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421+557прРИМ'!$39:$39</definedName>
    <definedName name="_xlnm.Print_Area" localSheetId="0">'Смета по ФСНБ 421+557прРИМ'!$A$1:$L$2361</definedName>
  </definedNames>
  <calcPr calcId="162913"/>
</workbook>
</file>

<file path=xl/calcChain.xml><?xml version="1.0" encoding="utf-8"?>
<calcChain xmlns="http://schemas.openxmlformats.org/spreadsheetml/2006/main">
  <c r="H2359" i="6" l="1"/>
  <c r="H2356" i="6"/>
  <c r="L2353" i="6"/>
  <c r="C2353" i="6"/>
  <c r="L2352" i="6"/>
  <c r="C2352" i="6"/>
  <c r="L2351" i="6"/>
  <c r="C2351" i="6"/>
  <c r="L2350" i="6"/>
  <c r="C2350" i="6"/>
  <c r="L2349" i="6"/>
  <c r="C2349" i="6"/>
  <c r="L2348" i="6"/>
  <c r="C2348" i="6"/>
  <c r="L2347" i="6"/>
  <c r="C2347" i="6"/>
  <c r="L2343" i="6"/>
  <c r="L2339" i="6"/>
  <c r="L2338" i="6"/>
  <c r="L2336" i="6" s="1"/>
  <c r="L2331" i="6"/>
  <c r="L2327" i="6"/>
  <c r="L2315" i="6"/>
  <c r="L2314" i="6"/>
  <c r="L2313" i="6"/>
  <c r="L2312" i="6"/>
  <c r="L2311" i="6"/>
  <c r="L2310" i="6"/>
  <c r="L2308" i="6" s="1"/>
  <c r="L2307" i="6"/>
  <c r="L2306" i="6"/>
  <c r="L2304" i="6"/>
  <c r="L2301" i="6"/>
  <c r="L2296" i="6"/>
  <c r="L2291" i="6"/>
  <c r="L2290" i="6"/>
  <c r="L2288" i="6" s="1"/>
  <c r="L2283" i="6"/>
  <c r="L2282" i="6"/>
  <c r="L2278" i="6"/>
  <c r="L2262" i="6"/>
  <c r="L2258" i="6"/>
  <c r="G2243" i="6"/>
  <c r="G2242" i="6"/>
  <c r="L2241" i="6"/>
  <c r="L2240" i="6"/>
  <c r="L2237" i="6"/>
  <c r="L2235" i="6"/>
  <c r="L2234" i="6"/>
  <c r="L2232" i="6" s="1"/>
  <c r="L2231" i="6"/>
  <c r="L2230" i="6"/>
  <c r="L2229" i="6"/>
  <c r="L2228" i="6"/>
  <c r="L2227" i="6"/>
  <c r="L2226" i="6"/>
  <c r="L2223" i="6"/>
  <c r="L2222" i="6"/>
  <c r="L2220" i="6"/>
  <c r="L2217" i="6"/>
  <c r="C2213" i="6"/>
  <c r="G2209" i="6"/>
  <c r="G2208" i="6"/>
  <c r="L2207" i="6"/>
  <c r="L2203" i="6"/>
  <c r="L2201" i="6"/>
  <c r="L2200" i="6"/>
  <c r="L2198" i="6" s="1"/>
  <c r="L2194" i="6"/>
  <c r="L2193" i="6"/>
  <c r="L2189" i="6"/>
  <c r="AT2179" i="6"/>
  <c r="AR2179" i="6"/>
  <c r="AO2179" i="6"/>
  <c r="BA2179" i="6"/>
  <c r="AZ2179" i="6"/>
  <c r="AE2179" i="6"/>
  <c r="AD2179" i="6"/>
  <c r="L2178" i="6"/>
  <c r="AX2179" i="6" s="1"/>
  <c r="J2178" i="6"/>
  <c r="E2178" i="6"/>
  <c r="G2178" i="6"/>
  <c r="D2178" i="6"/>
  <c r="B2178" i="6"/>
  <c r="AT2177" i="6"/>
  <c r="AR2177" i="6"/>
  <c r="AO2177" i="6"/>
  <c r="BA2177" i="6"/>
  <c r="AZ2177" i="6"/>
  <c r="AE2177" i="6"/>
  <c r="AD2177" i="6"/>
  <c r="L2176" i="6"/>
  <c r="J2176" i="6"/>
  <c r="E2176" i="6"/>
  <c r="G2176" i="6"/>
  <c r="D2176" i="6"/>
  <c r="B2176" i="6"/>
  <c r="AT2175" i="6"/>
  <c r="AR2175" i="6"/>
  <c r="AO2175" i="6"/>
  <c r="BA2175" i="6"/>
  <c r="AZ2175" i="6"/>
  <c r="AE2175" i="6"/>
  <c r="AD2175" i="6"/>
  <c r="L2174" i="6"/>
  <c r="AX2175" i="6" s="1"/>
  <c r="J2174" i="6"/>
  <c r="E2174" i="6"/>
  <c r="G2174" i="6"/>
  <c r="D2174" i="6"/>
  <c r="B2174" i="6"/>
  <c r="AT2173" i="6"/>
  <c r="AR2173" i="6"/>
  <c r="AO2173" i="6"/>
  <c r="BA2173" i="6"/>
  <c r="AZ2173" i="6"/>
  <c r="AE2173" i="6"/>
  <c r="AD2173" i="6"/>
  <c r="L2172" i="6"/>
  <c r="AX2173" i="6" s="1"/>
  <c r="J2172" i="6"/>
  <c r="E2172" i="6"/>
  <c r="G2172" i="6"/>
  <c r="D2172" i="6"/>
  <c r="B2172" i="6"/>
  <c r="AT2171" i="6"/>
  <c r="AR2171" i="6"/>
  <c r="AO2171" i="6"/>
  <c r="BA2171" i="6"/>
  <c r="AZ2171" i="6"/>
  <c r="AE2171" i="6"/>
  <c r="AD2171" i="6"/>
  <c r="L2170" i="6"/>
  <c r="J2170" i="6"/>
  <c r="E2170" i="6"/>
  <c r="G2170" i="6"/>
  <c r="D2170" i="6"/>
  <c r="B2170" i="6"/>
  <c r="AT2169" i="6"/>
  <c r="AR2169" i="6"/>
  <c r="AO2169" i="6"/>
  <c r="BA2169" i="6"/>
  <c r="AZ2169" i="6"/>
  <c r="AE2169" i="6"/>
  <c r="AD2169" i="6"/>
  <c r="L2168" i="6"/>
  <c r="J2168" i="6"/>
  <c r="E2168" i="6"/>
  <c r="G2168" i="6"/>
  <c r="D2168" i="6"/>
  <c r="B2168" i="6"/>
  <c r="AT2167" i="6"/>
  <c r="AR2167" i="6"/>
  <c r="AO2167" i="6"/>
  <c r="BA2167" i="6"/>
  <c r="AZ2167" i="6"/>
  <c r="AE2167" i="6"/>
  <c r="AD2167" i="6"/>
  <c r="L2166" i="6"/>
  <c r="J2166" i="6"/>
  <c r="E2166" i="6"/>
  <c r="G2166" i="6"/>
  <c r="D2166" i="6"/>
  <c r="B2166" i="6"/>
  <c r="AT2165" i="6"/>
  <c r="AR2165" i="6"/>
  <c r="AO2165" i="6"/>
  <c r="BA2165" i="6"/>
  <c r="AZ2165" i="6"/>
  <c r="AE2165" i="6"/>
  <c r="AD2165" i="6"/>
  <c r="L2164" i="6"/>
  <c r="AX2165" i="6" s="1"/>
  <c r="J2164" i="6"/>
  <c r="E2164" i="6"/>
  <c r="G2164" i="6"/>
  <c r="D2164" i="6"/>
  <c r="B2164" i="6"/>
  <c r="AT2163" i="6"/>
  <c r="AR2163" i="6"/>
  <c r="AO2163" i="6"/>
  <c r="BA2163" i="6"/>
  <c r="AZ2163" i="6"/>
  <c r="AE2163" i="6"/>
  <c r="AD2163" i="6"/>
  <c r="L2162" i="6"/>
  <c r="AX2163" i="6" s="1"/>
  <c r="J2162" i="6"/>
  <c r="E2162" i="6"/>
  <c r="G2162" i="6"/>
  <c r="D2162" i="6"/>
  <c r="B2162" i="6"/>
  <c r="AT2161" i="6"/>
  <c r="AR2161" i="6"/>
  <c r="AO2161" i="6"/>
  <c r="BA2161" i="6"/>
  <c r="AZ2161" i="6"/>
  <c r="AE2161" i="6"/>
  <c r="AD2161" i="6"/>
  <c r="L2160" i="6"/>
  <c r="AX2161" i="6" s="1"/>
  <c r="J2160" i="6"/>
  <c r="E2160" i="6"/>
  <c r="G2160" i="6"/>
  <c r="D2160" i="6"/>
  <c r="B2160" i="6"/>
  <c r="AT2159" i="6"/>
  <c r="AR2159" i="6"/>
  <c r="AO2159" i="6"/>
  <c r="BA2159" i="6"/>
  <c r="AZ2159" i="6"/>
  <c r="AE2159" i="6"/>
  <c r="AD2159" i="6"/>
  <c r="L2158" i="6"/>
  <c r="J2158" i="6"/>
  <c r="E2158" i="6"/>
  <c r="G2158" i="6"/>
  <c r="D2158" i="6"/>
  <c r="B2158" i="6"/>
  <c r="AT2157" i="6"/>
  <c r="AR2157" i="6"/>
  <c r="AO2157" i="6"/>
  <c r="BA2157" i="6"/>
  <c r="AZ2157" i="6"/>
  <c r="AE2157" i="6"/>
  <c r="AD2157" i="6"/>
  <c r="L2156" i="6"/>
  <c r="AX2157" i="6" s="1"/>
  <c r="J2156" i="6"/>
  <c r="E2156" i="6"/>
  <c r="G2156" i="6"/>
  <c r="D2156" i="6"/>
  <c r="B2156" i="6"/>
  <c r="AT2155" i="6"/>
  <c r="AR2155" i="6"/>
  <c r="AO2155" i="6"/>
  <c r="BA2155" i="6"/>
  <c r="AZ2155" i="6"/>
  <c r="AE2155" i="6"/>
  <c r="AD2155" i="6"/>
  <c r="L2154" i="6"/>
  <c r="AX2155" i="6" s="1"/>
  <c r="J2154" i="6"/>
  <c r="E2154" i="6"/>
  <c r="G2154" i="6"/>
  <c r="D2154" i="6"/>
  <c r="B2154" i="6"/>
  <c r="AT2153" i="6"/>
  <c r="AR2153" i="6"/>
  <c r="AO2153" i="6"/>
  <c r="BA2153" i="6"/>
  <c r="AZ2153" i="6"/>
  <c r="AE2153" i="6"/>
  <c r="AD2153" i="6"/>
  <c r="L2152" i="6"/>
  <c r="AX2153" i="6" s="1"/>
  <c r="J2152" i="6"/>
  <c r="E2152" i="6"/>
  <c r="G2152" i="6"/>
  <c r="D2152" i="6"/>
  <c r="B2152" i="6"/>
  <c r="AT2151" i="6"/>
  <c r="AR2151" i="6"/>
  <c r="AO2151" i="6"/>
  <c r="BA2151" i="6"/>
  <c r="AZ2151" i="6"/>
  <c r="AE2151" i="6"/>
  <c r="AD2151" i="6"/>
  <c r="L2150" i="6"/>
  <c r="J2150" i="6"/>
  <c r="E2150" i="6"/>
  <c r="G2150" i="6"/>
  <c r="D2150" i="6"/>
  <c r="B2150" i="6"/>
  <c r="AT2149" i="6"/>
  <c r="AR2149" i="6"/>
  <c r="AO2149" i="6"/>
  <c r="BA2149" i="6"/>
  <c r="AZ2149" i="6"/>
  <c r="AE2149" i="6"/>
  <c r="AD2149" i="6"/>
  <c r="L2148" i="6"/>
  <c r="J2148" i="6"/>
  <c r="E2148" i="6"/>
  <c r="G2148" i="6"/>
  <c r="D2148" i="6"/>
  <c r="B2148" i="6"/>
  <c r="AT2147" i="6"/>
  <c r="AR2147" i="6"/>
  <c r="AO2147" i="6"/>
  <c r="BA2147" i="6"/>
  <c r="AZ2147" i="6"/>
  <c r="AE2147" i="6"/>
  <c r="AD2147" i="6"/>
  <c r="L2146" i="6"/>
  <c r="AX2147" i="6" s="1"/>
  <c r="J2146" i="6"/>
  <c r="E2146" i="6"/>
  <c r="G2146" i="6"/>
  <c r="D2146" i="6"/>
  <c r="B2146" i="6"/>
  <c r="AT2145" i="6"/>
  <c r="AR2145" i="6"/>
  <c r="AO2145" i="6"/>
  <c r="BA2145" i="6"/>
  <c r="AZ2145" i="6"/>
  <c r="AE2145" i="6"/>
  <c r="AD2145" i="6"/>
  <c r="L2144" i="6"/>
  <c r="AX2145" i="6" s="1"/>
  <c r="J2144" i="6"/>
  <c r="E2144" i="6"/>
  <c r="G2144" i="6"/>
  <c r="D2144" i="6"/>
  <c r="B2144" i="6"/>
  <c r="AT2143" i="6"/>
  <c r="AR2143" i="6"/>
  <c r="AO2143" i="6"/>
  <c r="BA2143" i="6"/>
  <c r="AZ2143" i="6"/>
  <c r="AE2143" i="6"/>
  <c r="AD2143" i="6"/>
  <c r="L2142" i="6"/>
  <c r="AX2143" i="6" s="1"/>
  <c r="J2142" i="6"/>
  <c r="E2142" i="6"/>
  <c r="G2142" i="6"/>
  <c r="D2142" i="6"/>
  <c r="B2142" i="6"/>
  <c r="AT2141" i="6"/>
  <c r="AR2141" i="6"/>
  <c r="AO2141" i="6"/>
  <c r="BA2141" i="6"/>
  <c r="AZ2141" i="6"/>
  <c r="AE2141" i="6"/>
  <c r="AD2141" i="6"/>
  <c r="L2140" i="6"/>
  <c r="J2140" i="6"/>
  <c r="E2140" i="6"/>
  <c r="G2140" i="6"/>
  <c r="D2140" i="6"/>
  <c r="B2140" i="6"/>
  <c r="AT2139" i="6"/>
  <c r="AR2139" i="6"/>
  <c r="AO2139" i="6"/>
  <c r="BA2139" i="6"/>
  <c r="AZ2139" i="6"/>
  <c r="AE2139" i="6"/>
  <c r="AD2139" i="6"/>
  <c r="L2138" i="6"/>
  <c r="AX2139" i="6" s="1"/>
  <c r="J2138" i="6"/>
  <c r="E2138" i="6"/>
  <c r="G2138" i="6"/>
  <c r="D2138" i="6"/>
  <c r="B2138" i="6"/>
  <c r="AT2137" i="6"/>
  <c r="AR2137" i="6"/>
  <c r="AO2137" i="6"/>
  <c r="BA2137" i="6"/>
  <c r="AZ2137" i="6"/>
  <c r="AE2137" i="6"/>
  <c r="AD2137" i="6"/>
  <c r="L2136" i="6"/>
  <c r="AX2137" i="6" s="1"/>
  <c r="J2136" i="6"/>
  <c r="E2136" i="6"/>
  <c r="G2136" i="6"/>
  <c r="D2136" i="6"/>
  <c r="B2136" i="6"/>
  <c r="AT2135" i="6"/>
  <c r="AR2135" i="6"/>
  <c r="AO2135" i="6"/>
  <c r="BA2135" i="6"/>
  <c r="AZ2135" i="6"/>
  <c r="AE2135" i="6"/>
  <c r="AD2135" i="6"/>
  <c r="L2134" i="6"/>
  <c r="AX2135" i="6" s="1"/>
  <c r="J2134" i="6"/>
  <c r="E2134" i="6"/>
  <c r="G2134" i="6"/>
  <c r="D2134" i="6"/>
  <c r="B2134" i="6"/>
  <c r="AT2133" i="6"/>
  <c r="AR2133" i="6"/>
  <c r="AO2133" i="6"/>
  <c r="BA2133" i="6"/>
  <c r="AZ2133" i="6"/>
  <c r="AE2133" i="6"/>
  <c r="AD2133" i="6"/>
  <c r="L2132" i="6"/>
  <c r="J2132" i="6"/>
  <c r="E2132" i="6"/>
  <c r="G2132" i="6"/>
  <c r="D2132" i="6"/>
  <c r="B2132" i="6"/>
  <c r="AT2131" i="6"/>
  <c r="AR2131" i="6"/>
  <c r="AO2131" i="6"/>
  <c r="BA2131" i="6"/>
  <c r="AZ2131" i="6"/>
  <c r="AE2131" i="6"/>
  <c r="AD2131" i="6"/>
  <c r="L2130" i="6"/>
  <c r="J2130" i="6"/>
  <c r="E2130" i="6"/>
  <c r="G2130" i="6"/>
  <c r="D2130" i="6"/>
  <c r="B2130" i="6"/>
  <c r="G2126" i="6"/>
  <c r="G2125" i="6"/>
  <c r="L2124" i="6"/>
  <c r="L2123" i="6"/>
  <c r="L2120" i="6"/>
  <c r="L2118" i="6"/>
  <c r="L2117" i="6"/>
  <c r="L2111" i="6"/>
  <c r="L2110" i="6"/>
  <c r="L2106" i="6"/>
  <c r="AT2096" i="6"/>
  <c r="AR2096" i="6"/>
  <c r="AO2096" i="6"/>
  <c r="BA2096" i="6"/>
  <c r="AZ2096" i="6"/>
  <c r="AE2096" i="6"/>
  <c r="AD2096" i="6"/>
  <c r="C2095" i="6"/>
  <c r="L2094" i="6"/>
  <c r="AW2096" i="6" s="1"/>
  <c r="I2094" i="6"/>
  <c r="H2094" i="6"/>
  <c r="E2094" i="6"/>
  <c r="G2094" i="6"/>
  <c r="D2094" i="6"/>
  <c r="C2094" i="6"/>
  <c r="B2094" i="6"/>
  <c r="AT2093" i="6"/>
  <c r="AR2093" i="6"/>
  <c r="AO2093" i="6"/>
  <c r="BA2093" i="6"/>
  <c r="AZ2093" i="6"/>
  <c r="AE2093" i="6"/>
  <c r="AD2093" i="6"/>
  <c r="C2092" i="6"/>
  <c r="L2091" i="6"/>
  <c r="I2091" i="6"/>
  <c r="H2091" i="6"/>
  <c r="E2091" i="6"/>
  <c r="G2091" i="6"/>
  <c r="D2091" i="6"/>
  <c r="C2091" i="6"/>
  <c r="B2091" i="6"/>
  <c r="AT2090" i="6"/>
  <c r="AR2090" i="6"/>
  <c r="AO2090" i="6"/>
  <c r="BA2090" i="6"/>
  <c r="AZ2090" i="6"/>
  <c r="AE2090" i="6"/>
  <c r="AD2090" i="6"/>
  <c r="C2089" i="6"/>
  <c r="L2088" i="6"/>
  <c r="I2088" i="6"/>
  <c r="H2088" i="6"/>
  <c r="E2088" i="6"/>
  <c r="G2088" i="6"/>
  <c r="D2088" i="6"/>
  <c r="C2088" i="6"/>
  <c r="B2088" i="6"/>
  <c r="AT2087" i="6"/>
  <c r="AR2087" i="6"/>
  <c r="AO2087" i="6"/>
  <c r="BA2087" i="6"/>
  <c r="AZ2087" i="6"/>
  <c r="AE2087" i="6"/>
  <c r="AD2087" i="6"/>
  <c r="C2086" i="6"/>
  <c r="L2085" i="6"/>
  <c r="K2087" i="6" s="1"/>
  <c r="J2085" i="6"/>
  <c r="E2085" i="6"/>
  <c r="G2085" i="6"/>
  <c r="D2085" i="6"/>
  <c r="C2085" i="6"/>
  <c r="B2085" i="6"/>
  <c r="AT2084" i="6"/>
  <c r="AR2084" i="6"/>
  <c r="AO2084" i="6"/>
  <c r="BA2084" i="6"/>
  <c r="AZ2084" i="6"/>
  <c r="AE2084" i="6"/>
  <c r="AD2084" i="6"/>
  <c r="C2083" i="6"/>
  <c r="L2082" i="6"/>
  <c r="AW2084" i="6" s="1"/>
  <c r="J2082" i="6"/>
  <c r="E2082" i="6"/>
  <c r="G2082" i="6"/>
  <c r="D2082" i="6"/>
  <c r="C2082" i="6"/>
  <c r="B2082" i="6"/>
  <c r="AT2081" i="6"/>
  <c r="AR2081" i="6"/>
  <c r="AO2081" i="6"/>
  <c r="BA2081" i="6"/>
  <c r="AZ2081" i="6"/>
  <c r="AE2081" i="6"/>
  <c r="AD2081" i="6"/>
  <c r="C2080" i="6"/>
  <c r="L2079" i="6"/>
  <c r="K2081" i="6" s="1"/>
  <c r="I2079" i="6"/>
  <c r="H2079" i="6"/>
  <c r="E2079" i="6"/>
  <c r="G2079" i="6"/>
  <c r="D2079" i="6"/>
  <c r="C2079" i="6"/>
  <c r="B2079" i="6"/>
  <c r="G2075" i="6"/>
  <c r="G2074" i="6"/>
  <c r="L2073" i="6"/>
  <c r="L2072" i="6"/>
  <c r="L2069" i="6"/>
  <c r="L2067" i="6"/>
  <c r="L2066" i="6"/>
  <c r="L2060" i="6"/>
  <c r="L2059" i="6"/>
  <c r="L2055" i="6"/>
  <c r="AW2045" i="6"/>
  <c r="L2058" i="6" s="1"/>
  <c r="AR2045" i="6"/>
  <c r="BA2045" i="6"/>
  <c r="L2063" i="6" s="1"/>
  <c r="AZ2045" i="6"/>
  <c r="L2062" i="6" s="1"/>
  <c r="AE2045" i="6"/>
  <c r="AD2045" i="6"/>
  <c r="L2043" i="6"/>
  <c r="AT2045" i="6" s="1"/>
  <c r="L2061" i="6" s="1"/>
  <c r="J2043" i="6"/>
  <c r="G2043" i="6"/>
  <c r="E2043" i="6"/>
  <c r="L2042" i="6"/>
  <c r="I2042" i="6"/>
  <c r="H2042" i="6"/>
  <c r="E2042" i="6"/>
  <c r="G2042" i="6"/>
  <c r="D2042" i="6"/>
  <c r="B2042" i="6"/>
  <c r="L2036" i="6"/>
  <c r="L2035" i="6"/>
  <c r="L2032" i="6"/>
  <c r="L2030" i="6"/>
  <c r="L2029" i="6"/>
  <c r="L2023" i="6"/>
  <c r="L2022" i="6"/>
  <c r="L2018" i="6"/>
  <c r="AE2008" i="6"/>
  <c r="AD2008" i="6"/>
  <c r="G2007" i="6"/>
  <c r="F2007" i="6"/>
  <c r="E2007" i="6"/>
  <c r="G2006" i="6"/>
  <c r="E2006" i="6"/>
  <c r="L2003" i="6"/>
  <c r="I2003" i="6"/>
  <c r="H2003" i="6"/>
  <c r="J2003" i="6" s="1"/>
  <c r="G2003" i="6"/>
  <c r="F2003" i="6"/>
  <c r="L2002" i="6"/>
  <c r="L2001" i="6" s="1"/>
  <c r="AW2008" i="6" s="1"/>
  <c r="L2021" i="6" s="1"/>
  <c r="I2002" i="6"/>
  <c r="H2002" i="6"/>
  <c r="G2002" i="6"/>
  <c r="F2002" i="6"/>
  <c r="L2000" i="6"/>
  <c r="J2000" i="6"/>
  <c r="G2000" i="6"/>
  <c r="F2000" i="6"/>
  <c r="L1999" i="6"/>
  <c r="J1999" i="6"/>
  <c r="G1999" i="6"/>
  <c r="F1999" i="6"/>
  <c r="E1999" i="6"/>
  <c r="L1998" i="6"/>
  <c r="J1998" i="6"/>
  <c r="G1998" i="6"/>
  <c r="F1998" i="6"/>
  <c r="L1997" i="6"/>
  <c r="J1997" i="6"/>
  <c r="G1997" i="6"/>
  <c r="F1997" i="6"/>
  <c r="E1997" i="6"/>
  <c r="L1996" i="6"/>
  <c r="J1996" i="6"/>
  <c r="G1996" i="6"/>
  <c r="F1996" i="6"/>
  <c r="L1995" i="6"/>
  <c r="I1995" i="6"/>
  <c r="H1995" i="6"/>
  <c r="G1995" i="6"/>
  <c r="F1995" i="6"/>
  <c r="L1992" i="6"/>
  <c r="L1991" i="6" s="1"/>
  <c r="AR2008" i="6" s="1"/>
  <c r="L2012" i="6" s="1"/>
  <c r="J1992" i="6"/>
  <c r="G1992" i="6"/>
  <c r="F1992" i="6"/>
  <c r="C1990" i="6"/>
  <c r="C1989" i="6"/>
  <c r="B1989" i="6"/>
  <c r="E1988" i="6"/>
  <c r="G1988" i="6"/>
  <c r="D1988" i="6"/>
  <c r="L1982" i="6"/>
  <c r="L1981" i="6"/>
  <c r="L1978" i="6"/>
  <c r="L1976" i="6"/>
  <c r="L1975" i="6"/>
  <c r="L1973" i="6" s="1"/>
  <c r="L1969" i="6"/>
  <c r="L1968" i="6"/>
  <c r="L1964" i="6"/>
  <c r="AE1954" i="6"/>
  <c r="AD1954" i="6"/>
  <c r="G1953" i="6"/>
  <c r="E1953" i="6"/>
  <c r="G1952" i="6"/>
  <c r="E1952" i="6"/>
  <c r="BA1950" i="6"/>
  <c r="AZ1950" i="6"/>
  <c r="AE1950" i="6"/>
  <c r="AD1950" i="6"/>
  <c r="E1950" i="6"/>
  <c r="G1950" i="6"/>
  <c r="D1950" i="6"/>
  <c r="C1950" i="6"/>
  <c r="B1950" i="6"/>
  <c r="L1948" i="6"/>
  <c r="I1948" i="6"/>
  <c r="H1948" i="6"/>
  <c r="G1948" i="6"/>
  <c r="F1948" i="6"/>
  <c r="L1947" i="6"/>
  <c r="I1947" i="6"/>
  <c r="H1947" i="6"/>
  <c r="G1947" i="6"/>
  <c r="F1947" i="6"/>
  <c r="L1946" i="6"/>
  <c r="I1946" i="6"/>
  <c r="H1946" i="6"/>
  <c r="G1946" i="6"/>
  <c r="F1946" i="6"/>
  <c r="L1944" i="6"/>
  <c r="J1944" i="6"/>
  <c r="G1944" i="6"/>
  <c r="F1944" i="6"/>
  <c r="L1943" i="6"/>
  <c r="J1943" i="6"/>
  <c r="G1943" i="6"/>
  <c r="F1943" i="6"/>
  <c r="E1943" i="6"/>
  <c r="L1942" i="6"/>
  <c r="J1942" i="6"/>
  <c r="G1942" i="6"/>
  <c r="F1942" i="6"/>
  <c r="L1941" i="6"/>
  <c r="J1941" i="6"/>
  <c r="G1941" i="6"/>
  <c r="F1941" i="6"/>
  <c r="E1941" i="6"/>
  <c r="L1940" i="6"/>
  <c r="J1940" i="6"/>
  <c r="G1940" i="6"/>
  <c r="F1940" i="6"/>
  <c r="L1937" i="6"/>
  <c r="L1936" i="6" s="1"/>
  <c r="AR1954" i="6" s="1"/>
  <c r="J1937" i="6"/>
  <c r="G1937" i="6"/>
  <c r="F1937" i="6"/>
  <c r="C1935" i="6"/>
  <c r="C1934" i="6"/>
  <c r="B1934" i="6"/>
  <c r="E1933" i="6"/>
  <c r="G1933" i="6"/>
  <c r="D1933" i="6"/>
  <c r="AE1932" i="6"/>
  <c r="AD1932" i="6"/>
  <c r="G1931" i="6"/>
  <c r="E1931" i="6"/>
  <c r="G1930" i="6"/>
  <c r="E1930" i="6"/>
  <c r="BA1928" i="6"/>
  <c r="AZ1928" i="6"/>
  <c r="AE1928" i="6"/>
  <c r="AD1928" i="6"/>
  <c r="E1928" i="6"/>
  <c r="G1928" i="6"/>
  <c r="D1928" i="6"/>
  <c r="C1928" i="6"/>
  <c r="B1928" i="6"/>
  <c r="L1926" i="6"/>
  <c r="J1926" i="6"/>
  <c r="G1926" i="6"/>
  <c r="L1925" i="6"/>
  <c r="J1925" i="6"/>
  <c r="G1925" i="6"/>
  <c r="L1924" i="6"/>
  <c r="I1924" i="6"/>
  <c r="H1924" i="6"/>
  <c r="G1924" i="6"/>
  <c r="L1922" i="6"/>
  <c r="J1922" i="6"/>
  <c r="G1922" i="6"/>
  <c r="F1922" i="6"/>
  <c r="L1921" i="6"/>
  <c r="J1921" i="6"/>
  <c r="G1921" i="6"/>
  <c r="F1921" i="6"/>
  <c r="E1921" i="6"/>
  <c r="L1920" i="6"/>
  <c r="J1920" i="6"/>
  <c r="G1920" i="6"/>
  <c r="F1920" i="6"/>
  <c r="L1919" i="6"/>
  <c r="J1919" i="6"/>
  <c r="G1919" i="6"/>
  <c r="F1919" i="6"/>
  <c r="E1919" i="6"/>
  <c r="L1918" i="6"/>
  <c r="J1918" i="6"/>
  <c r="G1918" i="6"/>
  <c r="F1918" i="6"/>
  <c r="L1915" i="6"/>
  <c r="L1914" i="6" s="1"/>
  <c r="J1915" i="6"/>
  <c r="G1915" i="6"/>
  <c r="F1915" i="6"/>
  <c r="C1913" i="6"/>
  <c r="C1912" i="6"/>
  <c r="B1912" i="6"/>
  <c r="E1911" i="6"/>
  <c r="G1911" i="6"/>
  <c r="D1911" i="6"/>
  <c r="AE1910" i="6"/>
  <c r="AD1910" i="6"/>
  <c r="G1909" i="6"/>
  <c r="E1909" i="6"/>
  <c r="G1908" i="6"/>
  <c r="E1908" i="6"/>
  <c r="L1905" i="6"/>
  <c r="J1905" i="6"/>
  <c r="G1905" i="6"/>
  <c r="L1904" i="6"/>
  <c r="I1904" i="6"/>
  <c r="H1904" i="6"/>
  <c r="G1904" i="6"/>
  <c r="L1901" i="6"/>
  <c r="L1902" i="6"/>
  <c r="J1902" i="6"/>
  <c r="G1902" i="6"/>
  <c r="F1902" i="6"/>
  <c r="L1899" i="6"/>
  <c r="L1898" i="6" s="1"/>
  <c r="J1899" i="6"/>
  <c r="G1899" i="6"/>
  <c r="F1899" i="6"/>
  <c r="C1897" i="6"/>
  <c r="B1897" i="6"/>
  <c r="E1896" i="6"/>
  <c r="G1896" i="6"/>
  <c r="D1896" i="6"/>
  <c r="L1890" i="6"/>
  <c r="L1889" i="6"/>
  <c r="L1886" i="6"/>
  <c r="L1884" i="6"/>
  <c r="L1883" i="6"/>
  <c r="L1876" i="6"/>
  <c r="L1872" i="6"/>
  <c r="AU1862" i="6"/>
  <c r="AS1862" i="6"/>
  <c r="AP1862" i="6"/>
  <c r="BA1862" i="6"/>
  <c r="AZ1862" i="6"/>
  <c r="AE1862" i="6"/>
  <c r="AD1862" i="6"/>
  <c r="L1861" i="6"/>
  <c r="BB1862" i="6" s="1"/>
  <c r="J1861" i="6"/>
  <c r="E1861" i="6"/>
  <c r="G1861" i="6"/>
  <c r="D1861" i="6"/>
  <c r="C1861" i="6"/>
  <c r="AU1860" i="6"/>
  <c r="AS1860" i="6"/>
  <c r="AP1860" i="6"/>
  <c r="BA1860" i="6"/>
  <c r="AZ1860" i="6"/>
  <c r="AE1860" i="6"/>
  <c r="AD1860" i="6"/>
  <c r="L1859" i="6"/>
  <c r="AN1860" i="6" s="1"/>
  <c r="J1859" i="6"/>
  <c r="E1859" i="6"/>
  <c r="G1859" i="6"/>
  <c r="D1859" i="6"/>
  <c r="C1859" i="6"/>
  <c r="AU1858" i="6"/>
  <c r="AS1858" i="6"/>
  <c r="AP1858" i="6"/>
  <c r="BA1858" i="6"/>
  <c r="AZ1858" i="6"/>
  <c r="AE1858" i="6"/>
  <c r="AD1858" i="6"/>
  <c r="L1857" i="6"/>
  <c r="K1858" i="6" s="1"/>
  <c r="J1857" i="6"/>
  <c r="E1857" i="6"/>
  <c r="G1857" i="6"/>
  <c r="D1857" i="6"/>
  <c r="C1857" i="6"/>
  <c r="AU1856" i="6"/>
  <c r="AS1856" i="6"/>
  <c r="AP1856" i="6"/>
  <c r="BA1856" i="6"/>
  <c r="AZ1856" i="6"/>
  <c r="AE1856" i="6"/>
  <c r="AD1856" i="6"/>
  <c r="L1855" i="6"/>
  <c r="J1855" i="6"/>
  <c r="E1855" i="6"/>
  <c r="G1855" i="6"/>
  <c r="D1855" i="6"/>
  <c r="C1855" i="6"/>
  <c r="AU1854" i="6"/>
  <c r="AS1854" i="6"/>
  <c r="AP1854" i="6"/>
  <c r="BA1854" i="6"/>
  <c r="AZ1854" i="6"/>
  <c r="AE1854" i="6"/>
  <c r="AD1854" i="6"/>
  <c r="L1853" i="6"/>
  <c r="BB1854" i="6" s="1"/>
  <c r="J1853" i="6"/>
  <c r="E1853" i="6"/>
  <c r="G1853" i="6"/>
  <c r="D1853" i="6"/>
  <c r="C1853" i="6"/>
  <c r="AW1852" i="6"/>
  <c r="AE1852" i="6"/>
  <c r="AD1852" i="6"/>
  <c r="G1851" i="6"/>
  <c r="E1851" i="6"/>
  <c r="G1850" i="6"/>
  <c r="E1850" i="6"/>
  <c r="L1847" i="6"/>
  <c r="L1844" i="6" s="1"/>
  <c r="J1847" i="6"/>
  <c r="G1847" i="6"/>
  <c r="F1847" i="6"/>
  <c r="E1847" i="6"/>
  <c r="L1846" i="6"/>
  <c r="J1846" i="6"/>
  <c r="G1846" i="6"/>
  <c r="F1846" i="6"/>
  <c r="L1845" i="6"/>
  <c r="J1845" i="6"/>
  <c r="G1845" i="6"/>
  <c r="F1845" i="6"/>
  <c r="L1842" i="6"/>
  <c r="L1841" i="6" s="1"/>
  <c r="J1842" i="6"/>
  <c r="G1842" i="6"/>
  <c r="F1842" i="6"/>
  <c r="C1840" i="6"/>
  <c r="B1840" i="6"/>
  <c r="E1839" i="6"/>
  <c r="G1839" i="6"/>
  <c r="D1839" i="6"/>
  <c r="AW1838" i="6"/>
  <c r="AE1838" i="6"/>
  <c r="AD1838" i="6"/>
  <c r="G1837" i="6"/>
  <c r="E1837" i="6"/>
  <c r="G1836" i="6"/>
  <c r="E1836" i="6"/>
  <c r="L1833" i="6"/>
  <c r="L1830" i="6" s="1"/>
  <c r="J1833" i="6"/>
  <c r="G1833" i="6"/>
  <c r="F1833" i="6"/>
  <c r="E1833" i="6"/>
  <c r="L1832" i="6"/>
  <c r="J1832" i="6"/>
  <c r="G1832" i="6"/>
  <c r="F1832" i="6"/>
  <c r="L1831" i="6"/>
  <c r="J1831" i="6"/>
  <c r="G1831" i="6"/>
  <c r="F1831" i="6"/>
  <c r="L1828" i="6"/>
  <c r="L1827" i="6" s="1"/>
  <c r="J1828" i="6"/>
  <c r="G1828" i="6"/>
  <c r="F1828" i="6"/>
  <c r="C1826" i="6"/>
  <c r="B1826" i="6"/>
  <c r="E1825" i="6"/>
  <c r="G1825" i="6"/>
  <c r="D1825" i="6"/>
  <c r="AW1824" i="6"/>
  <c r="AE1824" i="6"/>
  <c r="AD1824" i="6"/>
  <c r="G1823" i="6"/>
  <c r="E1823" i="6"/>
  <c r="G1822" i="6"/>
  <c r="E1822" i="6"/>
  <c r="L1819" i="6"/>
  <c r="L1816" i="6" s="1"/>
  <c r="J1819" i="6"/>
  <c r="G1819" i="6"/>
  <c r="F1819" i="6"/>
  <c r="E1819" i="6"/>
  <c r="L1818" i="6"/>
  <c r="J1818" i="6"/>
  <c r="G1818" i="6"/>
  <c r="F1818" i="6"/>
  <c r="L1817" i="6"/>
  <c r="J1817" i="6"/>
  <c r="G1817" i="6"/>
  <c r="F1817" i="6"/>
  <c r="L1814" i="6"/>
  <c r="L1813" i="6" s="1"/>
  <c r="J1814" i="6"/>
  <c r="G1814" i="6"/>
  <c r="F1814" i="6"/>
  <c r="C1812" i="6"/>
  <c r="B1812" i="6"/>
  <c r="E1811" i="6"/>
  <c r="G1811" i="6"/>
  <c r="D1811" i="6"/>
  <c r="AW1810" i="6"/>
  <c r="AE1810" i="6"/>
  <c r="AD1810" i="6"/>
  <c r="G1809" i="6"/>
  <c r="E1809" i="6"/>
  <c r="G1808" i="6"/>
  <c r="E1808" i="6"/>
  <c r="L1805" i="6"/>
  <c r="J1805" i="6"/>
  <c r="G1805" i="6"/>
  <c r="F1805" i="6"/>
  <c r="E1805" i="6"/>
  <c r="L1804" i="6"/>
  <c r="J1804" i="6"/>
  <c r="G1804" i="6"/>
  <c r="F1804" i="6"/>
  <c r="L1803" i="6"/>
  <c r="J1803" i="6"/>
  <c r="G1803" i="6"/>
  <c r="F1803" i="6"/>
  <c r="L1802" i="6"/>
  <c r="J1802" i="6"/>
  <c r="G1802" i="6"/>
  <c r="F1802" i="6"/>
  <c r="E1802" i="6"/>
  <c r="L1801" i="6"/>
  <c r="J1801" i="6"/>
  <c r="G1801" i="6"/>
  <c r="F1801" i="6"/>
  <c r="L1798" i="6"/>
  <c r="L1797" i="6" s="1"/>
  <c r="AR1810" i="6" s="1"/>
  <c r="J1798" i="6"/>
  <c r="G1798" i="6"/>
  <c r="F1798" i="6"/>
  <c r="C1796" i="6"/>
  <c r="B1796" i="6"/>
  <c r="E1795" i="6"/>
  <c r="G1795" i="6"/>
  <c r="D1795" i="6"/>
  <c r="AE1794" i="6"/>
  <c r="AD1794" i="6"/>
  <c r="G1793" i="6"/>
  <c r="E1793" i="6"/>
  <c r="G1792" i="6"/>
  <c r="E1792" i="6"/>
  <c r="G1789" i="6"/>
  <c r="F1789" i="6"/>
  <c r="E1789" i="6"/>
  <c r="D1789" i="6"/>
  <c r="C1789" i="6"/>
  <c r="B1789" i="6"/>
  <c r="G1788" i="6"/>
  <c r="F1788" i="6"/>
  <c r="E1788" i="6"/>
  <c r="D1788" i="6"/>
  <c r="C1788" i="6"/>
  <c r="B1788" i="6"/>
  <c r="G1787" i="6"/>
  <c r="F1787" i="6"/>
  <c r="E1787" i="6"/>
  <c r="D1787" i="6"/>
  <c r="C1787" i="6"/>
  <c r="B1787" i="6"/>
  <c r="G1786" i="6"/>
  <c r="F1786" i="6"/>
  <c r="E1786" i="6"/>
  <c r="D1786" i="6"/>
  <c r="C1786" i="6"/>
  <c r="B1786" i="6"/>
  <c r="L1785" i="6"/>
  <c r="I1785" i="6"/>
  <c r="H1785" i="6"/>
  <c r="G1785" i="6"/>
  <c r="F1785" i="6"/>
  <c r="L1784" i="6"/>
  <c r="I1784" i="6"/>
  <c r="H1784" i="6"/>
  <c r="G1784" i="6"/>
  <c r="F1784" i="6"/>
  <c r="L1782" i="6"/>
  <c r="J1782" i="6"/>
  <c r="G1782" i="6"/>
  <c r="F1782" i="6"/>
  <c r="E1782" i="6"/>
  <c r="L1781" i="6"/>
  <c r="J1781" i="6"/>
  <c r="G1781" i="6"/>
  <c r="F1781" i="6"/>
  <c r="L1780" i="6"/>
  <c r="J1780" i="6"/>
  <c r="G1780" i="6"/>
  <c r="F1780" i="6"/>
  <c r="E1780" i="6"/>
  <c r="L1779" i="6"/>
  <c r="I1779" i="6"/>
  <c r="H1779" i="6"/>
  <c r="G1779" i="6"/>
  <c r="F1779" i="6"/>
  <c r="L1776" i="6"/>
  <c r="L1775" i="6" s="1"/>
  <c r="J1776" i="6"/>
  <c r="G1776" i="6"/>
  <c r="F1776" i="6"/>
  <c r="C1774" i="6"/>
  <c r="B1774" i="6"/>
  <c r="E1773" i="6"/>
  <c r="G1773" i="6"/>
  <c r="D1773" i="6"/>
  <c r="AE1772" i="6"/>
  <c r="AD1772" i="6"/>
  <c r="G1771" i="6"/>
  <c r="E1771" i="6"/>
  <c r="G1770" i="6"/>
  <c r="E1770" i="6"/>
  <c r="L1767" i="6"/>
  <c r="I1767" i="6"/>
  <c r="H1767" i="6"/>
  <c r="G1767" i="6"/>
  <c r="F1767" i="6"/>
  <c r="L1766" i="6"/>
  <c r="I1766" i="6"/>
  <c r="H1766" i="6"/>
  <c r="J1766" i="6" s="1"/>
  <c r="G1766" i="6"/>
  <c r="F1766" i="6"/>
  <c r="L1765" i="6"/>
  <c r="I1765" i="6"/>
  <c r="H1765" i="6"/>
  <c r="G1765" i="6"/>
  <c r="F1765" i="6"/>
  <c r="L1763" i="6"/>
  <c r="J1763" i="6"/>
  <c r="G1763" i="6"/>
  <c r="F1763" i="6"/>
  <c r="E1763" i="6"/>
  <c r="L1762" i="6"/>
  <c r="J1762" i="6"/>
  <c r="G1762" i="6"/>
  <c r="F1762" i="6"/>
  <c r="L1761" i="6"/>
  <c r="J1761" i="6"/>
  <c r="G1761" i="6"/>
  <c r="F1761" i="6"/>
  <c r="E1761" i="6"/>
  <c r="L1760" i="6"/>
  <c r="J1760" i="6"/>
  <c r="G1760" i="6"/>
  <c r="F1760" i="6"/>
  <c r="L1757" i="6"/>
  <c r="L1756" i="6" s="1"/>
  <c r="J1757" i="6"/>
  <c r="G1757" i="6"/>
  <c r="F1757" i="6"/>
  <c r="C1755" i="6"/>
  <c r="B1755" i="6"/>
  <c r="E1754" i="6"/>
  <c r="G1754" i="6"/>
  <c r="D1754" i="6"/>
  <c r="AW1753" i="6"/>
  <c r="AE1753" i="6"/>
  <c r="AD1753" i="6"/>
  <c r="G1752" i="6"/>
  <c r="E1752" i="6"/>
  <c r="G1751" i="6"/>
  <c r="E1751" i="6"/>
  <c r="L1748" i="6"/>
  <c r="J1748" i="6"/>
  <c r="G1748" i="6"/>
  <c r="F1748" i="6"/>
  <c r="E1748" i="6"/>
  <c r="L1747" i="6"/>
  <c r="J1747" i="6"/>
  <c r="G1747" i="6"/>
  <c r="F1747" i="6"/>
  <c r="L1746" i="6"/>
  <c r="J1746" i="6"/>
  <c r="G1746" i="6"/>
  <c r="F1746" i="6"/>
  <c r="E1746" i="6"/>
  <c r="L1745" i="6"/>
  <c r="I1745" i="6"/>
  <c r="H1745" i="6"/>
  <c r="G1745" i="6"/>
  <c r="F1745" i="6"/>
  <c r="L1744" i="6"/>
  <c r="J1744" i="6"/>
  <c r="G1744" i="6"/>
  <c r="F1744" i="6"/>
  <c r="E1744" i="6"/>
  <c r="L1743" i="6"/>
  <c r="J1743" i="6"/>
  <c r="G1743" i="6"/>
  <c r="F1743" i="6"/>
  <c r="L1740" i="6"/>
  <c r="L1739" i="6" s="1"/>
  <c r="J1740" i="6"/>
  <c r="G1740" i="6"/>
  <c r="F1740" i="6"/>
  <c r="C1738" i="6"/>
  <c r="B1738" i="6"/>
  <c r="E1737" i="6"/>
  <c r="G1737" i="6"/>
  <c r="D1737" i="6"/>
  <c r="AW1736" i="6"/>
  <c r="AE1736" i="6"/>
  <c r="AD1736" i="6"/>
  <c r="G1735" i="6"/>
  <c r="E1735" i="6"/>
  <c r="G1734" i="6"/>
  <c r="E1734" i="6"/>
  <c r="L1731" i="6"/>
  <c r="J1731" i="6"/>
  <c r="G1731" i="6"/>
  <c r="F1731" i="6"/>
  <c r="E1731" i="6"/>
  <c r="L1730" i="6"/>
  <c r="J1730" i="6"/>
  <c r="G1730" i="6"/>
  <c r="F1730" i="6"/>
  <c r="L1729" i="6"/>
  <c r="J1729" i="6"/>
  <c r="G1729" i="6"/>
  <c r="F1729" i="6"/>
  <c r="E1729" i="6"/>
  <c r="L1728" i="6"/>
  <c r="J1728" i="6"/>
  <c r="G1728" i="6"/>
  <c r="F1728" i="6"/>
  <c r="L1725" i="6"/>
  <c r="L1724" i="6" s="1"/>
  <c r="J1725" i="6"/>
  <c r="G1725" i="6"/>
  <c r="F1725" i="6"/>
  <c r="C1723" i="6"/>
  <c r="B1723" i="6"/>
  <c r="E1722" i="6"/>
  <c r="G1722" i="6"/>
  <c r="D1722" i="6"/>
  <c r="AW1721" i="6"/>
  <c r="AE1721" i="6"/>
  <c r="AD1721" i="6"/>
  <c r="G1720" i="6"/>
  <c r="E1720" i="6"/>
  <c r="G1719" i="6"/>
  <c r="E1719" i="6"/>
  <c r="L1716" i="6"/>
  <c r="J1716" i="6"/>
  <c r="G1716" i="6"/>
  <c r="F1716" i="6"/>
  <c r="E1716" i="6"/>
  <c r="L1715" i="6"/>
  <c r="J1715" i="6"/>
  <c r="G1715" i="6"/>
  <c r="F1715" i="6"/>
  <c r="L1714" i="6"/>
  <c r="J1714" i="6"/>
  <c r="G1714" i="6"/>
  <c r="F1714" i="6"/>
  <c r="E1714" i="6"/>
  <c r="L1713" i="6"/>
  <c r="I1713" i="6"/>
  <c r="H1713" i="6"/>
  <c r="G1713" i="6"/>
  <c r="F1713" i="6"/>
  <c r="L1712" i="6"/>
  <c r="J1712" i="6"/>
  <c r="G1712" i="6"/>
  <c r="F1712" i="6"/>
  <c r="E1712" i="6"/>
  <c r="L1711" i="6"/>
  <c r="J1711" i="6"/>
  <c r="G1711" i="6"/>
  <c r="F1711" i="6"/>
  <c r="L1708" i="6"/>
  <c r="L1707" i="6" s="1"/>
  <c r="J1708" i="6"/>
  <c r="G1708" i="6"/>
  <c r="F1708" i="6"/>
  <c r="C1706" i="6"/>
  <c r="B1706" i="6"/>
  <c r="E1705" i="6"/>
  <c r="G1705" i="6"/>
  <c r="D1705" i="6"/>
  <c r="AW1704" i="6"/>
  <c r="AE1704" i="6"/>
  <c r="AD1704" i="6"/>
  <c r="G1703" i="6"/>
  <c r="E1703" i="6"/>
  <c r="G1702" i="6"/>
  <c r="E1702" i="6"/>
  <c r="L1699" i="6"/>
  <c r="J1699" i="6"/>
  <c r="G1699" i="6"/>
  <c r="F1699" i="6"/>
  <c r="E1699" i="6"/>
  <c r="L1698" i="6"/>
  <c r="J1698" i="6"/>
  <c r="G1698" i="6"/>
  <c r="F1698" i="6"/>
  <c r="L1697" i="6"/>
  <c r="J1697" i="6"/>
  <c r="G1697" i="6"/>
  <c r="F1697" i="6"/>
  <c r="E1697" i="6"/>
  <c r="L1696" i="6"/>
  <c r="J1696" i="6"/>
  <c r="G1696" i="6"/>
  <c r="F1696" i="6"/>
  <c r="L1693" i="6"/>
  <c r="L1692" i="6" s="1"/>
  <c r="J1693" i="6"/>
  <c r="G1693" i="6"/>
  <c r="F1693" i="6"/>
  <c r="C1691" i="6"/>
  <c r="B1691" i="6"/>
  <c r="E1690" i="6"/>
  <c r="G1690" i="6"/>
  <c r="D1690" i="6"/>
  <c r="L1684" i="6"/>
  <c r="L1683" i="6"/>
  <c r="L1680" i="6"/>
  <c r="L1678" i="6"/>
  <c r="L1677" i="6"/>
  <c r="L1670" i="6"/>
  <c r="L1666" i="6"/>
  <c r="AU1656" i="6"/>
  <c r="AS1656" i="6"/>
  <c r="AP1656" i="6"/>
  <c r="BA1656" i="6"/>
  <c r="AZ1656" i="6"/>
  <c r="AE1656" i="6"/>
  <c r="AD1656" i="6"/>
  <c r="L1655" i="6"/>
  <c r="BB1656" i="6" s="1"/>
  <c r="J1655" i="6"/>
  <c r="E1655" i="6"/>
  <c r="G1655" i="6"/>
  <c r="D1655" i="6"/>
  <c r="C1655" i="6"/>
  <c r="AU1654" i="6"/>
  <c r="AS1654" i="6"/>
  <c r="AP1654" i="6"/>
  <c r="BA1654" i="6"/>
  <c r="AZ1654" i="6"/>
  <c r="AE1654" i="6"/>
  <c r="AD1654" i="6"/>
  <c r="L1653" i="6"/>
  <c r="K1654" i="6" s="1"/>
  <c r="J1653" i="6"/>
  <c r="E1653" i="6"/>
  <c r="G1653" i="6"/>
  <c r="D1653" i="6"/>
  <c r="C1653" i="6"/>
  <c r="AU1652" i="6"/>
  <c r="AS1652" i="6"/>
  <c r="AP1652" i="6"/>
  <c r="BA1652" i="6"/>
  <c r="AZ1652" i="6"/>
  <c r="AE1652" i="6"/>
  <c r="AD1652" i="6"/>
  <c r="L1651" i="6"/>
  <c r="BB1652" i="6" s="1"/>
  <c r="J1651" i="6"/>
  <c r="E1651" i="6"/>
  <c r="G1651" i="6"/>
  <c r="D1651" i="6"/>
  <c r="C1651" i="6"/>
  <c r="AW1650" i="6"/>
  <c r="AE1650" i="6"/>
  <c r="AD1650" i="6"/>
  <c r="G1649" i="6"/>
  <c r="E1649" i="6"/>
  <c r="G1648" i="6"/>
  <c r="E1648" i="6"/>
  <c r="L1645" i="6"/>
  <c r="J1645" i="6"/>
  <c r="G1645" i="6"/>
  <c r="F1645" i="6"/>
  <c r="E1645" i="6"/>
  <c r="L1644" i="6"/>
  <c r="J1644" i="6"/>
  <c r="G1644" i="6"/>
  <c r="F1644" i="6"/>
  <c r="L1643" i="6"/>
  <c r="J1643" i="6"/>
  <c r="G1643" i="6"/>
  <c r="F1643" i="6"/>
  <c r="E1643" i="6"/>
  <c r="L1642" i="6"/>
  <c r="I1642" i="6"/>
  <c r="H1642" i="6"/>
  <c r="G1642" i="6"/>
  <c r="F1642" i="6"/>
  <c r="L1639" i="6"/>
  <c r="L1638" i="6" s="1"/>
  <c r="AR1650" i="6" s="1"/>
  <c r="J1639" i="6"/>
  <c r="G1639" i="6"/>
  <c r="F1639" i="6"/>
  <c r="C1637" i="6"/>
  <c r="B1637" i="6"/>
  <c r="E1636" i="6"/>
  <c r="G1636" i="6"/>
  <c r="D1636" i="6"/>
  <c r="AW1635" i="6"/>
  <c r="AE1635" i="6"/>
  <c r="AD1635" i="6"/>
  <c r="G1634" i="6"/>
  <c r="E1634" i="6"/>
  <c r="G1633" i="6"/>
  <c r="E1633" i="6"/>
  <c r="L1630" i="6"/>
  <c r="J1630" i="6"/>
  <c r="G1630" i="6"/>
  <c r="F1630" i="6"/>
  <c r="E1630" i="6"/>
  <c r="L1629" i="6"/>
  <c r="J1629" i="6"/>
  <c r="G1629" i="6"/>
  <c r="F1629" i="6"/>
  <c r="L1628" i="6"/>
  <c r="J1628" i="6"/>
  <c r="G1628" i="6"/>
  <c r="F1628" i="6"/>
  <c r="E1628" i="6"/>
  <c r="L1627" i="6"/>
  <c r="I1627" i="6"/>
  <c r="H1627" i="6"/>
  <c r="G1627" i="6"/>
  <c r="F1627" i="6"/>
  <c r="L1624" i="6"/>
  <c r="L1623" i="6" s="1"/>
  <c r="J1624" i="6"/>
  <c r="G1624" i="6"/>
  <c r="F1624" i="6"/>
  <c r="C1622" i="6"/>
  <c r="B1622" i="6"/>
  <c r="E1621" i="6"/>
  <c r="G1621" i="6"/>
  <c r="D1621" i="6"/>
  <c r="AW1620" i="6"/>
  <c r="AE1620" i="6"/>
  <c r="AD1620" i="6"/>
  <c r="G1619" i="6"/>
  <c r="E1619" i="6"/>
  <c r="G1618" i="6"/>
  <c r="E1618" i="6"/>
  <c r="L1615" i="6"/>
  <c r="J1615" i="6"/>
  <c r="G1615" i="6"/>
  <c r="F1615" i="6"/>
  <c r="E1615" i="6"/>
  <c r="L1614" i="6"/>
  <c r="J1614" i="6"/>
  <c r="G1614" i="6"/>
  <c r="F1614" i="6"/>
  <c r="L1613" i="6"/>
  <c r="J1613" i="6"/>
  <c r="G1613" i="6"/>
  <c r="F1613" i="6"/>
  <c r="E1613" i="6"/>
  <c r="L1612" i="6"/>
  <c r="I1612" i="6"/>
  <c r="H1612" i="6"/>
  <c r="J1612" i="6" s="1"/>
  <c r="G1612" i="6"/>
  <c r="F1612" i="6"/>
  <c r="L1609" i="6"/>
  <c r="L1608" i="6" s="1"/>
  <c r="J1609" i="6"/>
  <c r="G1609" i="6"/>
  <c r="F1609" i="6"/>
  <c r="C1607" i="6"/>
  <c r="B1607" i="6"/>
  <c r="E1606" i="6"/>
  <c r="G1606" i="6"/>
  <c r="D1606" i="6"/>
  <c r="AW1605" i="6"/>
  <c r="AE1605" i="6"/>
  <c r="AD1605" i="6"/>
  <c r="G1604" i="6"/>
  <c r="E1604" i="6"/>
  <c r="G1603" i="6"/>
  <c r="E1603" i="6"/>
  <c r="L1600" i="6"/>
  <c r="J1600" i="6"/>
  <c r="G1600" i="6"/>
  <c r="F1600" i="6"/>
  <c r="E1600" i="6"/>
  <c r="L1599" i="6"/>
  <c r="J1599" i="6"/>
  <c r="G1599" i="6"/>
  <c r="F1599" i="6"/>
  <c r="L1598" i="6"/>
  <c r="J1598" i="6"/>
  <c r="G1598" i="6"/>
  <c r="F1598" i="6"/>
  <c r="E1598" i="6"/>
  <c r="L1597" i="6"/>
  <c r="I1597" i="6"/>
  <c r="H1597" i="6"/>
  <c r="G1597" i="6"/>
  <c r="F1597" i="6"/>
  <c r="L1594" i="6"/>
  <c r="L1593" i="6" s="1"/>
  <c r="AR1605" i="6" s="1"/>
  <c r="J1594" i="6"/>
  <c r="G1594" i="6"/>
  <c r="F1594" i="6"/>
  <c r="C1592" i="6"/>
  <c r="B1592" i="6"/>
  <c r="E1591" i="6"/>
  <c r="G1591" i="6"/>
  <c r="D1591" i="6"/>
  <c r="AW1590" i="6"/>
  <c r="AE1590" i="6"/>
  <c r="AD1590" i="6"/>
  <c r="G1589" i="6"/>
  <c r="E1589" i="6"/>
  <c r="G1588" i="6"/>
  <c r="E1588" i="6"/>
  <c r="L1585" i="6"/>
  <c r="J1585" i="6"/>
  <c r="G1585" i="6"/>
  <c r="F1585" i="6"/>
  <c r="E1585" i="6"/>
  <c r="L1584" i="6"/>
  <c r="J1584" i="6"/>
  <c r="G1584" i="6"/>
  <c r="F1584" i="6"/>
  <c r="L1583" i="6"/>
  <c r="L1581" i="6" s="1"/>
  <c r="J1583" i="6"/>
  <c r="G1583" i="6"/>
  <c r="F1583" i="6"/>
  <c r="E1583" i="6"/>
  <c r="L1582" i="6"/>
  <c r="I1582" i="6"/>
  <c r="H1582" i="6"/>
  <c r="G1582" i="6"/>
  <c r="F1582" i="6"/>
  <c r="L1579" i="6"/>
  <c r="L1578" i="6" s="1"/>
  <c r="AR1590" i="6" s="1"/>
  <c r="J1579" i="6"/>
  <c r="G1579" i="6"/>
  <c r="F1579" i="6"/>
  <c r="C1577" i="6"/>
  <c r="B1577" i="6"/>
  <c r="E1576" i="6"/>
  <c r="G1576" i="6"/>
  <c r="D1576" i="6"/>
  <c r="AW1575" i="6"/>
  <c r="AE1575" i="6"/>
  <c r="AD1575" i="6"/>
  <c r="G1574" i="6"/>
  <c r="E1574" i="6"/>
  <c r="G1573" i="6"/>
  <c r="E1573" i="6"/>
  <c r="L1570" i="6"/>
  <c r="J1570" i="6"/>
  <c r="G1570" i="6"/>
  <c r="F1570" i="6"/>
  <c r="E1570" i="6"/>
  <c r="L1569" i="6"/>
  <c r="J1569" i="6"/>
  <c r="G1569" i="6"/>
  <c r="F1569" i="6"/>
  <c r="L1568" i="6"/>
  <c r="J1568" i="6"/>
  <c r="G1568" i="6"/>
  <c r="F1568" i="6"/>
  <c r="E1568" i="6"/>
  <c r="L1567" i="6"/>
  <c r="I1567" i="6"/>
  <c r="H1567" i="6"/>
  <c r="G1567" i="6"/>
  <c r="F1567" i="6"/>
  <c r="L1564" i="6"/>
  <c r="L1563" i="6" s="1"/>
  <c r="J1564" i="6"/>
  <c r="G1564" i="6"/>
  <c r="F1564" i="6"/>
  <c r="C1562" i="6"/>
  <c r="B1562" i="6"/>
  <c r="E1561" i="6"/>
  <c r="G1561" i="6"/>
  <c r="D1561" i="6"/>
  <c r="AW1560" i="6"/>
  <c r="AE1560" i="6"/>
  <c r="AD1560" i="6"/>
  <c r="G1559" i="6"/>
  <c r="E1559" i="6"/>
  <c r="G1558" i="6"/>
  <c r="E1558" i="6"/>
  <c r="L1555" i="6"/>
  <c r="L1551" i="6" s="1"/>
  <c r="J1555" i="6"/>
  <c r="G1555" i="6"/>
  <c r="F1555" i="6"/>
  <c r="E1555" i="6"/>
  <c r="L1554" i="6"/>
  <c r="J1554" i="6"/>
  <c r="G1554" i="6"/>
  <c r="F1554" i="6"/>
  <c r="L1553" i="6"/>
  <c r="J1553" i="6"/>
  <c r="G1553" i="6"/>
  <c r="F1553" i="6"/>
  <c r="E1553" i="6"/>
  <c r="L1552" i="6"/>
  <c r="I1552" i="6"/>
  <c r="H1552" i="6"/>
  <c r="G1552" i="6"/>
  <c r="F1552" i="6"/>
  <c r="L1548" i="6"/>
  <c r="AR1560" i="6" s="1"/>
  <c r="L1549" i="6"/>
  <c r="J1549" i="6"/>
  <c r="G1549" i="6"/>
  <c r="F1549" i="6"/>
  <c r="C1547" i="6"/>
  <c r="B1547" i="6"/>
  <c r="E1546" i="6"/>
  <c r="G1546" i="6"/>
  <c r="D1546" i="6"/>
  <c r="AW1545" i="6"/>
  <c r="AE1545" i="6"/>
  <c r="AD1545" i="6"/>
  <c r="G1544" i="6"/>
  <c r="E1544" i="6"/>
  <c r="G1543" i="6"/>
  <c r="E1543" i="6"/>
  <c r="L1540" i="6"/>
  <c r="J1540" i="6"/>
  <c r="G1540" i="6"/>
  <c r="F1540" i="6"/>
  <c r="E1540" i="6"/>
  <c r="L1539" i="6"/>
  <c r="J1539" i="6"/>
  <c r="G1539" i="6"/>
  <c r="F1539" i="6"/>
  <c r="L1538" i="6"/>
  <c r="J1538" i="6"/>
  <c r="G1538" i="6"/>
  <c r="F1538" i="6"/>
  <c r="E1538" i="6"/>
  <c r="L1537" i="6"/>
  <c r="I1537" i="6"/>
  <c r="H1537" i="6"/>
  <c r="G1537" i="6"/>
  <c r="F1537" i="6"/>
  <c r="L1534" i="6"/>
  <c r="L1533" i="6" s="1"/>
  <c r="AR1545" i="6" s="1"/>
  <c r="J1534" i="6"/>
  <c r="G1534" i="6"/>
  <c r="F1534" i="6"/>
  <c r="C1532" i="6"/>
  <c r="B1532" i="6"/>
  <c r="E1531" i="6"/>
  <c r="G1531" i="6"/>
  <c r="D1531" i="6"/>
  <c r="AW1530" i="6"/>
  <c r="AE1530" i="6"/>
  <c r="AD1530" i="6"/>
  <c r="G1529" i="6"/>
  <c r="E1529" i="6"/>
  <c r="G1528" i="6"/>
  <c r="E1528" i="6"/>
  <c r="L1525" i="6"/>
  <c r="J1525" i="6"/>
  <c r="G1525" i="6"/>
  <c r="F1525" i="6"/>
  <c r="E1525" i="6"/>
  <c r="L1524" i="6"/>
  <c r="J1524" i="6"/>
  <c r="G1524" i="6"/>
  <c r="F1524" i="6"/>
  <c r="L1523" i="6"/>
  <c r="J1523" i="6"/>
  <c r="G1523" i="6"/>
  <c r="F1523" i="6"/>
  <c r="E1523" i="6"/>
  <c r="L1522" i="6"/>
  <c r="I1522" i="6"/>
  <c r="H1522" i="6"/>
  <c r="G1522" i="6"/>
  <c r="F1522" i="6"/>
  <c r="L1519" i="6"/>
  <c r="L1518" i="6" s="1"/>
  <c r="J1519" i="6"/>
  <c r="G1519" i="6"/>
  <c r="F1519" i="6"/>
  <c r="C1517" i="6"/>
  <c r="B1517" i="6"/>
  <c r="E1516" i="6"/>
  <c r="G1516" i="6"/>
  <c r="D1516" i="6"/>
  <c r="AW1515" i="6"/>
  <c r="AE1515" i="6"/>
  <c r="AD1515" i="6"/>
  <c r="G1514" i="6"/>
  <c r="E1514" i="6"/>
  <c r="G1513" i="6"/>
  <c r="E1513" i="6"/>
  <c r="L1510" i="6"/>
  <c r="J1510" i="6"/>
  <c r="G1510" i="6"/>
  <c r="F1510" i="6"/>
  <c r="E1510" i="6"/>
  <c r="L1509" i="6"/>
  <c r="J1509" i="6"/>
  <c r="G1509" i="6"/>
  <c r="F1509" i="6"/>
  <c r="L1508" i="6"/>
  <c r="J1508" i="6"/>
  <c r="G1508" i="6"/>
  <c r="F1508" i="6"/>
  <c r="E1508" i="6"/>
  <c r="L1507" i="6"/>
  <c r="I1507" i="6"/>
  <c r="H1507" i="6"/>
  <c r="G1507" i="6"/>
  <c r="F1507" i="6"/>
  <c r="L1504" i="6"/>
  <c r="L1503" i="6" s="1"/>
  <c r="J1504" i="6"/>
  <c r="G1504" i="6"/>
  <c r="F1504" i="6"/>
  <c r="C1502" i="6"/>
  <c r="B1502" i="6"/>
  <c r="E1501" i="6"/>
  <c r="G1501" i="6"/>
  <c r="D1501" i="6"/>
  <c r="AW1500" i="6"/>
  <c r="AE1500" i="6"/>
  <c r="AD1500" i="6"/>
  <c r="G1499" i="6"/>
  <c r="E1499" i="6"/>
  <c r="G1498" i="6"/>
  <c r="E1498" i="6"/>
  <c r="L1495" i="6"/>
  <c r="J1495" i="6"/>
  <c r="G1495" i="6"/>
  <c r="F1495" i="6"/>
  <c r="E1495" i="6"/>
  <c r="L1494" i="6"/>
  <c r="J1494" i="6"/>
  <c r="G1494" i="6"/>
  <c r="F1494" i="6"/>
  <c r="L1493" i="6"/>
  <c r="L1491" i="6" s="1"/>
  <c r="J1493" i="6"/>
  <c r="G1493" i="6"/>
  <c r="F1493" i="6"/>
  <c r="E1493" i="6"/>
  <c r="L1492" i="6"/>
  <c r="I1492" i="6"/>
  <c r="H1492" i="6"/>
  <c r="G1492" i="6"/>
  <c r="F1492" i="6"/>
  <c r="L1489" i="6"/>
  <c r="L1488" i="6" s="1"/>
  <c r="J1489" i="6"/>
  <c r="G1489" i="6"/>
  <c r="F1489" i="6"/>
  <c r="C1487" i="6"/>
  <c r="B1487" i="6"/>
  <c r="E1486" i="6"/>
  <c r="G1486" i="6"/>
  <c r="D1486" i="6"/>
  <c r="L1480" i="6"/>
  <c r="L1479" i="6"/>
  <c r="L1476" i="6"/>
  <c r="L1474" i="6"/>
  <c r="L1473" i="6"/>
  <c r="L1467" i="6"/>
  <c r="L1466" i="6"/>
  <c r="L1462" i="6"/>
  <c r="AW1452" i="6"/>
  <c r="AE1452" i="6"/>
  <c r="AD1452" i="6"/>
  <c r="G1451" i="6"/>
  <c r="E1451" i="6"/>
  <c r="G1450" i="6"/>
  <c r="E1450" i="6"/>
  <c r="G1447" i="6"/>
  <c r="F1447" i="6"/>
  <c r="E1447" i="6"/>
  <c r="D1447" i="6"/>
  <c r="C1447" i="6"/>
  <c r="B1447" i="6"/>
  <c r="G1446" i="6"/>
  <c r="F1446" i="6"/>
  <c r="E1446" i="6"/>
  <c r="D1446" i="6"/>
  <c r="C1446" i="6"/>
  <c r="B1446" i="6"/>
  <c r="G1445" i="6"/>
  <c r="F1445" i="6"/>
  <c r="E1445" i="6"/>
  <c r="D1445" i="6"/>
  <c r="C1445" i="6"/>
  <c r="B1445" i="6"/>
  <c r="G1444" i="6"/>
  <c r="F1444" i="6"/>
  <c r="E1444" i="6"/>
  <c r="D1444" i="6"/>
  <c r="C1444" i="6"/>
  <c r="B1444" i="6"/>
  <c r="G1443" i="6"/>
  <c r="F1443" i="6"/>
  <c r="E1443" i="6"/>
  <c r="D1443" i="6"/>
  <c r="C1443" i="6"/>
  <c r="B1443" i="6"/>
  <c r="L1442" i="6"/>
  <c r="J1442" i="6"/>
  <c r="G1442" i="6"/>
  <c r="F1442" i="6"/>
  <c r="E1442" i="6"/>
  <c r="L1441" i="6"/>
  <c r="J1441" i="6"/>
  <c r="G1441" i="6"/>
  <c r="F1441" i="6"/>
  <c r="L1440" i="6"/>
  <c r="J1440" i="6"/>
  <c r="G1440" i="6"/>
  <c r="F1440" i="6"/>
  <c r="E1440" i="6"/>
  <c r="L1439" i="6"/>
  <c r="I1439" i="6"/>
  <c r="H1439" i="6"/>
  <c r="J1439" i="6" s="1"/>
  <c r="G1439" i="6"/>
  <c r="F1439" i="6"/>
  <c r="L1436" i="6"/>
  <c r="L1435" i="6" s="1"/>
  <c r="AR1452" i="6" s="1"/>
  <c r="J1436" i="6"/>
  <c r="G1436" i="6"/>
  <c r="F1436" i="6"/>
  <c r="C1434" i="6"/>
  <c r="B1434" i="6"/>
  <c r="E1433" i="6"/>
  <c r="G1433" i="6"/>
  <c r="D1433" i="6"/>
  <c r="AW1432" i="6"/>
  <c r="AE1432" i="6"/>
  <c r="AD1432" i="6"/>
  <c r="G1431" i="6"/>
  <c r="E1431" i="6"/>
  <c r="G1430" i="6"/>
  <c r="E1430" i="6"/>
  <c r="L1427" i="6"/>
  <c r="L1425" i="6" s="1"/>
  <c r="J1427" i="6"/>
  <c r="G1427" i="6"/>
  <c r="F1427" i="6"/>
  <c r="E1427" i="6"/>
  <c r="L1426" i="6"/>
  <c r="J1426" i="6"/>
  <c r="G1426" i="6"/>
  <c r="F1426" i="6"/>
  <c r="L1423" i="6"/>
  <c r="L1422" i="6" s="1"/>
  <c r="AR1432" i="6" s="1"/>
  <c r="J1423" i="6"/>
  <c r="G1423" i="6"/>
  <c r="F1423" i="6"/>
  <c r="C1421" i="6"/>
  <c r="B1421" i="6"/>
  <c r="E1420" i="6"/>
  <c r="G1420" i="6"/>
  <c r="D1420" i="6"/>
  <c r="AW1419" i="6"/>
  <c r="AE1419" i="6"/>
  <c r="AD1419" i="6"/>
  <c r="G1418" i="6"/>
  <c r="E1418" i="6"/>
  <c r="G1417" i="6"/>
  <c r="E1417" i="6"/>
  <c r="G1414" i="6"/>
  <c r="F1414" i="6"/>
  <c r="E1414" i="6"/>
  <c r="D1414" i="6"/>
  <c r="C1414" i="6"/>
  <c r="B1414" i="6"/>
  <c r="G1413" i="6"/>
  <c r="F1413" i="6"/>
  <c r="E1413" i="6"/>
  <c r="D1413" i="6"/>
  <c r="C1413" i="6"/>
  <c r="B1413" i="6"/>
  <c r="G1412" i="6"/>
  <c r="F1412" i="6"/>
  <c r="E1412" i="6"/>
  <c r="D1412" i="6"/>
  <c r="C1412" i="6"/>
  <c r="B1412" i="6"/>
  <c r="G1411" i="6"/>
  <c r="F1411" i="6"/>
  <c r="E1411" i="6"/>
  <c r="D1411" i="6"/>
  <c r="C1411" i="6"/>
  <c r="B1411" i="6"/>
  <c r="G1410" i="6"/>
  <c r="F1410" i="6"/>
  <c r="E1410" i="6"/>
  <c r="D1410" i="6"/>
  <c r="C1410" i="6"/>
  <c r="B1410" i="6"/>
  <c r="L1409" i="6"/>
  <c r="J1409" i="6"/>
  <c r="G1409" i="6"/>
  <c r="F1409" i="6"/>
  <c r="E1409" i="6"/>
  <c r="L1408" i="6"/>
  <c r="J1408" i="6"/>
  <c r="G1408" i="6"/>
  <c r="F1408" i="6"/>
  <c r="L1407" i="6"/>
  <c r="J1407" i="6"/>
  <c r="G1407" i="6"/>
  <c r="F1407" i="6"/>
  <c r="E1407" i="6"/>
  <c r="L1406" i="6"/>
  <c r="I1406" i="6"/>
  <c r="H1406" i="6"/>
  <c r="G1406" i="6"/>
  <c r="F1406" i="6"/>
  <c r="L1403" i="6"/>
  <c r="L1402" i="6" s="1"/>
  <c r="J1403" i="6"/>
  <c r="G1403" i="6"/>
  <c r="F1403" i="6"/>
  <c r="C1401" i="6"/>
  <c r="B1401" i="6"/>
  <c r="E1400" i="6"/>
  <c r="G1400" i="6"/>
  <c r="D1400" i="6"/>
  <c r="AW1399" i="6"/>
  <c r="AE1399" i="6"/>
  <c r="AD1399" i="6"/>
  <c r="G1398" i="6"/>
  <c r="E1398" i="6"/>
  <c r="G1397" i="6"/>
  <c r="E1397" i="6"/>
  <c r="L1392" i="6"/>
  <c r="L1394" i="6"/>
  <c r="J1394" i="6"/>
  <c r="G1394" i="6"/>
  <c r="F1394" i="6"/>
  <c r="E1394" i="6"/>
  <c r="L1393" i="6"/>
  <c r="J1393" i="6"/>
  <c r="G1393" i="6"/>
  <c r="F1393" i="6"/>
  <c r="L1390" i="6"/>
  <c r="L1389" i="6" s="1"/>
  <c r="J1390" i="6"/>
  <c r="G1390" i="6"/>
  <c r="F1390" i="6"/>
  <c r="C1388" i="6"/>
  <c r="B1388" i="6"/>
  <c r="E1387" i="6"/>
  <c r="G1387" i="6"/>
  <c r="D1387" i="6"/>
  <c r="L1381" i="6"/>
  <c r="L1380" i="6"/>
  <c r="L1377" i="6"/>
  <c r="L1375" i="6"/>
  <c r="L1374" i="6"/>
  <c r="L1372" i="6" s="1"/>
  <c r="L1368" i="6"/>
  <c r="L1367" i="6"/>
  <c r="L1363" i="6"/>
  <c r="AW1353" i="6"/>
  <c r="AE1353" i="6"/>
  <c r="AD1353" i="6"/>
  <c r="G1352" i="6"/>
  <c r="F1352" i="6"/>
  <c r="E1352" i="6"/>
  <c r="G1351" i="6"/>
  <c r="E1351" i="6"/>
  <c r="G1348" i="6"/>
  <c r="F1348" i="6"/>
  <c r="E1348" i="6"/>
  <c r="D1348" i="6"/>
  <c r="C1348" i="6"/>
  <c r="B1348" i="6"/>
  <c r="G1347" i="6"/>
  <c r="F1347" i="6"/>
  <c r="E1347" i="6"/>
  <c r="D1347" i="6"/>
  <c r="C1347" i="6"/>
  <c r="B1347" i="6"/>
  <c r="G1346" i="6"/>
  <c r="F1346" i="6"/>
  <c r="E1346" i="6"/>
  <c r="D1346" i="6"/>
  <c r="C1346" i="6"/>
  <c r="B1346" i="6"/>
  <c r="L1345" i="6"/>
  <c r="J1345" i="6"/>
  <c r="G1345" i="6"/>
  <c r="F1345" i="6"/>
  <c r="E1345" i="6"/>
  <c r="L1344" i="6"/>
  <c r="J1344" i="6"/>
  <c r="G1344" i="6"/>
  <c r="F1344" i="6"/>
  <c r="L1343" i="6"/>
  <c r="J1343" i="6"/>
  <c r="G1343" i="6"/>
  <c r="F1343" i="6"/>
  <c r="E1343" i="6"/>
  <c r="L1342" i="6"/>
  <c r="J1342" i="6"/>
  <c r="G1342" i="6"/>
  <c r="F1342" i="6"/>
  <c r="L1341" i="6"/>
  <c r="J1341" i="6"/>
  <c r="G1341" i="6"/>
  <c r="F1341" i="6"/>
  <c r="E1341" i="6"/>
  <c r="L1340" i="6"/>
  <c r="I1340" i="6"/>
  <c r="H1340" i="6"/>
  <c r="G1340" i="6"/>
  <c r="F1340" i="6"/>
  <c r="L1339" i="6"/>
  <c r="J1339" i="6"/>
  <c r="G1339" i="6"/>
  <c r="F1339" i="6"/>
  <c r="L1338" i="6"/>
  <c r="J1338" i="6"/>
  <c r="G1338" i="6"/>
  <c r="F1338" i="6"/>
  <c r="E1338" i="6"/>
  <c r="L1337" i="6"/>
  <c r="J1337" i="6"/>
  <c r="G1337" i="6"/>
  <c r="F1337" i="6"/>
  <c r="L1334" i="6"/>
  <c r="J1334" i="6"/>
  <c r="G1334" i="6"/>
  <c r="F1334" i="6"/>
  <c r="L1333" i="6"/>
  <c r="J1333" i="6"/>
  <c r="G1333" i="6"/>
  <c r="F1333" i="6"/>
  <c r="L1332" i="6"/>
  <c r="J1332" i="6"/>
  <c r="G1332" i="6"/>
  <c r="F1332" i="6"/>
  <c r="L1331" i="6"/>
  <c r="J1331" i="6"/>
  <c r="G1331" i="6"/>
  <c r="F1331" i="6"/>
  <c r="C1329" i="6"/>
  <c r="C1328" i="6"/>
  <c r="B1328" i="6"/>
  <c r="E1327" i="6"/>
  <c r="G1327" i="6"/>
  <c r="D1327" i="6"/>
  <c r="AW1326" i="6"/>
  <c r="AE1326" i="6"/>
  <c r="AD1326" i="6"/>
  <c r="G1325" i="6"/>
  <c r="E1325" i="6"/>
  <c r="G1324" i="6"/>
  <c r="E1324" i="6"/>
  <c r="L1321" i="6"/>
  <c r="J1321" i="6"/>
  <c r="G1321" i="6"/>
  <c r="F1321" i="6"/>
  <c r="E1321" i="6"/>
  <c r="L1320" i="6"/>
  <c r="J1320" i="6"/>
  <c r="G1320" i="6"/>
  <c r="F1320" i="6"/>
  <c r="L1319" i="6"/>
  <c r="J1319" i="6"/>
  <c r="G1319" i="6"/>
  <c r="F1319" i="6"/>
  <c r="E1319" i="6"/>
  <c r="L1318" i="6"/>
  <c r="I1318" i="6"/>
  <c r="H1318" i="6"/>
  <c r="J1318" i="6" s="1"/>
  <c r="G1318" i="6"/>
  <c r="F1318" i="6"/>
  <c r="L1315" i="6"/>
  <c r="L1314" i="6" s="1"/>
  <c r="J1315" i="6"/>
  <c r="G1315" i="6"/>
  <c r="F1315" i="6"/>
  <c r="C1313" i="6"/>
  <c r="B1313" i="6"/>
  <c r="E1312" i="6"/>
  <c r="G1312" i="6"/>
  <c r="D1312" i="6"/>
  <c r="AW1311" i="6"/>
  <c r="AE1311" i="6"/>
  <c r="AD1311" i="6"/>
  <c r="G1310" i="6"/>
  <c r="E1310" i="6"/>
  <c r="G1309" i="6"/>
  <c r="E1309" i="6"/>
  <c r="L1306" i="6"/>
  <c r="J1306" i="6"/>
  <c r="G1306" i="6"/>
  <c r="F1306" i="6"/>
  <c r="E1306" i="6"/>
  <c r="L1305" i="6"/>
  <c r="J1305" i="6"/>
  <c r="G1305" i="6"/>
  <c r="F1305" i="6"/>
  <c r="L1304" i="6"/>
  <c r="L1302" i="6" s="1"/>
  <c r="J1304" i="6"/>
  <c r="G1304" i="6"/>
  <c r="F1304" i="6"/>
  <c r="E1304" i="6"/>
  <c r="L1303" i="6"/>
  <c r="I1303" i="6"/>
  <c r="H1303" i="6"/>
  <c r="G1303" i="6"/>
  <c r="F1303" i="6"/>
  <c r="L1300" i="6"/>
  <c r="L1299" i="6" s="1"/>
  <c r="J1300" i="6"/>
  <c r="G1300" i="6"/>
  <c r="F1300" i="6"/>
  <c r="C1298" i="6"/>
  <c r="B1298" i="6"/>
  <c r="E1297" i="6"/>
  <c r="G1297" i="6"/>
  <c r="D1297" i="6"/>
  <c r="AW1296" i="6"/>
  <c r="AE1296" i="6"/>
  <c r="AD1296" i="6"/>
  <c r="G1295" i="6"/>
  <c r="E1295" i="6"/>
  <c r="G1294" i="6"/>
  <c r="E1294" i="6"/>
  <c r="G1291" i="6"/>
  <c r="F1291" i="6"/>
  <c r="E1291" i="6"/>
  <c r="D1291" i="6"/>
  <c r="C1291" i="6"/>
  <c r="B1291" i="6"/>
  <c r="G1290" i="6"/>
  <c r="F1290" i="6"/>
  <c r="E1290" i="6"/>
  <c r="D1290" i="6"/>
  <c r="C1290" i="6"/>
  <c r="B1290" i="6"/>
  <c r="L1289" i="6"/>
  <c r="L1287" i="6" s="1"/>
  <c r="J1289" i="6"/>
  <c r="G1289" i="6"/>
  <c r="F1289" i="6"/>
  <c r="E1289" i="6"/>
  <c r="L1288" i="6"/>
  <c r="I1288" i="6"/>
  <c r="H1288" i="6"/>
  <c r="G1288" i="6"/>
  <c r="F1288" i="6"/>
  <c r="L1285" i="6"/>
  <c r="J1285" i="6"/>
  <c r="G1285" i="6"/>
  <c r="F1285" i="6"/>
  <c r="L1284" i="6"/>
  <c r="J1284" i="6"/>
  <c r="G1284" i="6"/>
  <c r="F1284" i="6"/>
  <c r="L1283" i="6"/>
  <c r="L1282" i="6" s="1"/>
  <c r="J1283" i="6"/>
  <c r="G1283" i="6"/>
  <c r="F1283" i="6"/>
  <c r="C1281" i="6"/>
  <c r="B1281" i="6"/>
  <c r="E1280" i="6"/>
  <c r="G1280" i="6"/>
  <c r="D1280" i="6"/>
  <c r="AW1279" i="6"/>
  <c r="AE1279" i="6"/>
  <c r="AD1279" i="6"/>
  <c r="G1278" i="6"/>
  <c r="F1278" i="6"/>
  <c r="E1278" i="6"/>
  <c r="G1277" i="6"/>
  <c r="E1277" i="6"/>
  <c r="G1274" i="6"/>
  <c r="F1274" i="6"/>
  <c r="E1274" i="6"/>
  <c r="D1274" i="6"/>
  <c r="C1274" i="6"/>
  <c r="B1274" i="6"/>
  <c r="G1273" i="6"/>
  <c r="F1273" i="6"/>
  <c r="E1273" i="6"/>
  <c r="D1273" i="6"/>
  <c r="C1273" i="6"/>
  <c r="B1273" i="6"/>
  <c r="G1272" i="6"/>
  <c r="F1272" i="6"/>
  <c r="E1272" i="6"/>
  <c r="D1272" i="6"/>
  <c r="C1272" i="6"/>
  <c r="B1272" i="6"/>
  <c r="L1271" i="6"/>
  <c r="J1271" i="6"/>
  <c r="G1271" i="6"/>
  <c r="F1271" i="6"/>
  <c r="E1271" i="6"/>
  <c r="L1270" i="6"/>
  <c r="J1270" i="6"/>
  <c r="G1270" i="6"/>
  <c r="F1270" i="6"/>
  <c r="L1269" i="6"/>
  <c r="J1269" i="6"/>
  <c r="G1269" i="6"/>
  <c r="F1269" i="6"/>
  <c r="E1269" i="6"/>
  <c r="L1268" i="6"/>
  <c r="J1268" i="6"/>
  <c r="G1268" i="6"/>
  <c r="F1268" i="6"/>
  <c r="L1267" i="6"/>
  <c r="J1267" i="6"/>
  <c r="G1267" i="6"/>
  <c r="F1267" i="6"/>
  <c r="E1267" i="6"/>
  <c r="L1266" i="6"/>
  <c r="I1266" i="6"/>
  <c r="H1266" i="6"/>
  <c r="G1266" i="6"/>
  <c r="F1266" i="6"/>
  <c r="L1265" i="6"/>
  <c r="J1265" i="6"/>
  <c r="G1265" i="6"/>
  <c r="F1265" i="6"/>
  <c r="L1264" i="6"/>
  <c r="J1264" i="6"/>
  <c r="G1264" i="6"/>
  <c r="F1264" i="6"/>
  <c r="E1264" i="6"/>
  <c r="L1263" i="6"/>
  <c r="J1263" i="6"/>
  <c r="G1263" i="6"/>
  <c r="F1263" i="6"/>
  <c r="L1256" i="6"/>
  <c r="L1260" i="6"/>
  <c r="J1260" i="6"/>
  <c r="G1260" i="6"/>
  <c r="F1260" i="6"/>
  <c r="L1259" i="6"/>
  <c r="J1259" i="6"/>
  <c r="G1259" i="6"/>
  <c r="F1259" i="6"/>
  <c r="L1258" i="6"/>
  <c r="J1258" i="6"/>
  <c r="G1258" i="6"/>
  <c r="F1258" i="6"/>
  <c r="L1257" i="6"/>
  <c r="J1257" i="6"/>
  <c r="G1257" i="6"/>
  <c r="F1257" i="6"/>
  <c r="C1255" i="6"/>
  <c r="C1254" i="6"/>
  <c r="B1254" i="6"/>
  <c r="E1253" i="6"/>
  <c r="G1253" i="6"/>
  <c r="D1253" i="6"/>
  <c r="AW1252" i="6"/>
  <c r="AE1252" i="6"/>
  <c r="AD1252" i="6"/>
  <c r="G1251" i="6"/>
  <c r="E1251" i="6"/>
  <c r="G1250" i="6"/>
  <c r="E1250" i="6"/>
  <c r="L1247" i="6"/>
  <c r="J1247" i="6"/>
  <c r="G1247" i="6"/>
  <c r="F1247" i="6"/>
  <c r="E1247" i="6"/>
  <c r="L1246" i="6"/>
  <c r="J1246" i="6"/>
  <c r="G1246" i="6"/>
  <c r="F1246" i="6"/>
  <c r="L1245" i="6"/>
  <c r="J1245" i="6"/>
  <c r="G1245" i="6"/>
  <c r="F1245" i="6"/>
  <c r="E1245" i="6"/>
  <c r="L1244" i="6"/>
  <c r="I1244" i="6"/>
  <c r="H1244" i="6"/>
  <c r="G1244" i="6"/>
  <c r="F1244" i="6"/>
  <c r="L1241" i="6"/>
  <c r="L1240" i="6" s="1"/>
  <c r="J1241" i="6"/>
  <c r="G1241" i="6"/>
  <c r="F1241" i="6"/>
  <c r="C1239" i="6"/>
  <c r="B1239" i="6"/>
  <c r="E1238" i="6"/>
  <c r="G1238" i="6"/>
  <c r="D1238" i="6"/>
  <c r="AW1237" i="6"/>
  <c r="AE1237" i="6"/>
  <c r="AD1237" i="6"/>
  <c r="G1236" i="6"/>
  <c r="E1236" i="6"/>
  <c r="G1235" i="6"/>
  <c r="E1235" i="6"/>
  <c r="L1232" i="6"/>
  <c r="J1232" i="6"/>
  <c r="G1232" i="6"/>
  <c r="F1232" i="6"/>
  <c r="E1232" i="6"/>
  <c r="L1231" i="6"/>
  <c r="J1231" i="6"/>
  <c r="G1231" i="6"/>
  <c r="F1231" i="6"/>
  <c r="L1230" i="6"/>
  <c r="L1228" i="6" s="1"/>
  <c r="J1230" i="6"/>
  <c r="G1230" i="6"/>
  <c r="F1230" i="6"/>
  <c r="E1230" i="6"/>
  <c r="L1229" i="6"/>
  <c r="I1229" i="6"/>
  <c r="J1229" i="6" s="1"/>
  <c r="H1229" i="6"/>
  <c r="G1229" i="6"/>
  <c r="F1229" i="6"/>
  <c r="L1225" i="6"/>
  <c r="AR1237" i="6" s="1"/>
  <c r="L1226" i="6"/>
  <c r="J1226" i="6"/>
  <c r="G1226" i="6"/>
  <c r="F1226" i="6"/>
  <c r="C1224" i="6"/>
  <c r="B1224" i="6"/>
  <c r="E1223" i="6"/>
  <c r="G1223" i="6"/>
  <c r="D1223" i="6"/>
  <c r="AW1222" i="6"/>
  <c r="AE1222" i="6"/>
  <c r="AD1222" i="6"/>
  <c r="G1221" i="6"/>
  <c r="E1221" i="6"/>
  <c r="G1220" i="6"/>
  <c r="E1220" i="6"/>
  <c r="L1217" i="6"/>
  <c r="J1217" i="6"/>
  <c r="G1217" i="6"/>
  <c r="F1217" i="6"/>
  <c r="E1217" i="6"/>
  <c r="L1216" i="6"/>
  <c r="J1216" i="6"/>
  <c r="G1216" i="6"/>
  <c r="F1216" i="6"/>
  <c r="L1215" i="6"/>
  <c r="L1213" i="6" s="1"/>
  <c r="J1215" i="6"/>
  <c r="G1215" i="6"/>
  <c r="F1215" i="6"/>
  <c r="E1215" i="6"/>
  <c r="L1214" i="6"/>
  <c r="I1214" i="6"/>
  <c r="H1214" i="6"/>
  <c r="G1214" i="6"/>
  <c r="F1214" i="6"/>
  <c r="L1210" i="6"/>
  <c r="L1211" i="6"/>
  <c r="J1211" i="6"/>
  <c r="G1211" i="6"/>
  <c r="F1211" i="6"/>
  <c r="C1209" i="6"/>
  <c r="B1209" i="6"/>
  <c r="E1208" i="6"/>
  <c r="G1208" i="6"/>
  <c r="D1208" i="6"/>
  <c r="AW1207" i="6"/>
  <c r="AE1207" i="6"/>
  <c r="AD1207" i="6"/>
  <c r="G1206" i="6"/>
  <c r="E1206" i="6"/>
  <c r="G1205" i="6"/>
  <c r="E1205" i="6"/>
  <c r="G1202" i="6"/>
  <c r="F1202" i="6"/>
  <c r="E1202" i="6"/>
  <c r="D1202" i="6"/>
  <c r="C1202" i="6"/>
  <c r="B1202" i="6"/>
  <c r="G1201" i="6"/>
  <c r="F1201" i="6"/>
  <c r="E1201" i="6"/>
  <c r="D1201" i="6"/>
  <c r="C1201" i="6"/>
  <c r="B1201" i="6"/>
  <c r="L1200" i="6"/>
  <c r="L1198" i="6" s="1"/>
  <c r="J1200" i="6"/>
  <c r="G1200" i="6"/>
  <c r="F1200" i="6"/>
  <c r="E1200" i="6"/>
  <c r="L1199" i="6"/>
  <c r="I1199" i="6"/>
  <c r="H1199" i="6"/>
  <c r="G1199" i="6"/>
  <c r="F1199" i="6"/>
  <c r="L1196" i="6"/>
  <c r="J1196" i="6"/>
  <c r="G1196" i="6"/>
  <c r="F1196" i="6"/>
  <c r="L1195" i="6"/>
  <c r="J1195" i="6"/>
  <c r="G1195" i="6"/>
  <c r="F1195" i="6"/>
  <c r="L1194" i="6"/>
  <c r="J1194" i="6"/>
  <c r="G1194" i="6"/>
  <c r="F1194" i="6"/>
  <c r="C1192" i="6"/>
  <c r="B1192" i="6"/>
  <c r="E1191" i="6"/>
  <c r="G1191" i="6"/>
  <c r="D1191" i="6"/>
  <c r="AW1190" i="6"/>
  <c r="AE1190" i="6"/>
  <c r="AD1190" i="6"/>
  <c r="G1189" i="6"/>
  <c r="F1189" i="6"/>
  <c r="E1189" i="6"/>
  <c r="G1188" i="6"/>
  <c r="E1188" i="6"/>
  <c r="G1185" i="6"/>
  <c r="F1185" i="6"/>
  <c r="E1185" i="6"/>
  <c r="D1185" i="6"/>
  <c r="C1185" i="6"/>
  <c r="B1185" i="6"/>
  <c r="G1184" i="6"/>
  <c r="F1184" i="6"/>
  <c r="E1184" i="6"/>
  <c r="D1184" i="6"/>
  <c r="C1184" i="6"/>
  <c r="B1184" i="6"/>
  <c r="G1183" i="6"/>
  <c r="F1183" i="6"/>
  <c r="E1183" i="6"/>
  <c r="D1183" i="6"/>
  <c r="C1183" i="6"/>
  <c r="B1183" i="6"/>
  <c r="L1182" i="6"/>
  <c r="J1182" i="6"/>
  <c r="G1182" i="6"/>
  <c r="F1182" i="6"/>
  <c r="E1182" i="6"/>
  <c r="L1181" i="6"/>
  <c r="J1181" i="6"/>
  <c r="G1181" i="6"/>
  <c r="F1181" i="6"/>
  <c r="L1180" i="6"/>
  <c r="J1180" i="6"/>
  <c r="G1180" i="6"/>
  <c r="F1180" i="6"/>
  <c r="E1180" i="6"/>
  <c r="L1179" i="6"/>
  <c r="J1179" i="6"/>
  <c r="G1179" i="6"/>
  <c r="F1179" i="6"/>
  <c r="L1178" i="6"/>
  <c r="J1178" i="6"/>
  <c r="G1178" i="6"/>
  <c r="F1178" i="6"/>
  <c r="E1178" i="6"/>
  <c r="L1177" i="6"/>
  <c r="I1177" i="6"/>
  <c r="H1177" i="6"/>
  <c r="G1177" i="6"/>
  <c r="F1177" i="6"/>
  <c r="L1176" i="6"/>
  <c r="J1176" i="6"/>
  <c r="G1176" i="6"/>
  <c r="F1176" i="6"/>
  <c r="L1175" i="6"/>
  <c r="J1175" i="6"/>
  <c r="G1175" i="6"/>
  <c r="F1175" i="6"/>
  <c r="E1175" i="6"/>
  <c r="L1174" i="6"/>
  <c r="J1174" i="6"/>
  <c r="G1174" i="6"/>
  <c r="F1174" i="6"/>
  <c r="L1171" i="6"/>
  <c r="J1171" i="6"/>
  <c r="G1171" i="6"/>
  <c r="F1171" i="6"/>
  <c r="L1170" i="6"/>
  <c r="J1170" i="6"/>
  <c r="G1170" i="6"/>
  <c r="F1170" i="6"/>
  <c r="L1169" i="6"/>
  <c r="J1169" i="6"/>
  <c r="G1169" i="6"/>
  <c r="F1169" i="6"/>
  <c r="L1168" i="6"/>
  <c r="L1167" i="6" s="1"/>
  <c r="AR1190" i="6" s="1"/>
  <c r="J1168" i="6"/>
  <c r="G1168" i="6"/>
  <c r="F1168" i="6"/>
  <c r="C1166" i="6"/>
  <c r="C1165" i="6"/>
  <c r="B1165" i="6"/>
  <c r="E1164" i="6"/>
  <c r="G1164" i="6"/>
  <c r="D1164" i="6"/>
  <c r="AW1163" i="6"/>
  <c r="AE1163" i="6"/>
  <c r="AD1163" i="6"/>
  <c r="G1162" i="6"/>
  <c r="E1162" i="6"/>
  <c r="G1161" i="6"/>
  <c r="E1161" i="6"/>
  <c r="L1158" i="6"/>
  <c r="J1158" i="6"/>
  <c r="G1158" i="6"/>
  <c r="F1158" i="6"/>
  <c r="E1158" i="6"/>
  <c r="L1157" i="6"/>
  <c r="J1157" i="6"/>
  <c r="G1157" i="6"/>
  <c r="F1157" i="6"/>
  <c r="L1156" i="6"/>
  <c r="J1156" i="6"/>
  <c r="G1156" i="6"/>
  <c r="F1156" i="6"/>
  <c r="E1156" i="6"/>
  <c r="L1155" i="6"/>
  <c r="I1155" i="6"/>
  <c r="J1155" i="6" s="1"/>
  <c r="H1155" i="6"/>
  <c r="G1155" i="6"/>
  <c r="F1155" i="6"/>
  <c r="L1151" i="6"/>
  <c r="AR1163" i="6" s="1"/>
  <c r="L1152" i="6"/>
  <c r="J1152" i="6"/>
  <c r="G1152" i="6"/>
  <c r="F1152" i="6"/>
  <c r="C1150" i="6"/>
  <c r="B1150" i="6"/>
  <c r="E1149" i="6"/>
  <c r="G1149" i="6"/>
  <c r="D1149" i="6"/>
  <c r="AW1148" i="6"/>
  <c r="AE1148" i="6"/>
  <c r="AD1148" i="6"/>
  <c r="G1147" i="6"/>
  <c r="E1147" i="6"/>
  <c r="G1146" i="6"/>
  <c r="E1146" i="6"/>
  <c r="L1143" i="6"/>
  <c r="J1143" i="6"/>
  <c r="G1143" i="6"/>
  <c r="F1143" i="6"/>
  <c r="E1143" i="6"/>
  <c r="L1142" i="6"/>
  <c r="J1142" i="6"/>
  <c r="G1142" i="6"/>
  <c r="F1142" i="6"/>
  <c r="L1141" i="6"/>
  <c r="J1141" i="6"/>
  <c r="G1141" i="6"/>
  <c r="F1141" i="6"/>
  <c r="E1141" i="6"/>
  <c r="L1140" i="6"/>
  <c r="I1140" i="6"/>
  <c r="H1140" i="6"/>
  <c r="G1140" i="6"/>
  <c r="F1140" i="6"/>
  <c r="L1137" i="6"/>
  <c r="L1136" i="6" s="1"/>
  <c r="J1137" i="6"/>
  <c r="G1137" i="6"/>
  <c r="F1137" i="6"/>
  <c r="C1135" i="6"/>
  <c r="B1135" i="6"/>
  <c r="E1134" i="6"/>
  <c r="G1134" i="6"/>
  <c r="D1134" i="6"/>
  <c r="AW1133" i="6"/>
  <c r="AE1133" i="6"/>
  <c r="AD1133" i="6"/>
  <c r="G1132" i="6"/>
  <c r="E1132" i="6"/>
  <c r="G1131" i="6"/>
  <c r="E1131" i="6"/>
  <c r="L1128" i="6"/>
  <c r="J1128" i="6"/>
  <c r="G1128" i="6"/>
  <c r="F1128" i="6"/>
  <c r="E1128" i="6"/>
  <c r="L1127" i="6"/>
  <c r="J1127" i="6"/>
  <c r="G1127" i="6"/>
  <c r="F1127" i="6"/>
  <c r="L1126" i="6"/>
  <c r="J1126" i="6"/>
  <c r="G1126" i="6"/>
  <c r="F1126" i="6"/>
  <c r="E1126" i="6"/>
  <c r="L1125" i="6"/>
  <c r="I1125" i="6"/>
  <c r="H1125" i="6"/>
  <c r="G1125" i="6"/>
  <c r="F1125" i="6"/>
  <c r="L1122" i="6"/>
  <c r="L1121" i="6" s="1"/>
  <c r="AR1133" i="6" s="1"/>
  <c r="J1122" i="6"/>
  <c r="G1122" i="6"/>
  <c r="F1122" i="6"/>
  <c r="C1120" i="6"/>
  <c r="B1120" i="6"/>
  <c r="E1119" i="6"/>
  <c r="G1119" i="6"/>
  <c r="D1119" i="6"/>
  <c r="AW1118" i="6"/>
  <c r="AE1118" i="6"/>
  <c r="AD1118" i="6"/>
  <c r="G1117" i="6"/>
  <c r="F1117" i="6"/>
  <c r="E1117" i="6"/>
  <c r="G1116" i="6"/>
  <c r="E1116" i="6"/>
  <c r="G1113" i="6"/>
  <c r="F1113" i="6"/>
  <c r="E1113" i="6"/>
  <c r="D1113" i="6"/>
  <c r="C1113" i="6"/>
  <c r="B1113" i="6"/>
  <c r="G1112" i="6"/>
  <c r="F1112" i="6"/>
  <c r="E1112" i="6"/>
  <c r="D1112" i="6"/>
  <c r="C1112" i="6"/>
  <c r="B1112" i="6"/>
  <c r="G1111" i="6"/>
  <c r="F1111" i="6"/>
  <c r="E1111" i="6"/>
  <c r="D1111" i="6"/>
  <c r="C1111" i="6"/>
  <c r="B1111" i="6"/>
  <c r="L1110" i="6"/>
  <c r="J1110" i="6"/>
  <c r="G1110" i="6"/>
  <c r="F1110" i="6"/>
  <c r="E1110" i="6"/>
  <c r="L1109" i="6"/>
  <c r="J1109" i="6"/>
  <c r="G1109" i="6"/>
  <c r="F1109" i="6"/>
  <c r="L1108" i="6"/>
  <c r="J1108" i="6"/>
  <c r="G1108" i="6"/>
  <c r="F1108" i="6"/>
  <c r="E1108" i="6"/>
  <c r="L1107" i="6"/>
  <c r="J1107" i="6"/>
  <c r="G1107" i="6"/>
  <c r="F1107" i="6"/>
  <c r="L1106" i="6"/>
  <c r="J1106" i="6"/>
  <c r="G1106" i="6"/>
  <c r="F1106" i="6"/>
  <c r="E1106" i="6"/>
  <c r="L1105" i="6"/>
  <c r="I1105" i="6"/>
  <c r="H1105" i="6"/>
  <c r="G1105" i="6"/>
  <c r="F1105" i="6"/>
  <c r="L1104" i="6"/>
  <c r="J1104" i="6"/>
  <c r="G1104" i="6"/>
  <c r="F1104" i="6"/>
  <c r="L1103" i="6"/>
  <c r="J1103" i="6"/>
  <c r="G1103" i="6"/>
  <c r="F1103" i="6"/>
  <c r="E1103" i="6"/>
  <c r="L1102" i="6"/>
  <c r="J1102" i="6"/>
  <c r="G1102" i="6"/>
  <c r="F1102" i="6"/>
  <c r="L1099" i="6"/>
  <c r="J1099" i="6"/>
  <c r="G1099" i="6"/>
  <c r="F1099" i="6"/>
  <c r="L1098" i="6"/>
  <c r="J1098" i="6"/>
  <c r="G1098" i="6"/>
  <c r="F1098" i="6"/>
  <c r="L1097" i="6"/>
  <c r="J1097" i="6"/>
  <c r="G1097" i="6"/>
  <c r="F1097" i="6"/>
  <c r="L1096" i="6"/>
  <c r="J1096" i="6"/>
  <c r="G1096" i="6"/>
  <c r="F1096" i="6"/>
  <c r="C1094" i="6"/>
  <c r="C1093" i="6"/>
  <c r="B1093" i="6"/>
  <c r="E1092" i="6"/>
  <c r="G1092" i="6"/>
  <c r="D1092" i="6"/>
  <c r="AW1091" i="6"/>
  <c r="AE1091" i="6"/>
  <c r="AD1091" i="6"/>
  <c r="G1090" i="6"/>
  <c r="E1090" i="6"/>
  <c r="G1089" i="6"/>
  <c r="E1089" i="6"/>
  <c r="L1086" i="6"/>
  <c r="J1086" i="6"/>
  <c r="G1086" i="6"/>
  <c r="F1086" i="6"/>
  <c r="E1086" i="6"/>
  <c r="L1085" i="6"/>
  <c r="J1085" i="6"/>
  <c r="G1085" i="6"/>
  <c r="F1085" i="6"/>
  <c r="L1084" i="6"/>
  <c r="J1084" i="6"/>
  <c r="G1084" i="6"/>
  <c r="F1084" i="6"/>
  <c r="E1084" i="6"/>
  <c r="L1083" i="6"/>
  <c r="I1083" i="6"/>
  <c r="H1083" i="6"/>
  <c r="G1083" i="6"/>
  <c r="F1083" i="6"/>
  <c r="L1080" i="6"/>
  <c r="L1079" i="6" s="1"/>
  <c r="AR1091" i="6" s="1"/>
  <c r="J1080" i="6"/>
  <c r="G1080" i="6"/>
  <c r="F1080" i="6"/>
  <c r="C1078" i="6"/>
  <c r="B1078" i="6"/>
  <c r="E1077" i="6"/>
  <c r="G1077" i="6"/>
  <c r="D1077" i="6"/>
  <c r="AW1076" i="6"/>
  <c r="AE1076" i="6"/>
  <c r="AD1076" i="6"/>
  <c r="G1075" i="6"/>
  <c r="E1075" i="6"/>
  <c r="G1074" i="6"/>
  <c r="E1074" i="6"/>
  <c r="L1071" i="6"/>
  <c r="J1071" i="6"/>
  <c r="G1071" i="6"/>
  <c r="F1071" i="6"/>
  <c r="E1071" i="6"/>
  <c r="L1070" i="6"/>
  <c r="J1070" i="6"/>
  <c r="G1070" i="6"/>
  <c r="F1070" i="6"/>
  <c r="L1069" i="6"/>
  <c r="J1069" i="6"/>
  <c r="G1069" i="6"/>
  <c r="F1069" i="6"/>
  <c r="E1069" i="6"/>
  <c r="L1068" i="6"/>
  <c r="I1068" i="6"/>
  <c r="H1068" i="6"/>
  <c r="G1068" i="6"/>
  <c r="F1068" i="6"/>
  <c r="L1065" i="6"/>
  <c r="L1064" i="6" s="1"/>
  <c r="J1065" i="6"/>
  <c r="G1065" i="6"/>
  <c r="F1065" i="6"/>
  <c r="C1063" i="6"/>
  <c r="B1063" i="6"/>
  <c r="E1062" i="6"/>
  <c r="G1062" i="6"/>
  <c r="D1062" i="6"/>
  <c r="AW1061" i="6"/>
  <c r="AE1061" i="6"/>
  <c r="AD1061" i="6"/>
  <c r="G1060" i="6"/>
  <c r="E1060" i="6"/>
  <c r="G1059" i="6"/>
  <c r="E1059" i="6"/>
  <c r="G1056" i="6"/>
  <c r="F1056" i="6"/>
  <c r="E1056" i="6"/>
  <c r="D1056" i="6"/>
  <c r="C1056" i="6"/>
  <c r="B1056" i="6"/>
  <c r="G1055" i="6"/>
  <c r="F1055" i="6"/>
  <c r="E1055" i="6"/>
  <c r="D1055" i="6"/>
  <c r="C1055" i="6"/>
  <c r="B1055" i="6"/>
  <c r="L1054" i="6"/>
  <c r="L1052" i="6" s="1"/>
  <c r="AT1061" i="6" s="1"/>
  <c r="J1054" i="6"/>
  <c r="G1054" i="6"/>
  <c r="F1054" i="6"/>
  <c r="E1054" i="6"/>
  <c r="L1053" i="6"/>
  <c r="I1053" i="6"/>
  <c r="H1053" i="6"/>
  <c r="G1053" i="6"/>
  <c r="F1053" i="6"/>
  <c r="L1050" i="6"/>
  <c r="J1050" i="6"/>
  <c r="G1050" i="6"/>
  <c r="F1050" i="6"/>
  <c r="L1049" i="6"/>
  <c r="J1049" i="6"/>
  <c r="G1049" i="6"/>
  <c r="F1049" i="6"/>
  <c r="L1048" i="6"/>
  <c r="J1048" i="6"/>
  <c r="G1048" i="6"/>
  <c r="F1048" i="6"/>
  <c r="C1046" i="6"/>
  <c r="B1046" i="6"/>
  <c r="E1045" i="6"/>
  <c r="G1045" i="6"/>
  <c r="D1045" i="6"/>
  <c r="AW1044" i="6"/>
  <c r="AE1044" i="6"/>
  <c r="AD1044" i="6"/>
  <c r="G1043" i="6"/>
  <c r="E1043" i="6"/>
  <c r="G1042" i="6"/>
  <c r="E1042" i="6"/>
  <c r="G1039" i="6"/>
  <c r="F1039" i="6"/>
  <c r="E1039" i="6"/>
  <c r="D1039" i="6"/>
  <c r="C1039" i="6"/>
  <c r="B1039" i="6"/>
  <c r="G1038" i="6"/>
  <c r="F1038" i="6"/>
  <c r="E1038" i="6"/>
  <c r="D1038" i="6"/>
  <c r="C1038" i="6"/>
  <c r="B1038" i="6"/>
  <c r="G1037" i="6"/>
  <c r="F1037" i="6"/>
  <c r="E1037" i="6"/>
  <c r="D1037" i="6"/>
  <c r="C1037" i="6"/>
  <c r="B1037" i="6"/>
  <c r="L1036" i="6"/>
  <c r="J1036" i="6"/>
  <c r="G1036" i="6"/>
  <c r="F1036" i="6"/>
  <c r="E1036" i="6"/>
  <c r="L1035" i="6"/>
  <c r="J1035" i="6"/>
  <c r="G1035" i="6"/>
  <c r="F1035" i="6"/>
  <c r="L1034" i="6"/>
  <c r="J1034" i="6"/>
  <c r="G1034" i="6"/>
  <c r="F1034" i="6"/>
  <c r="E1034" i="6"/>
  <c r="L1033" i="6"/>
  <c r="J1033" i="6"/>
  <c r="G1033" i="6"/>
  <c r="F1033" i="6"/>
  <c r="L1032" i="6"/>
  <c r="J1032" i="6"/>
  <c r="G1032" i="6"/>
  <c r="F1032" i="6"/>
  <c r="E1032" i="6"/>
  <c r="L1031" i="6"/>
  <c r="I1031" i="6"/>
  <c r="H1031" i="6"/>
  <c r="G1031" i="6"/>
  <c r="F1031" i="6"/>
  <c r="L1030" i="6"/>
  <c r="J1030" i="6"/>
  <c r="G1030" i="6"/>
  <c r="F1030" i="6"/>
  <c r="L1029" i="6"/>
  <c r="J1029" i="6"/>
  <c r="G1029" i="6"/>
  <c r="F1029" i="6"/>
  <c r="E1029" i="6"/>
  <c r="L1028" i="6"/>
  <c r="J1028" i="6"/>
  <c r="G1028" i="6"/>
  <c r="F1028" i="6"/>
  <c r="L1025" i="6"/>
  <c r="J1025" i="6"/>
  <c r="G1025" i="6"/>
  <c r="F1025" i="6"/>
  <c r="L1024" i="6"/>
  <c r="J1024" i="6"/>
  <c r="G1024" i="6"/>
  <c r="F1024" i="6"/>
  <c r="L1023" i="6"/>
  <c r="J1023" i="6"/>
  <c r="G1023" i="6"/>
  <c r="F1023" i="6"/>
  <c r="L1022" i="6"/>
  <c r="J1022" i="6"/>
  <c r="G1022" i="6"/>
  <c r="F1022" i="6"/>
  <c r="C1020" i="6"/>
  <c r="C1019" i="6"/>
  <c r="B1019" i="6"/>
  <c r="E1018" i="6"/>
  <c r="G1018" i="6"/>
  <c r="D1018" i="6"/>
  <c r="AW1017" i="6"/>
  <c r="AE1017" i="6"/>
  <c r="AD1017" i="6"/>
  <c r="G1016" i="6"/>
  <c r="E1016" i="6"/>
  <c r="G1015" i="6"/>
  <c r="E1015" i="6"/>
  <c r="L1012" i="6"/>
  <c r="J1012" i="6"/>
  <c r="G1012" i="6"/>
  <c r="F1012" i="6"/>
  <c r="E1012" i="6"/>
  <c r="L1011" i="6"/>
  <c r="J1011" i="6"/>
  <c r="G1011" i="6"/>
  <c r="F1011" i="6"/>
  <c r="L1010" i="6"/>
  <c r="J1010" i="6"/>
  <c r="G1010" i="6"/>
  <c r="F1010" i="6"/>
  <c r="E1010" i="6"/>
  <c r="L1009" i="6"/>
  <c r="I1009" i="6"/>
  <c r="H1009" i="6"/>
  <c r="G1009" i="6"/>
  <c r="F1009" i="6"/>
  <c r="L1006" i="6"/>
  <c r="L1005" i="6" s="1"/>
  <c r="J1006" i="6"/>
  <c r="G1006" i="6"/>
  <c r="F1006" i="6"/>
  <c r="C1004" i="6"/>
  <c r="B1004" i="6"/>
  <c r="E1003" i="6"/>
  <c r="G1003" i="6"/>
  <c r="D1003" i="6"/>
  <c r="AW1002" i="6"/>
  <c r="AE1002" i="6"/>
  <c r="AD1002" i="6"/>
  <c r="G1001" i="6"/>
  <c r="E1001" i="6"/>
  <c r="G1000" i="6"/>
  <c r="E1000" i="6"/>
  <c r="L997" i="6"/>
  <c r="J997" i="6"/>
  <c r="G997" i="6"/>
  <c r="F997" i="6"/>
  <c r="E997" i="6"/>
  <c r="L996" i="6"/>
  <c r="J996" i="6"/>
  <c r="G996" i="6"/>
  <c r="F996" i="6"/>
  <c r="L995" i="6"/>
  <c r="J995" i="6"/>
  <c r="G995" i="6"/>
  <c r="F995" i="6"/>
  <c r="E995" i="6"/>
  <c r="L994" i="6"/>
  <c r="I994" i="6"/>
  <c r="H994" i="6"/>
  <c r="G994" i="6"/>
  <c r="F994" i="6"/>
  <c r="L991" i="6"/>
  <c r="L990" i="6" s="1"/>
  <c r="J991" i="6"/>
  <c r="G991" i="6"/>
  <c r="F991" i="6"/>
  <c r="C989" i="6"/>
  <c r="B989" i="6"/>
  <c r="E988" i="6"/>
  <c r="G988" i="6"/>
  <c r="D988" i="6"/>
  <c r="AW987" i="6"/>
  <c r="AE987" i="6"/>
  <c r="AD987" i="6"/>
  <c r="G986" i="6"/>
  <c r="E986" i="6"/>
  <c r="G985" i="6"/>
  <c r="E985" i="6"/>
  <c r="L982" i="6"/>
  <c r="J982" i="6"/>
  <c r="G982" i="6"/>
  <c r="F982" i="6"/>
  <c r="E982" i="6"/>
  <c r="L981" i="6"/>
  <c r="J981" i="6"/>
  <c r="G981" i="6"/>
  <c r="F981" i="6"/>
  <c r="L980" i="6"/>
  <c r="J980" i="6"/>
  <c r="G980" i="6"/>
  <c r="F980" i="6"/>
  <c r="E980" i="6"/>
  <c r="L979" i="6"/>
  <c r="I979" i="6"/>
  <c r="H979" i="6"/>
  <c r="J979" i="6" s="1"/>
  <c r="G979" i="6"/>
  <c r="F979" i="6"/>
  <c r="L976" i="6"/>
  <c r="L975" i="6" s="1"/>
  <c r="AR987" i="6" s="1"/>
  <c r="J976" i="6"/>
  <c r="G976" i="6"/>
  <c r="F976" i="6"/>
  <c r="C974" i="6"/>
  <c r="B974" i="6"/>
  <c r="E973" i="6"/>
  <c r="G973" i="6"/>
  <c r="D973" i="6"/>
  <c r="L967" i="6"/>
  <c r="L966" i="6"/>
  <c r="L963" i="6"/>
  <c r="L961" i="6"/>
  <c r="L960" i="6"/>
  <c r="L954" i="6"/>
  <c r="L953" i="6"/>
  <c r="L949" i="6"/>
  <c r="AE939" i="6"/>
  <c r="AD939" i="6"/>
  <c r="G938" i="6"/>
  <c r="E938" i="6"/>
  <c r="G937" i="6"/>
  <c r="E937" i="6"/>
  <c r="L934" i="6"/>
  <c r="I934" i="6"/>
  <c r="H934" i="6"/>
  <c r="G934" i="6"/>
  <c r="F934" i="6"/>
  <c r="L933" i="6"/>
  <c r="I933" i="6"/>
  <c r="H933" i="6"/>
  <c r="J933" i="6" s="1"/>
  <c r="G933" i="6"/>
  <c r="F933" i="6"/>
  <c r="L932" i="6"/>
  <c r="I932" i="6"/>
  <c r="H932" i="6"/>
  <c r="G932" i="6"/>
  <c r="F932" i="6"/>
  <c r="L931" i="6"/>
  <c r="I931" i="6"/>
  <c r="H931" i="6"/>
  <c r="G931" i="6"/>
  <c r="F931" i="6"/>
  <c r="L930" i="6"/>
  <c r="I930" i="6"/>
  <c r="H930" i="6"/>
  <c r="G930" i="6"/>
  <c r="F930" i="6"/>
  <c r="L928" i="6"/>
  <c r="J928" i="6"/>
  <c r="G928" i="6"/>
  <c r="F928" i="6"/>
  <c r="E928" i="6"/>
  <c r="L927" i="6"/>
  <c r="J927" i="6"/>
  <c r="G927" i="6"/>
  <c r="F927" i="6"/>
  <c r="L926" i="6"/>
  <c r="J926" i="6"/>
  <c r="G926" i="6"/>
  <c r="F926" i="6"/>
  <c r="E926" i="6"/>
  <c r="L925" i="6"/>
  <c r="I925" i="6"/>
  <c r="H925" i="6"/>
  <c r="G925" i="6"/>
  <c r="F925" i="6"/>
  <c r="L922" i="6"/>
  <c r="L921" i="6" s="1"/>
  <c r="J922" i="6"/>
  <c r="G922" i="6"/>
  <c r="F922" i="6"/>
  <c r="C920" i="6"/>
  <c r="B920" i="6"/>
  <c r="E919" i="6"/>
  <c r="G919" i="6"/>
  <c r="D919" i="6"/>
  <c r="AE918" i="6"/>
  <c r="AD918" i="6"/>
  <c r="G917" i="6"/>
  <c r="E917" i="6"/>
  <c r="G916" i="6"/>
  <c r="E916" i="6"/>
  <c r="G913" i="6"/>
  <c r="F913" i="6"/>
  <c r="E913" i="6"/>
  <c r="D913" i="6"/>
  <c r="C913" i="6"/>
  <c r="B913" i="6"/>
  <c r="L912" i="6"/>
  <c r="I912" i="6"/>
  <c r="H912" i="6"/>
  <c r="G912" i="6"/>
  <c r="F912" i="6"/>
  <c r="L911" i="6"/>
  <c r="I911" i="6"/>
  <c r="H911" i="6"/>
  <c r="J911" i="6" s="1"/>
  <c r="G911" i="6"/>
  <c r="F911" i="6"/>
  <c r="L910" i="6"/>
  <c r="I910" i="6"/>
  <c r="H910" i="6"/>
  <c r="G910" i="6"/>
  <c r="F910" i="6"/>
  <c r="L909" i="6"/>
  <c r="I909" i="6"/>
  <c r="H909" i="6"/>
  <c r="G909" i="6"/>
  <c r="F909" i="6"/>
  <c r="L908" i="6"/>
  <c r="I908" i="6"/>
  <c r="H908" i="6"/>
  <c r="G908" i="6"/>
  <c r="F908" i="6"/>
  <c r="L906" i="6"/>
  <c r="J906" i="6"/>
  <c r="G906" i="6"/>
  <c r="F906" i="6"/>
  <c r="E906" i="6"/>
  <c r="L905" i="6"/>
  <c r="J905" i="6"/>
  <c r="G905" i="6"/>
  <c r="F905" i="6"/>
  <c r="L904" i="6"/>
  <c r="J904" i="6"/>
  <c r="G904" i="6"/>
  <c r="F904" i="6"/>
  <c r="E904" i="6"/>
  <c r="L903" i="6"/>
  <c r="J903" i="6"/>
  <c r="G903" i="6"/>
  <c r="F903" i="6"/>
  <c r="L902" i="6"/>
  <c r="L900" i="6" s="1"/>
  <c r="AT918" i="6" s="1"/>
  <c r="J902" i="6"/>
  <c r="G902" i="6"/>
  <c r="F902" i="6"/>
  <c r="E902" i="6"/>
  <c r="L901" i="6"/>
  <c r="I901" i="6"/>
  <c r="H901" i="6"/>
  <c r="G901" i="6"/>
  <c r="F901" i="6"/>
  <c r="L898" i="6"/>
  <c r="L897" i="6" s="1"/>
  <c r="AR918" i="6" s="1"/>
  <c r="J898" i="6"/>
  <c r="G898" i="6"/>
  <c r="F898" i="6"/>
  <c r="C896" i="6"/>
  <c r="B896" i="6"/>
  <c r="E895" i="6"/>
  <c r="G895" i="6"/>
  <c r="D895" i="6"/>
  <c r="AW894" i="6"/>
  <c r="AE894" i="6"/>
  <c r="AD894" i="6"/>
  <c r="G893" i="6"/>
  <c r="E893" i="6"/>
  <c r="G892" i="6"/>
  <c r="E892" i="6"/>
  <c r="L889" i="6"/>
  <c r="J889" i="6"/>
  <c r="G889" i="6"/>
  <c r="F889" i="6"/>
  <c r="E889" i="6"/>
  <c r="L888" i="6"/>
  <c r="J888" i="6"/>
  <c r="G888" i="6"/>
  <c r="F888" i="6"/>
  <c r="L887" i="6"/>
  <c r="J887" i="6"/>
  <c r="G887" i="6"/>
  <c r="F887" i="6"/>
  <c r="E887" i="6"/>
  <c r="L886" i="6"/>
  <c r="I886" i="6"/>
  <c r="H886" i="6"/>
  <c r="G886" i="6"/>
  <c r="F886" i="6"/>
  <c r="L883" i="6"/>
  <c r="L882" i="6" s="1"/>
  <c r="AR894" i="6" s="1"/>
  <c r="J883" i="6"/>
  <c r="G883" i="6"/>
  <c r="F883" i="6"/>
  <c r="C881" i="6"/>
  <c r="B881" i="6"/>
  <c r="E880" i="6"/>
  <c r="G880" i="6"/>
  <c r="D880" i="6"/>
  <c r="AW879" i="6"/>
  <c r="AE879" i="6"/>
  <c r="AD879" i="6"/>
  <c r="G878" i="6"/>
  <c r="E878" i="6"/>
  <c r="G877" i="6"/>
  <c r="E877" i="6"/>
  <c r="L874" i="6"/>
  <c r="J874" i="6"/>
  <c r="G874" i="6"/>
  <c r="F874" i="6"/>
  <c r="E874" i="6"/>
  <c r="L873" i="6"/>
  <c r="J873" i="6"/>
  <c r="G873" i="6"/>
  <c r="F873" i="6"/>
  <c r="L872" i="6"/>
  <c r="L870" i="6" s="1"/>
  <c r="AT879" i="6" s="1"/>
  <c r="J872" i="6"/>
  <c r="G872" i="6"/>
  <c r="F872" i="6"/>
  <c r="E872" i="6"/>
  <c r="L871" i="6"/>
  <c r="I871" i="6"/>
  <c r="H871" i="6"/>
  <c r="J871" i="6" s="1"/>
  <c r="G871" i="6"/>
  <c r="F871" i="6"/>
  <c r="L868" i="6"/>
  <c r="L867" i="6" s="1"/>
  <c r="AR879" i="6" s="1"/>
  <c r="J868" i="6"/>
  <c r="G868" i="6"/>
  <c r="F868" i="6"/>
  <c r="C866" i="6"/>
  <c r="B866" i="6"/>
  <c r="E865" i="6"/>
  <c r="G865" i="6"/>
  <c r="D865" i="6"/>
  <c r="L859" i="6"/>
  <c r="L858" i="6"/>
  <c r="L855" i="6"/>
  <c r="L853" i="6"/>
  <c r="L852" i="6"/>
  <c r="L846" i="6"/>
  <c r="L845" i="6"/>
  <c r="L841" i="6"/>
  <c r="AW831" i="6"/>
  <c r="AE831" i="6"/>
  <c r="AD831" i="6"/>
  <c r="G830" i="6"/>
  <c r="F830" i="6"/>
  <c r="E830" i="6"/>
  <c r="G829" i="6"/>
  <c r="E829" i="6"/>
  <c r="G826" i="6"/>
  <c r="F826" i="6"/>
  <c r="E826" i="6"/>
  <c r="D826" i="6"/>
  <c r="C826" i="6"/>
  <c r="B826" i="6"/>
  <c r="G825" i="6"/>
  <c r="F825" i="6"/>
  <c r="E825" i="6"/>
  <c r="D825" i="6"/>
  <c r="C825" i="6"/>
  <c r="B825" i="6"/>
  <c r="G824" i="6"/>
  <c r="F824" i="6"/>
  <c r="E824" i="6"/>
  <c r="D824" i="6"/>
  <c r="C824" i="6"/>
  <c r="B824" i="6"/>
  <c r="L823" i="6"/>
  <c r="J823" i="6"/>
  <c r="G823" i="6"/>
  <c r="F823" i="6"/>
  <c r="E823" i="6"/>
  <c r="L822" i="6"/>
  <c r="J822" i="6"/>
  <c r="G822" i="6"/>
  <c r="F822" i="6"/>
  <c r="L821" i="6"/>
  <c r="J821" i="6"/>
  <c r="G821" i="6"/>
  <c r="F821" i="6"/>
  <c r="E821" i="6"/>
  <c r="L820" i="6"/>
  <c r="J820" i="6"/>
  <c r="G820" i="6"/>
  <c r="F820" i="6"/>
  <c r="L819" i="6"/>
  <c r="J819" i="6"/>
  <c r="G819" i="6"/>
  <c r="F819" i="6"/>
  <c r="E819" i="6"/>
  <c r="L818" i="6"/>
  <c r="I818" i="6"/>
  <c r="H818" i="6"/>
  <c r="G818" i="6"/>
  <c r="F818" i="6"/>
  <c r="L817" i="6"/>
  <c r="J817" i="6"/>
  <c r="G817" i="6"/>
  <c r="F817" i="6"/>
  <c r="L816" i="6"/>
  <c r="J816" i="6"/>
  <c r="G816" i="6"/>
  <c r="F816" i="6"/>
  <c r="E816" i="6"/>
  <c r="L815" i="6"/>
  <c r="J815" i="6"/>
  <c r="G815" i="6"/>
  <c r="F815" i="6"/>
  <c r="L812" i="6"/>
  <c r="J812" i="6"/>
  <c r="G812" i="6"/>
  <c r="F812" i="6"/>
  <c r="L811" i="6"/>
  <c r="J811" i="6"/>
  <c r="G811" i="6"/>
  <c r="F811" i="6"/>
  <c r="L810" i="6"/>
  <c r="J810" i="6"/>
  <c r="G810" i="6"/>
  <c r="F810" i="6"/>
  <c r="L809" i="6"/>
  <c r="J809" i="6"/>
  <c r="G809" i="6"/>
  <c r="F809" i="6"/>
  <c r="C807" i="6"/>
  <c r="C806" i="6"/>
  <c r="B806" i="6"/>
  <c r="E805" i="6"/>
  <c r="G805" i="6"/>
  <c r="D805" i="6"/>
  <c r="AW804" i="6"/>
  <c r="AE804" i="6"/>
  <c r="AD804" i="6"/>
  <c r="G803" i="6"/>
  <c r="E803" i="6"/>
  <c r="G802" i="6"/>
  <c r="E802" i="6"/>
  <c r="L799" i="6"/>
  <c r="J799" i="6"/>
  <c r="G799" i="6"/>
  <c r="F799" i="6"/>
  <c r="E799" i="6"/>
  <c r="L798" i="6"/>
  <c r="J798" i="6"/>
  <c r="G798" i="6"/>
  <c r="F798" i="6"/>
  <c r="L797" i="6"/>
  <c r="J797" i="6"/>
  <c r="G797" i="6"/>
  <c r="F797" i="6"/>
  <c r="E797" i="6"/>
  <c r="L796" i="6"/>
  <c r="I796" i="6"/>
  <c r="H796" i="6"/>
  <c r="G796" i="6"/>
  <c r="F796" i="6"/>
  <c r="L793" i="6"/>
  <c r="L792" i="6" s="1"/>
  <c r="J793" i="6"/>
  <c r="G793" i="6"/>
  <c r="F793" i="6"/>
  <c r="C791" i="6"/>
  <c r="B791" i="6"/>
  <c r="E790" i="6"/>
  <c r="G790" i="6"/>
  <c r="D790" i="6"/>
  <c r="AW789" i="6"/>
  <c r="AE789" i="6"/>
  <c r="AD789" i="6"/>
  <c r="G788" i="6"/>
  <c r="E788" i="6"/>
  <c r="G787" i="6"/>
  <c r="E787" i="6"/>
  <c r="L784" i="6"/>
  <c r="J784" i="6"/>
  <c r="G784" i="6"/>
  <c r="F784" i="6"/>
  <c r="E784" i="6"/>
  <c r="L783" i="6"/>
  <c r="J783" i="6"/>
  <c r="G783" i="6"/>
  <c r="F783" i="6"/>
  <c r="L782" i="6"/>
  <c r="J782" i="6"/>
  <c r="G782" i="6"/>
  <c r="F782" i="6"/>
  <c r="E782" i="6"/>
  <c r="L781" i="6"/>
  <c r="I781" i="6"/>
  <c r="H781" i="6"/>
  <c r="G781" i="6"/>
  <c r="F781" i="6"/>
  <c r="L778" i="6"/>
  <c r="L777" i="6" s="1"/>
  <c r="AR789" i="6" s="1"/>
  <c r="J778" i="6"/>
  <c r="G778" i="6"/>
  <c r="F778" i="6"/>
  <c r="C776" i="6"/>
  <c r="B776" i="6"/>
  <c r="E775" i="6"/>
  <c r="G775" i="6"/>
  <c r="D775" i="6"/>
  <c r="AW774" i="6"/>
  <c r="AE774" i="6"/>
  <c r="AD774" i="6"/>
  <c r="G773" i="6"/>
  <c r="E773" i="6"/>
  <c r="G772" i="6"/>
  <c r="E772" i="6"/>
  <c r="L769" i="6"/>
  <c r="J769" i="6"/>
  <c r="G769" i="6"/>
  <c r="F769" i="6"/>
  <c r="E769" i="6"/>
  <c r="L768" i="6"/>
  <c r="J768" i="6"/>
  <c r="G768" i="6"/>
  <c r="F768" i="6"/>
  <c r="L767" i="6"/>
  <c r="J767" i="6"/>
  <c r="G767" i="6"/>
  <c r="F767" i="6"/>
  <c r="E767" i="6"/>
  <c r="L766" i="6"/>
  <c r="I766" i="6"/>
  <c r="H766" i="6"/>
  <c r="G766" i="6"/>
  <c r="F766" i="6"/>
  <c r="L763" i="6"/>
  <c r="L762" i="6" s="1"/>
  <c r="J763" i="6"/>
  <c r="G763" i="6"/>
  <c r="F763" i="6"/>
  <c r="C761" i="6"/>
  <c r="B761" i="6"/>
  <c r="E760" i="6"/>
  <c r="G760" i="6"/>
  <c r="D760" i="6"/>
  <c r="AW759" i="6"/>
  <c r="AE759" i="6"/>
  <c r="AD759" i="6"/>
  <c r="G758" i="6"/>
  <c r="E758" i="6"/>
  <c r="G757" i="6"/>
  <c r="E757" i="6"/>
  <c r="G754" i="6"/>
  <c r="F754" i="6"/>
  <c r="E754" i="6"/>
  <c r="D754" i="6"/>
  <c r="C754" i="6"/>
  <c r="B754" i="6"/>
  <c r="G753" i="6"/>
  <c r="F753" i="6"/>
  <c r="E753" i="6"/>
  <c r="D753" i="6"/>
  <c r="C753" i="6"/>
  <c r="B753" i="6"/>
  <c r="L752" i="6"/>
  <c r="L750" i="6" s="1"/>
  <c r="J752" i="6"/>
  <c r="G752" i="6"/>
  <c r="F752" i="6"/>
  <c r="E752" i="6"/>
  <c r="L751" i="6"/>
  <c r="I751" i="6"/>
  <c r="H751" i="6"/>
  <c r="G751" i="6"/>
  <c r="F751" i="6"/>
  <c r="L748" i="6"/>
  <c r="J748" i="6"/>
  <c r="G748" i="6"/>
  <c r="F748" i="6"/>
  <c r="L747" i="6"/>
  <c r="J747" i="6"/>
  <c r="G747" i="6"/>
  <c r="F747" i="6"/>
  <c r="L746" i="6"/>
  <c r="L745" i="6" s="1"/>
  <c r="J746" i="6"/>
  <c r="G746" i="6"/>
  <c r="F746" i="6"/>
  <c r="C744" i="6"/>
  <c r="B744" i="6"/>
  <c r="E743" i="6"/>
  <c r="G743" i="6"/>
  <c r="D743" i="6"/>
  <c r="AW742" i="6"/>
  <c r="AE742" i="6"/>
  <c r="AD742" i="6"/>
  <c r="G741" i="6"/>
  <c r="E741" i="6"/>
  <c r="G740" i="6"/>
  <c r="E740" i="6"/>
  <c r="G737" i="6"/>
  <c r="F737" i="6"/>
  <c r="E737" i="6"/>
  <c r="D737" i="6"/>
  <c r="C737" i="6"/>
  <c r="B737" i="6"/>
  <c r="G736" i="6"/>
  <c r="F736" i="6"/>
  <c r="E736" i="6"/>
  <c r="D736" i="6"/>
  <c r="C736" i="6"/>
  <c r="B736" i="6"/>
  <c r="G735" i="6"/>
  <c r="F735" i="6"/>
  <c r="E735" i="6"/>
  <c r="D735" i="6"/>
  <c r="C735" i="6"/>
  <c r="B735" i="6"/>
  <c r="L734" i="6"/>
  <c r="J734" i="6"/>
  <c r="G734" i="6"/>
  <c r="F734" i="6"/>
  <c r="E734" i="6"/>
  <c r="L733" i="6"/>
  <c r="J733" i="6"/>
  <c r="G733" i="6"/>
  <c r="F733" i="6"/>
  <c r="L732" i="6"/>
  <c r="J732" i="6"/>
  <c r="G732" i="6"/>
  <c r="F732" i="6"/>
  <c r="E732" i="6"/>
  <c r="L731" i="6"/>
  <c r="J731" i="6"/>
  <c r="G731" i="6"/>
  <c r="F731" i="6"/>
  <c r="L730" i="6"/>
  <c r="J730" i="6"/>
  <c r="G730" i="6"/>
  <c r="F730" i="6"/>
  <c r="E730" i="6"/>
  <c r="L729" i="6"/>
  <c r="I729" i="6"/>
  <c r="H729" i="6"/>
  <c r="J729" i="6" s="1"/>
  <c r="G729" i="6"/>
  <c r="F729" i="6"/>
  <c r="L728" i="6"/>
  <c r="J728" i="6"/>
  <c r="G728" i="6"/>
  <c r="F728" i="6"/>
  <c r="L727" i="6"/>
  <c r="J727" i="6"/>
  <c r="G727" i="6"/>
  <c r="F727" i="6"/>
  <c r="E727" i="6"/>
  <c r="L726" i="6"/>
  <c r="J726" i="6"/>
  <c r="G726" i="6"/>
  <c r="F726" i="6"/>
  <c r="L723" i="6"/>
  <c r="J723" i="6"/>
  <c r="G723" i="6"/>
  <c r="F723" i="6"/>
  <c r="L722" i="6"/>
  <c r="J722" i="6"/>
  <c r="G722" i="6"/>
  <c r="F722" i="6"/>
  <c r="L721" i="6"/>
  <c r="J721" i="6"/>
  <c r="G721" i="6"/>
  <c r="F721" i="6"/>
  <c r="L720" i="6"/>
  <c r="J720" i="6"/>
  <c r="G720" i="6"/>
  <c r="F720" i="6"/>
  <c r="C718" i="6"/>
  <c r="C717" i="6"/>
  <c r="B717" i="6"/>
  <c r="E716" i="6"/>
  <c r="G716" i="6"/>
  <c r="D716" i="6"/>
  <c r="AW715" i="6"/>
  <c r="AE715" i="6"/>
  <c r="AD715" i="6"/>
  <c r="G714" i="6"/>
  <c r="E714" i="6"/>
  <c r="G713" i="6"/>
  <c r="E713" i="6"/>
  <c r="L710" i="6"/>
  <c r="J710" i="6"/>
  <c r="G710" i="6"/>
  <c r="F710" i="6"/>
  <c r="E710" i="6"/>
  <c r="L709" i="6"/>
  <c r="J709" i="6"/>
  <c r="G709" i="6"/>
  <c r="F709" i="6"/>
  <c r="L708" i="6"/>
  <c r="J708" i="6"/>
  <c r="G708" i="6"/>
  <c r="F708" i="6"/>
  <c r="E708" i="6"/>
  <c r="L707" i="6"/>
  <c r="I707" i="6"/>
  <c r="H707" i="6"/>
  <c r="G707" i="6"/>
  <c r="F707" i="6"/>
  <c r="L704" i="6"/>
  <c r="L703" i="6" s="1"/>
  <c r="J704" i="6"/>
  <c r="G704" i="6"/>
  <c r="F704" i="6"/>
  <c r="C702" i="6"/>
  <c r="B702" i="6"/>
  <c r="E701" i="6"/>
  <c r="G701" i="6"/>
  <c r="D701" i="6"/>
  <c r="AW700" i="6"/>
  <c r="AE700" i="6"/>
  <c r="AD700" i="6"/>
  <c r="G699" i="6"/>
  <c r="E699" i="6"/>
  <c r="G698" i="6"/>
  <c r="E698" i="6"/>
  <c r="L695" i="6"/>
  <c r="J695" i="6"/>
  <c r="G695" i="6"/>
  <c r="F695" i="6"/>
  <c r="E695" i="6"/>
  <c r="L694" i="6"/>
  <c r="J694" i="6"/>
  <c r="G694" i="6"/>
  <c r="F694" i="6"/>
  <c r="L693" i="6"/>
  <c r="J693" i="6"/>
  <c r="G693" i="6"/>
  <c r="F693" i="6"/>
  <c r="E693" i="6"/>
  <c r="L692" i="6"/>
  <c r="I692" i="6"/>
  <c r="H692" i="6"/>
  <c r="G692" i="6"/>
  <c r="F692" i="6"/>
  <c r="L689" i="6"/>
  <c r="L688" i="6" s="1"/>
  <c r="AR700" i="6" s="1"/>
  <c r="J689" i="6"/>
  <c r="G689" i="6"/>
  <c r="F689" i="6"/>
  <c r="C687" i="6"/>
  <c r="B687" i="6"/>
  <c r="E686" i="6"/>
  <c r="G686" i="6"/>
  <c r="D686" i="6"/>
  <c r="AW685" i="6"/>
  <c r="AE685" i="6"/>
  <c r="AD685" i="6"/>
  <c r="G684" i="6"/>
  <c r="E684" i="6"/>
  <c r="G683" i="6"/>
  <c r="E683" i="6"/>
  <c r="L680" i="6"/>
  <c r="J680" i="6"/>
  <c r="G680" i="6"/>
  <c r="F680" i="6"/>
  <c r="E680" i="6"/>
  <c r="L679" i="6"/>
  <c r="J679" i="6"/>
  <c r="G679" i="6"/>
  <c r="F679" i="6"/>
  <c r="L678" i="6"/>
  <c r="J678" i="6"/>
  <c r="G678" i="6"/>
  <c r="F678" i="6"/>
  <c r="E678" i="6"/>
  <c r="L677" i="6"/>
  <c r="I677" i="6"/>
  <c r="H677" i="6"/>
  <c r="G677" i="6"/>
  <c r="F677" i="6"/>
  <c r="L674" i="6"/>
  <c r="L673" i="6" s="1"/>
  <c r="J674" i="6"/>
  <c r="G674" i="6"/>
  <c r="F674" i="6"/>
  <c r="C672" i="6"/>
  <c r="B672" i="6"/>
  <c r="E671" i="6"/>
  <c r="G671" i="6"/>
  <c r="D671" i="6"/>
  <c r="L665" i="6"/>
  <c r="L664" i="6"/>
  <c r="L661" i="6"/>
  <c r="L659" i="6"/>
  <c r="L658" i="6"/>
  <c r="L652" i="6"/>
  <c r="L651" i="6"/>
  <c r="L647" i="6"/>
  <c r="AW637" i="6"/>
  <c r="AE637" i="6"/>
  <c r="AD637" i="6"/>
  <c r="G636" i="6"/>
  <c r="E636" i="6"/>
  <c r="G635" i="6"/>
  <c r="E635" i="6"/>
  <c r="L632" i="6"/>
  <c r="L629" i="6" s="1"/>
  <c r="AT637" i="6" s="1"/>
  <c r="J632" i="6"/>
  <c r="G632" i="6"/>
  <c r="F632" i="6"/>
  <c r="E632" i="6"/>
  <c r="L631" i="6"/>
  <c r="J631" i="6"/>
  <c r="G631" i="6"/>
  <c r="F631" i="6"/>
  <c r="L630" i="6"/>
  <c r="J630" i="6"/>
  <c r="G630" i="6"/>
  <c r="F630" i="6"/>
  <c r="L627" i="6"/>
  <c r="L626" i="6" s="1"/>
  <c r="J627" i="6"/>
  <c r="G627" i="6"/>
  <c r="F627" i="6"/>
  <c r="C625" i="6"/>
  <c r="B625" i="6"/>
  <c r="E624" i="6"/>
  <c r="G624" i="6"/>
  <c r="D624" i="6"/>
  <c r="AW623" i="6"/>
  <c r="AE623" i="6"/>
  <c r="AD623" i="6"/>
  <c r="G622" i="6"/>
  <c r="E622" i="6"/>
  <c r="G621" i="6"/>
  <c r="E621" i="6"/>
  <c r="L618" i="6"/>
  <c r="L615" i="6" s="1"/>
  <c r="J618" i="6"/>
  <c r="G618" i="6"/>
  <c r="F618" i="6"/>
  <c r="E618" i="6"/>
  <c r="L617" i="6"/>
  <c r="J617" i="6"/>
  <c r="G617" i="6"/>
  <c r="F617" i="6"/>
  <c r="L616" i="6"/>
  <c r="J616" i="6"/>
  <c r="G616" i="6"/>
  <c r="F616" i="6"/>
  <c r="L613" i="6"/>
  <c r="L612" i="6" s="1"/>
  <c r="J613" i="6"/>
  <c r="G613" i="6"/>
  <c r="F613" i="6"/>
  <c r="C611" i="6"/>
  <c r="B611" i="6"/>
  <c r="E610" i="6"/>
  <c r="G610" i="6"/>
  <c r="D610" i="6"/>
  <c r="AW609" i="6"/>
  <c r="AE609" i="6"/>
  <c r="AD609" i="6"/>
  <c r="G608" i="6"/>
  <c r="E608" i="6"/>
  <c r="G607" i="6"/>
  <c r="E607" i="6"/>
  <c r="L604" i="6"/>
  <c r="J604" i="6"/>
  <c r="G604" i="6"/>
  <c r="F604" i="6"/>
  <c r="E604" i="6"/>
  <c r="L603" i="6"/>
  <c r="J603" i="6"/>
  <c r="G603" i="6"/>
  <c r="F603" i="6"/>
  <c r="L602" i="6"/>
  <c r="J602" i="6"/>
  <c r="G602" i="6"/>
  <c r="F602" i="6"/>
  <c r="L601" i="6"/>
  <c r="L599" i="6" s="1"/>
  <c r="J601" i="6"/>
  <c r="G601" i="6"/>
  <c r="F601" i="6"/>
  <c r="E601" i="6"/>
  <c r="L600" i="6"/>
  <c r="J600" i="6"/>
  <c r="G600" i="6"/>
  <c r="F600" i="6"/>
  <c r="L597" i="6"/>
  <c r="L596" i="6" s="1"/>
  <c r="J597" i="6"/>
  <c r="G597" i="6"/>
  <c r="F597" i="6"/>
  <c r="C595" i="6"/>
  <c r="B595" i="6"/>
  <c r="E594" i="6"/>
  <c r="G594" i="6"/>
  <c r="D594" i="6"/>
  <c r="AE593" i="6"/>
  <c r="AD593" i="6"/>
  <c r="G592" i="6"/>
  <c r="E592" i="6"/>
  <c r="G591" i="6"/>
  <c r="E591" i="6"/>
  <c r="G588" i="6"/>
  <c r="F588" i="6"/>
  <c r="E588" i="6"/>
  <c r="D588" i="6"/>
  <c r="C588" i="6"/>
  <c r="B588" i="6"/>
  <c r="G587" i="6"/>
  <c r="F587" i="6"/>
  <c r="E587" i="6"/>
  <c r="D587" i="6"/>
  <c r="C587" i="6"/>
  <c r="B587" i="6"/>
  <c r="G586" i="6"/>
  <c r="F586" i="6"/>
  <c r="E586" i="6"/>
  <c r="D586" i="6"/>
  <c r="C586" i="6"/>
  <c r="B586" i="6"/>
  <c r="G585" i="6"/>
  <c r="F585" i="6"/>
  <c r="E585" i="6"/>
  <c r="D585" i="6"/>
  <c r="C585" i="6"/>
  <c r="B585" i="6"/>
  <c r="L584" i="6"/>
  <c r="I584" i="6"/>
  <c r="H584" i="6"/>
  <c r="G584" i="6"/>
  <c r="F584" i="6"/>
  <c r="L583" i="6"/>
  <c r="I583" i="6"/>
  <c r="H583" i="6"/>
  <c r="G583" i="6"/>
  <c r="F583" i="6"/>
  <c r="L581" i="6"/>
  <c r="J581" i="6"/>
  <c r="G581" i="6"/>
  <c r="F581" i="6"/>
  <c r="E581" i="6"/>
  <c r="L580" i="6"/>
  <c r="J580" i="6"/>
  <c r="G580" i="6"/>
  <c r="F580" i="6"/>
  <c r="L579" i="6"/>
  <c r="J579" i="6"/>
  <c r="G579" i="6"/>
  <c r="F579" i="6"/>
  <c r="E579" i="6"/>
  <c r="L578" i="6"/>
  <c r="I578" i="6"/>
  <c r="H578" i="6"/>
  <c r="G578" i="6"/>
  <c r="F578" i="6"/>
  <c r="L575" i="6"/>
  <c r="L574" i="6" s="1"/>
  <c r="J575" i="6"/>
  <c r="G575" i="6"/>
  <c r="F575" i="6"/>
  <c r="C573" i="6"/>
  <c r="B573" i="6"/>
  <c r="E572" i="6"/>
  <c r="G572" i="6"/>
  <c r="D572" i="6"/>
  <c r="AE571" i="6"/>
  <c r="AD571" i="6"/>
  <c r="G570" i="6"/>
  <c r="E570" i="6"/>
  <c r="G569" i="6"/>
  <c r="E569" i="6"/>
  <c r="L566" i="6"/>
  <c r="I566" i="6"/>
  <c r="H566" i="6"/>
  <c r="G566" i="6"/>
  <c r="F566" i="6"/>
  <c r="L565" i="6"/>
  <c r="I565" i="6"/>
  <c r="H565" i="6"/>
  <c r="G565" i="6"/>
  <c r="F565" i="6"/>
  <c r="L564" i="6"/>
  <c r="I564" i="6"/>
  <c r="H564" i="6"/>
  <c r="G564" i="6"/>
  <c r="F564" i="6"/>
  <c r="L562" i="6"/>
  <c r="J562" i="6"/>
  <c r="G562" i="6"/>
  <c r="F562" i="6"/>
  <c r="E562" i="6"/>
  <c r="L561" i="6"/>
  <c r="J561" i="6"/>
  <c r="G561" i="6"/>
  <c r="F561" i="6"/>
  <c r="L560" i="6"/>
  <c r="J560" i="6"/>
  <c r="G560" i="6"/>
  <c r="F560" i="6"/>
  <c r="E560" i="6"/>
  <c r="L559" i="6"/>
  <c r="J559" i="6"/>
  <c r="G559" i="6"/>
  <c r="F559" i="6"/>
  <c r="L556" i="6"/>
  <c r="L555" i="6" s="1"/>
  <c r="AR571" i="6" s="1"/>
  <c r="J556" i="6"/>
  <c r="G556" i="6"/>
  <c r="F556" i="6"/>
  <c r="C554" i="6"/>
  <c r="C553" i="6"/>
  <c r="B553" i="6"/>
  <c r="E552" i="6"/>
  <c r="G552" i="6"/>
  <c r="D552" i="6"/>
  <c r="AW551" i="6"/>
  <c r="AE551" i="6"/>
  <c r="AD551" i="6"/>
  <c r="G550" i="6"/>
  <c r="E550" i="6"/>
  <c r="G549" i="6"/>
  <c r="E549" i="6"/>
  <c r="L546" i="6"/>
  <c r="L544" i="6" s="1"/>
  <c r="J546" i="6"/>
  <c r="G546" i="6"/>
  <c r="F546" i="6"/>
  <c r="E546" i="6"/>
  <c r="L545" i="6"/>
  <c r="I545" i="6"/>
  <c r="H545" i="6"/>
  <c r="G545" i="6"/>
  <c r="F545" i="6"/>
  <c r="L542" i="6"/>
  <c r="L541" i="6" s="1"/>
  <c r="J542" i="6"/>
  <c r="G542" i="6"/>
  <c r="F542" i="6"/>
  <c r="C540" i="6"/>
  <c r="B540" i="6"/>
  <c r="E539" i="6"/>
  <c r="G539" i="6"/>
  <c r="D539" i="6"/>
  <c r="AW538" i="6"/>
  <c r="AE538" i="6"/>
  <c r="AD538" i="6"/>
  <c r="G537" i="6"/>
  <c r="E537" i="6"/>
  <c r="G536" i="6"/>
  <c r="E536" i="6"/>
  <c r="L533" i="6"/>
  <c r="L531" i="6" s="1"/>
  <c r="J533" i="6"/>
  <c r="G533" i="6"/>
  <c r="F533" i="6"/>
  <c r="E533" i="6"/>
  <c r="L532" i="6"/>
  <c r="I532" i="6"/>
  <c r="H532" i="6"/>
  <c r="G532" i="6"/>
  <c r="F532" i="6"/>
  <c r="L529" i="6"/>
  <c r="L528" i="6" s="1"/>
  <c r="AR538" i="6" s="1"/>
  <c r="J529" i="6"/>
  <c r="G529" i="6"/>
  <c r="F529" i="6"/>
  <c r="C527" i="6"/>
  <c r="B527" i="6"/>
  <c r="E526" i="6"/>
  <c r="G526" i="6"/>
  <c r="D526" i="6"/>
  <c r="AE525" i="6"/>
  <c r="AD525" i="6"/>
  <c r="G524" i="6"/>
  <c r="E524" i="6"/>
  <c r="G523" i="6"/>
  <c r="E523" i="6"/>
  <c r="G520" i="6"/>
  <c r="F520" i="6"/>
  <c r="E520" i="6"/>
  <c r="D520" i="6"/>
  <c r="C520" i="6"/>
  <c r="B520" i="6"/>
  <c r="G519" i="6"/>
  <c r="F519" i="6"/>
  <c r="E519" i="6"/>
  <c r="D519" i="6"/>
  <c r="C519" i="6"/>
  <c r="B519" i="6"/>
  <c r="G518" i="6"/>
  <c r="F518" i="6"/>
  <c r="E518" i="6"/>
  <c r="D518" i="6"/>
  <c r="C518" i="6"/>
  <c r="B518" i="6"/>
  <c r="G517" i="6"/>
  <c r="F517" i="6"/>
  <c r="E517" i="6"/>
  <c r="D517" i="6"/>
  <c r="C517" i="6"/>
  <c r="B517" i="6"/>
  <c r="G516" i="6"/>
  <c r="F516" i="6"/>
  <c r="E516" i="6"/>
  <c r="D516" i="6"/>
  <c r="C516" i="6"/>
  <c r="B516" i="6"/>
  <c r="G515" i="6"/>
  <c r="F515" i="6"/>
  <c r="E515" i="6"/>
  <c r="D515" i="6"/>
  <c r="C515" i="6"/>
  <c r="B515" i="6"/>
  <c r="G514" i="6"/>
  <c r="F514" i="6"/>
  <c r="E514" i="6"/>
  <c r="D514" i="6"/>
  <c r="C514" i="6"/>
  <c r="B514" i="6"/>
  <c r="G513" i="6"/>
  <c r="F513" i="6"/>
  <c r="E513" i="6"/>
  <c r="D513" i="6"/>
  <c r="C513" i="6"/>
  <c r="B513" i="6"/>
  <c r="G512" i="6"/>
  <c r="F512" i="6"/>
  <c r="E512" i="6"/>
  <c r="D512" i="6"/>
  <c r="C512" i="6"/>
  <c r="B512" i="6"/>
  <c r="L511" i="6"/>
  <c r="I511" i="6"/>
  <c r="H511" i="6"/>
  <c r="G511" i="6"/>
  <c r="F511" i="6"/>
  <c r="L510" i="6"/>
  <c r="I510" i="6"/>
  <c r="H510" i="6"/>
  <c r="G510" i="6"/>
  <c r="F510" i="6"/>
  <c r="L509" i="6"/>
  <c r="I509" i="6"/>
  <c r="H509" i="6"/>
  <c r="J509" i="6" s="1"/>
  <c r="G509" i="6"/>
  <c r="F509" i="6"/>
  <c r="L508" i="6"/>
  <c r="I508" i="6"/>
  <c r="H508" i="6"/>
  <c r="G508" i="6"/>
  <c r="F508" i="6"/>
  <c r="L507" i="6"/>
  <c r="I507" i="6"/>
  <c r="H507" i="6"/>
  <c r="G507" i="6"/>
  <c r="F507" i="6"/>
  <c r="L506" i="6"/>
  <c r="I506" i="6"/>
  <c r="H506" i="6"/>
  <c r="J506" i="6" s="1"/>
  <c r="G506" i="6"/>
  <c r="F506" i="6"/>
  <c r="L504" i="6"/>
  <c r="J504" i="6"/>
  <c r="G504" i="6"/>
  <c r="F504" i="6"/>
  <c r="E504" i="6"/>
  <c r="L503" i="6"/>
  <c r="J503" i="6"/>
  <c r="G503" i="6"/>
  <c r="F503" i="6"/>
  <c r="L502" i="6"/>
  <c r="J502" i="6"/>
  <c r="G502" i="6"/>
  <c r="F502" i="6"/>
  <c r="E502" i="6"/>
  <c r="L501" i="6"/>
  <c r="J501" i="6"/>
  <c r="G501" i="6"/>
  <c r="F501" i="6"/>
  <c r="L498" i="6"/>
  <c r="L497" i="6" s="1"/>
  <c r="AR525" i="6" s="1"/>
  <c r="J498" i="6"/>
  <c r="G498" i="6"/>
  <c r="F498" i="6"/>
  <c r="C496" i="6"/>
  <c r="B496" i="6"/>
  <c r="C495" i="6"/>
  <c r="E494" i="6"/>
  <c r="G494" i="6"/>
  <c r="D494" i="6"/>
  <c r="AW493" i="6"/>
  <c r="AE493" i="6"/>
  <c r="AD493" i="6"/>
  <c r="G492" i="6"/>
  <c r="E492" i="6"/>
  <c r="G491" i="6"/>
  <c r="E491" i="6"/>
  <c r="L488" i="6"/>
  <c r="L486" i="6" s="1"/>
  <c r="J488" i="6"/>
  <c r="G488" i="6"/>
  <c r="F488" i="6"/>
  <c r="E488" i="6"/>
  <c r="L487" i="6"/>
  <c r="I487" i="6"/>
  <c r="H487" i="6"/>
  <c r="G487" i="6"/>
  <c r="F487" i="6"/>
  <c r="L484" i="6"/>
  <c r="L483" i="6" s="1"/>
  <c r="J484" i="6"/>
  <c r="G484" i="6"/>
  <c r="F484" i="6"/>
  <c r="C482" i="6"/>
  <c r="B482" i="6"/>
  <c r="E481" i="6"/>
  <c r="G481" i="6"/>
  <c r="D481" i="6"/>
  <c r="AW480" i="6"/>
  <c r="AE480" i="6"/>
  <c r="AD480" i="6"/>
  <c r="G479" i="6"/>
  <c r="E479" i="6"/>
  <c r="G478" i="6"/>
  <c r="E478" i="6"/>
  <c r="L475" i="6"/>
  <c r="L473" i="6" s="1"/>
  <c r="J475" i="6"/>
  <c r="G475" i="6"/>
  <c r="F475" i="6"/>
  <c r="E475" i="6"/>
  <c r="L474" i="6"/>
  <c r="I474" i="6"/>
  <c r="H474" i="6"/>
  <c r="J474" i="6" s="1"/>
  <c r="G474" i="6"/>
  <c r="F474" i="6"/>
  <c r="L471" i="6"/>
  <c r="L470" i="6" s="1"/>
  <c r="J471" i="6"/>
  <c r="G471" i="6"/>
  <c r="F471" i="6"/>
  <c r="C469" i="6"/>
  <c r="B469" i="6"/>
  <c r="E468" i="6"/>
  <c r="G468" i="6"/>
  <c r="D468" i="6"/>
  <c r="AE467" i="6"/>
  <c r="AD467" i="6"/>
  <c r="G466" i="6"/>
  <c r="E466" i="6"/>
  <c r="G465" i="6"/>
  <c r="E465" i="6"/>
  <c r="G462" i="6"/>
  <c r="F462" i="6"/>
  <c r="E462" i="6"/>
  <c r="D462" i="6"/>
  <c r="C462" i="6"/>
  <c r="B462" i="6"/>
  <c r="G461" i="6"/>
  <c r="F461" i="6"/>
  <c r="E461" i="6"/>
  <c r="D461" i="6"/>
  <c r="C461" i="6"/>
  <c r="B461" i="6"/>
  <c r="G460" i="6"/>
  <c r="F460" i="6"/>
  <c r="E460" i="6"/>
  <c r="D460" i="6"/>
  <c r="C460" i="6"/>
  <c r="B460" i="6"/>
  <c r="G459" i="6"/>
  <c r="F459" i="6"/>
  <c r="E459" i="6"/>
  <c r="D459" i="6"/>
  <c r="C459" i="6"/>
  <c r="B459" i="6"/>
  <c r="G458" i="6"/>
  <c r="F458" i="6"/>
  <c r="E458" i="6"/>
  <c r="D458" i="6"/>
  <c r="C458" i="6"/>
  <c r="B458" i="6"/>
  <c r="G457" i="6"/>
  <c r="F457" i="6"/>
  <c r="E457" i="6"/>
  <c r="D457" i="6"/>
  <c r="C457" i="6"/>
  <c r="B457" i="6"/>
  <c r="G456" i="6"/>
  <c r="F456" i="6"/>
  <c r="E456" i="6"/>
  <c r="D456" i="6"/>
  <c r="C456" i="6"/>
  <c r="B456" i="6"/>
  <c r="G455" i="6"/>
  <c r="F455" i="6"/>
  <c r="E455" i="6"/>
  <c r="D455" i="6"/>
  <c r="C455" i="6"/>
  <c r="B455" i="6"/>
  <c r="G454" i="6"/>
  <c r="F454" i="6"/>
  <c r="E454" i="6"/>
  <c r="D454" i="6"/>
  <c r="C454" i="6"/>
  <c r="B454" i="6"/>
  <c r="L453" i="6"/>
  <c r="I453" i="6"/>
  <c r="H453" i="6"/>
  <c r="J453" i="6" s="1"/>
  <c r="G453" i="6"/>
  <c r="F453" i="6"/>
  <c r="L452" i="6"/>
  <c r="I452" i="6"/>
  <c r="J452" i="6" s="1"/>
  <c r="H452" i="6"/>
  <c r="G452" i="6"/>
  <c r="F452" i="6"/>
  <c r="L451" i="6"/>
  <c r="I451" i="6"/>
  <c r="H451" i="6"/>
  <c r="G451" i="6"/>
  <c r="F451" i="6"/>
  <c r="L450" i="6"/>
  <c r="I450" i="6"/>
  <c r="H450" i="6"/>
  <c r="G450" i="6"/>
  <c r="F450" i="6"/>
  <c r="L449" i="6"/>
  <c r="I449" i="6"/>
  <c r="H449" i="6"/>
  <c r="G449" i="6"/>
  <c r="F449" i="6"/>
  <c r="L448" i="6"/>
  <c r="I448" i="6"/>
  <c r="H448" i="6"/>
  <c r="G448" i="6"/>
  <c r="F448" i="6"/>
  <c r="L446" i="6"/>
  <c r="J446" i="6"/>
  <c r="G446" i="6"/>
  <c r="F446" i="6"/>
  <c r="E446" i="6"/>
  <c r="L445" i="6"/>
  <c r="J445" i="6"/>
  <c r="G445" i="6"/>
  <c r="F445" i="6"/>
  <c r="L444" i="6"/>
  <c r="J444" i="6"/>
  <c r="G444" i="6"/>
  <c r="F444" i="6"/>
  <c r="E444" i="6"/>
  <c r="L443" i="6"/>
  <c r="J443" i="6"/>
  <c r="G443" i="6"/>
  <c r="F443" i="6"/>
  <c r="L440" i="6"/>
  <c r="L439" i="6" s="1"/>
  <c r="J440" i="6"/>
  <c r="G440" i="6"/>
  <c r="F440" i="6"/>
  <c r="C438" i="6"/>
  <c r="B438" i="6"/>
  <c r="E437" i="6"/>
  <c r="G437" i="6"/>
  <c r="D437" i="6"/>
  <c r="AW436" i="6"/>
  <c r="AE436" i="6"/>
  <c r="AD436" i="6"/>
  <c r="G435" i="6"/>
  <c r="E435" i="6"/>
  <c r="G434" i="6"/>
  <c r="E434" i="6"/>
  <c r="L431" i="6"/>
  <c r="L429" i="6" s="1"/>
  <c r="J431" i="6"/>
  <c r="G431" i="6"/>
  <c r="F431" i="6"/>
  <c r="E431" i="6"/>
  <c r="L430" i="6"/>
  <c r="J430" i="6"/>
  <c r="G430" i="6"/>
  <c r="F430" i="6"/>
  <c r="L427" i="6"/>
  <c r="L426" i="6" s="1"/>
  <c r="AR436" i="6" s="1"/>
  <c r="J427" i="6"/>
  <c r="G427" i="6"/>
  <c r="F427" i="6"/>
  <c r="C425" i="6"/>
  <c r="B425" i="6"/>
  <c r="E424" i="6"/>
  <c r="G424" i="6"/>
  <c r="D424" i="6"/>
  <c r="AW423" i="6"/>
  <c r="AE423" i="6"/>
  <c r="AD423" i="6"/>
  <c r="G422" i="6"/>
  <c r="E422" i="6"/>
  <c r="G421" i="6"/>
  <c r="E421" i="6"/>
  <c r="L418" i="6"/>
  <c r="L416" i="6" s="1"/>
  <c r="J418" i="6"/>
  <c r="G418" i="6"/>
  <c r="F418" i="6"/>
  <c r="E418" i="6"/>
  <c r="L417" i="6"/>
  <c r="J417" i="6"/>
  <c r="G417" i="6"/>
  <c r="F417" i="6"/>
  <c r="L414" i="6"/>
  <c r="L413" i="6" s="1"/>
  <c r="J414" i="6"/>
  <c r="G414" i="6"/>
  <c r="F414" i="6"/>
  <c r="C412" i="6"/>
  <c r="B412" i="6"/>
  <c r="E411" i="6"/>
  <c r="G411" i="6"/>
  <c r="D411" i="6"/>
  <c r="AE410" i="6"/>
  <c r="AD410" i="6"/>
  <c r="G409" i="6"/>
  <c r="E409" i="6"/>
  <c r="G408" i="6"/>
  <c r="E408" i="6"/>
  <c r="G405" i="6"/>
  <c r="F405" i="6"/>
  <c r="E405" i="6"/>
  <c r="D405" i="6"/>
  <c r="C405" i="6"/>
  <c r="B405" i="6"/>
  <c r="G404" i="6"/>
  <c r="F404" i="6"/>
  <c r="E404" i="6"/>
  <c r="D404" i="6"/>
  <c r="C404" i="6"/>
  <c r="B404" i="6"/>
  <c r="G403" i="6"/>
  <c r="F403" i="6"/>
  <c r="E403" i="6"/>
  <c r="D403" i="6"/>
  <c r="C403" i="6"/>
  <c r="B403" i="6"/>
  <c r="G402" i="6"/>
  <c r="F402" i="6"/>
  <c r="E402" i="6"/>
  <c r="D402" i="6"/>
  <c r="C402" i="6"/>
  <c r="B402" i="6"/>
  <c r="G401" i="6"/>
  <c r="F401" i="6"/>
  <c r="E401" i="6"/>
  <c r="D401" i="6"/>
  <c r="C401" i="6"/>
  <c r="B401" i="6"/>
  <c r="G400" i="6"/>
  <c r="F400" i="6"/>
  <c r="E400" i="6"/>
  <c r="D400" i="6"/>
  <c r="C400" i="6"/>
  <c r="B400" i="6"/>
  <c r="G399" i="6"/>
  <c r="F399" i="6"/>
  <c r="E399" i="6"/>
  <c r="D399" i="6"/>
  <c r="C399" i="6"/>
  <c r="B399" i="6"/>
  <c r="L398" i="6"/>
  <c r="I398" i="6"/>
  <c r="H398" i="6"/>
  <c r="G398" i="6"/>
  <c r="F398" i="6"/>
  <c r="L397" i="6"/>
  <c r="I397" i="6"/>
  <c r="H397" i="6"/>
  <c r="G397" i="6"/>
  <c r="F397" i="6"/>
  <c r="L396" i="6"/>
  <c r="I396" i="6"/>
  <c r="H396" i="6"/>
  <c r="G396" i="6"/>
  <c r="F396" i="6"/>
  <c r="L395" i="6"/>
  <c r="I395" i="6"/>
  <c r="H395" i="6"/>
  <c r="G395" i="6"/>
  <c r="F395" i="6"/>
  <c r="L394" i="6"/>
  <c r="I394" i="6"/>
  <c r="H394" i="6"/>
  <c r="G394" i="6"/>
  <c r="F394" i="6"/>
  <c r="L393" i="6"/>
  <c r="I393" i="6"/>
  <c r="H393" i="6"/>
  <c r="G393" i="6"/>
  <c r="F393" i="6"/>
  <c r="L391" i="6"/>
  <c r="J391" i="6"/>
  <c r="G391" i="6"/>
  <c r="F391" i="6"/>
  <c r="E391" i="6"/>
  <c r="L390" i="6"/>
  <c r="J390" i="6"/>
  <c r="G390" i="6"/>
  <c r="F390" i="6"/>
  <c r="L389" i="6"/>
  <c r="J389" i="6"/>
  <c r="G389" i="6"/>
  <c r="F389" i="6"/>
  <c r="E389" i="6"/>
  <c r="L388" i="6"/>
  <c r="J388" i="6"/>
  <c r="G388" i="6"/>
  <c r="F388" i="6"/>
  <c r="L385" i="6"/>
  <c r="L384" i="6" s="1"/>
  <c r="AR410" i="6" s="1"/>
  <c r="J385" i="6"/>
  <c r="G385" i="6"/>
  <c r="F385" i="6"/>
  <c r="C383" i="6"/>
  <c r="B383" i="6"/>
  <c r="C382" i="6"/>
  <c r="E381" i="6"/>
  <c r="G381" i="6"/>
  <c r="D381" i="6"/>
  <c r="AW380" i="6"/>
  <c r="AE380" i="6"/>
  <c r="AD380" i="6"/>
  <c r="G379" i="6"/>
  <c r="E379" i="6"/>
  <c r="G378" i="6"/>
  <c r="E378" i="6"/>
  <c r="L375" i="6"/>
  <c r="L373" i="6" s="1"/>
  <c r="J375" i="6"/>
  <c r="G375" i="6"/>
  <c r="F375" i="6"/>
  <c r="E375" i="6"/>
  <c r="L374" i="6"/>
  <c r="J374" i="6"/>
  <c r="G374" i="6"/>
  <c r="F374" i="6"/>
  <c r="L371" i="6"/>
  <c r="L370" i="6" s="1"/>
  <c r="AR380" i="6" s="1"/>
  <c r="J371" i="6"/>
  <c r="G371" i="6"/>
  <c r="F371" i="6"/>
  <c r="C369" i="6"/>
  <c r="B369" i="6"/>
  <c r="E368" i="6"/>
  <c r="G368" i="6"/>
  <c r="D368" i="6"/>
  <c r="AW367" i="6"/>
  <c r="AE367" i="6"/>
  <c r="AD367" i="6"/>
  <c r="G366" i="6"/>
  <c r="E366" i="6"/>
  <c r="G365" i="6"/>
  <c r="E365" i="6"/>
  <c r="L362" i="6"/>
  <c r="L360" i="6" s="1"/>
  <c r="AT367" i="6" s="1"/>
  <c r="J362" i="6"/>
  <c r="G362" i="6"/>
  <c r="F362" i="6"/>
  <c r="E362" i="6"/>
  <c r="L361" i="6"/>
  <c r="J361" i="6"/>
  <c r="G361" i="6"/>
  <c r="F361" i="6"/>
  <c r="L358" i="6"/>
  <c r="L357" i="6" s="1"/>
  <c r="J358" i="6"/>
  <c r="G358" i="6"/>
  <c r="F358" i="6"/>
  <c r="C356" i="6"/>
  <c r="B356" i="6"/>
  <c r="E355" i="6"/>
  <c r="G355" i="6"/>
  <c r="D355" i="6"/>
  <c r="AE354" i="6"/>
  <c r="AD354" i="6"/>
  <c r="G353" i="6"/>
  <c r="E353" i="6"/>
  <c r="G352" i="6"/>
  <c r="E352" i="6"/>
  <c r="G349" i="6"/>
  <c r="F349" i="6"/>
  <c r="E349" i="6"/>
  <c r="D349" i="6"/>
  <c r="C349" i="6"/>
  <c r="B349" i="6"/>
  <c r="G348" i="6"/>
  <c r="F348" i="6"/>
  <c r="E348" i="6"/>
  <c r="D348" i="6"/>
  <c r="C348" i="6"/>
  <c r="B348" i="6"/>
  <c r="G347" i="6"/>
  <c r="F347" i="6"/>
  <c r="E347" i="6"/>
  <c r="D347" i="6"/>
  <c r="C347" i="6"/>
  <c r="B347" i="6"/>
  <c r="G346" i="6"/>
  <c r="F346" i="6"/>
  <c r="E346" i="6"/>
  <c r="D346" i="6"/>
  <c r="C346" i="6"/>
  <c r="B346" i="6"/>
  <c r="G345" i="6"/>
  <c r="F345" i="6"/>
  <c r="E345" i="6"/>
  <c r="D345" i="6"/>
  <c r="C345" i="6"/>
  <c r="B345" i="6"/>
  <c r="G344" i="6"/>
  <c r="F344" i="6"/>
  <c r="E344" i="6"/>
  <c r="D344" i="6"/>
  <c r="C344" i="6"/>
  <c r="B344" i="6"/>
  <c r="G343" i="6"/>
  <c r="F343" i="6"/>
  <c r="E343" i="6"/>
  <c r="D343" i="6"/>
  <c r="C343" i="6"/>
  <c r="B343" i="6"/>
  <c r="L342" i="6"/>
  <c r="I342" i="6"/>
  <c r="J342" i="6" s="1"/>
  <c r="H342" i="6"/>
  <c r="G342" i="6"/>
  <c r="F342" i="6"/>
  <c r="L341" i="6"/>
  <c r="I341" i="6"/>
  <c r="H341" i="6"/>
  <c r="J341" i="6" s="1"/>
  <c r="G341" i="6"/>
  <c r="F341" i="6"/>
  <c r="L340" i="6"/>
  <c r="I340" i="6"/>
  <c r="H340" i="6"/>
  <c r="G340" i="6"/>
  <c r="F340" i="6"/>
  <c r="L339" i="6"/>
  <c r="I339" i="6"/>
  <c r="H339" i="6"/>
  <c r="G339" i="6"/>
  <c r="F339" i="6"/>
  <c r="L338" i="6"/>
  <c r="I338" i="6"/>
  <c r="H338" i="6"/>
  <c r="G338" i="6"/>
  <c r="F338" i="6"/>
  <c r="L337" i="6"/>
  <c r="I337" i="6"/>
  <c r="H337" i="6"/>
  <c r="G337" i="6"/>
  <c r="F337" i="6"/>
  <c r="L335" i="6"/>
  <c r="J335" i="6"/>
  <c r="G335" i="6"/>
  <c r="F335" i="6"/>
  <c r="E335" i="6"/>
  <c r="L334" i="6"/>
  <c r="J334" i="6"/>
  <c r="G334" i="6"/>
  <c r="F334" i="6"/>
  <c r="L333" i="6"/>
  <c r="J333" i="6"/>
  <c r="G333" i="6"/>
  <c r="F333" i="6"/>
  <c r="E333" i="6"/>
  <c r="L332" i="6"/>
  <c r="J332" i="6"/>
  <c r="G332" i="6"/>
  <c r="F332" i="6"/>
  <c r="L329" i="6"/>
  <c r="L328" i="6" s="1"/>
  <c r="J329" i="6"/>
  <c r="G329" i="6"/>
  <c r="F329" i="6"/>
  <c r="C327" i="6"/>
  <c r="B327" i="6"/>
  <c r="E326" i="6"/>
  <c r="G326" i="6"/>
  <c r="D326" i="6"/>
  <c r="L320" i="6"/>
  <c r="L319" i="6"/>
  <c r="L316" i="6"/>
  <c r="L314" i="6"/>
  <c r="L313" i="6"/>
  <c r="L307" i="6"/>
  <c r="L306" i="6"/>
  <c r="L302" i="6"/>
  <c r="AE292" i="6"/>
  <c r="AD292" i="6"/>
  <c r="G291" i="6"/>
  <c r="E291" i="6"/>
  <c r="G290" i="6"/>
  <c r="E290" i="6"/>
  <c r="BA288" i="6"/>
  <c r="AZ288" i="6"/>
  <c r="AE288" i="6"/>
  <c r="AD288" i="6"/>
  <c r="E288" i="6"/>
  <c r="G288" i="6"/>
  <c r="D288" i="6"/>
  <c r="C288" i="6"/>
  <c r="B288" i="6"/>
  <c r="L286" i="6"/>
  <c r="I286" i="6"/>
  <c r="H286" i="6"/>
  <c r="G286" i="6"/>
  <c r="F286" i="6"/>
  <c r="L285" i="6"/>
  <c r="I285" i="6"/>
  <c r="H285" i="6"/>
  <c r="G285" i="6"/>
  <c r="F285" i="6"/>
  <c r="L284" i="6"/>
  <c r="I284" i="6"/>
  <c r="H284" i="6"/>
  <c r="G284" i="6"/>
  <c r="F284" i="6"/>
  <c r="L283" i="6"/>
  <c r="I283" i="6"/>
  <c r="H283" i="6"/>
  <c r="G283" i="6"/>
  <c r="F283" i="6"/>
  <c r="L281" i="6"/>
  <c r="J281" i="6"/>
  <c r="G281" i="6"/>
  <c r="F281" i="6"/>
  <c r="E281" i="6"/>
  <c r="L280" i="6"/>
  <c r="J280" i="6"/>
  <c r="G280" i="6"/>
  <c r="F280" i="6"/>
  <c r="L279" i="6"/>
  <c r="I279" i="6"/>
  <c r="H279" i="6"/>
  <c r="J279" i="6" s="1"/>
  <c r="G279" i="6"/>
  <c r="F279" i="6"/>
  <c r="L278" i="6"/>
  <c r="I278" i="6"/>
  <c r="H278" i="6"/>
  <c r="G278" i="6"/>
  <c r="F278" i="6"/>
  <c r="L277" i="6"/>
  <c r="J277" i="6"/>
  <c r="G277" i="6"/>
  <c r="F277" i="6"/>
  <c r="E277" i="6"/>
  <c r="L276" i="6"/>
  <c r="J276" i="6"/>
  <c r="G276" i="6"/>
  <c r="F276" i="6"/>
  <c r="L273" i="6"/>
  <c r="L272" i="6" s="1"/>
  <c r="J273" i="6"/>
  <c r="G273" i="6"/>
  <c r="F273" i="6"/>
  <c r="C271" i="6"/>
  <c r="C270" i="6"/>
  <c r="B270" i="6"/>
  <c r="E269" i="6"/>
  <c r="G269" i="6"/>
  <c r="D269" i="6"/>
  <c r="AE268" i="6"/>
  <c r="AD268" i="6"/>
  <c r="G267" i="6"/>
  <c r="E267" i="6"/>
  <c r="G266" i="6"/>
  <c r="E266" i="6"/>
  <c r="BA264" i="6"/>
  <c r="AZ264" i="6"/>
  <c r="AE264" i="6"/>
  <c r="AD264" i="6"/>
  <c r="E264" i="6"/>
  <c r="G264" i="6"/>
  <c r="D264" i="6"/>
  <c r="C264" i="6"/>
  <c r="B264" i="6"/>
  <c r="L262" i="6"/>
  <c r="I262" i="6"/>
  <c r="H262" i="6"/>
  <c r="J262" i="6" s="1"/>
  <c r="G262" i="6"/>
  <c r="F262" i="6"/>
  <c r="L261" i="6"/>
  <c r="I261" i="6"/>
  <c r="H261" i="6"/>
  <c r="G261" i="6"/>
  <c r="F261" i="6"/>
  <c r="L260" i="6"/>
  <c r="I260" i="6"/>
  <c r="H260" i="6"/>
  <c r="G260" i="6"/>
  <c r="F260" i="6"/>
  <c r="L259" i="6"/>
  <c r="I259" i="6"/>
  <c r="H259" i="6"/>
  <c r="J259" i="6" s="1"/>
  <c r="G259" i="6"/>
  <c r="F259" i="6"/>
  <c r="L257" i="6"/>
  <c r="J257" i="6"/>
  <c r="G257" i="6"/>
  <c r="F257" i="6"/>
  <c r="E257" i="6"/>
  <c r="L256" i="6"/>
  <c r="J256" i="6"/>
  <c r="G256" i="6"/>
  <c r="F256" i="6"/>
  <c r="L255" i="6"/>
  <c r="I255" i="6"/>
  <c r="H255" i="6"/>
  <c r="G255" i="6"/>
  <c r="F255" i="6"/>
  <c r="L254" i="6"/>
  <c r="I254" i="6"/>
  <c r="H254" i="6"/>
  <c r="G254" i="6"/>
  <c r="F254" i="6"/>
  <c r="L253" i="6"/>
  <c r="J253" i="6"/>
  <c r="G253" i="6"/>
  <c r="F253" i="6"/>
  <c r="E253" i="6"/>
  <c r="L252" i="6"/>
  <c r="J252" i="6"/>
  <c r="G252" i="6"/>
  <c r="F252" i="6"/>
  <c r="L249" i="6"/>
  <c r="L248" i="6" s="1"/>
  <c r="AR268" i="6" s="1"/>
  <c r="J249" i="6"/>
  <c r="G249" i="6"/>
  <c r="F249" i="6"/>
  <c r="C247" i="6"/>
  <c r="C246" i="6"/>
  <c r="B246" i="6"/>
  <c r="E245" i="6"/>
  <c r="G245" i="6"/>
  <c r="D245" i="6"/>
  <c r="L239" i="6"/>
  <c r="L238" i="6"/>
  <c r="L235" i="6"/>
  <c r="L233" i="6"/>
  <c r="L232" i="6"/>
  <c r="L230" i="6" s="1"/>
  <c r="L226" i="6"/>
  <c r="L225" i="6"/>
  <c r="L221" i="6"/>
  <c r="AW211" i="6"/>
  <c r="AE211" i="6"/>
  <c r="AD211" i="6"/>
  <c r="G210" i="6"/>
  <c r="E210" i="6"/>
  <c r="G209" i="6"/>
  <c r="E209" i="6"/>
  <c r="L206" i="6"/>
  <c r="L204" i="6" s="1"/>
  <c r="J206" i="6"/>
  <c r="G206" i="6"/>
  <c r="F206" i="6"/>
  <c r="E206" i="6"/>
  <c r="L205" i="6"/>
  <c r="J205" i="6"/>
  <c r="G205" i="6"/>
  <c r="F205" i="6"/>
  <c r="L202" i="6"/>
  <c r="L201" i="6" s="1"/>
  <c r="J202" i="6"/>
  <c r="G202" i="6"/>
  <c r="F202" i="6"/>
  <c r="C200" i="6"/>
  <c r="B200" i="6"/>
  <c r="E199" i="6"/>
  <c r="G199" i="6"/>
  <c r="D199" i="6"/>
  <c r="AW198" i="6"/>
  <c r="AE198" i="6"/>
  <c r="AD198" i="6"/>
  <c r="G197" i="6"/>
  <c r="E197" i="6"/>
  <c r="G196" i="6"/>
  <c r="E196" i="6"/>
  <c r="G193" i="6"/>
  <c r="F193" i="6"/>
  <c r="E193" i="6"/>
  <c r="D193" i="6"/>
  <c r="C193" i="6"/>
  <c r="B193" i="6"/>
  <c r="G192" i="6"/>
  <c r="F192" i="6"/>
  <c r="E192" i="6"/>
  <c r="D192" i="6"/>
  <c r="C192" i="6"/>
  <c r="B192" i="6"/>
  <c r="G191" i="6"/>
  <c r="F191" i="6"/>
  <c r="E191" i="6"/>
  <c r="D191" i="6"/>
  <c r="C191" i="6"/>
  <c r="B191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L188" i="6"/>
  <c r="J188" i="6"/>
  <c r="G188" i="6"/>
  <c r="F188" i="6"/>
  <c r="E188" i="6"/>
  <c r="L187" i="6"/>
  <c r="J187" i="6"/>
  <c r="G187" i="6"/>
  <c r="F187" i="6"/>
  <c r="L186" i="6"/>
  <c r="J186" i="6"/>
  <c r="G186" i="6"/>
  <c r="F186" i="6"/>
  <c r="E186" i="6"/>
  <c r="L185" i="6"/>
  <c r="I185" i="6"/>
  <c r="H185" i="6"/>
  <c r="G185" i="6"/>
  <c r="F185" i="6"/>
  <c r="L182" i="6"/>
  <c r="L181" i="6" s="1"/>
  <c r="AR198" i="6" s="1"/>
  <c r="J182" i="6"/>
  <c r="G182" i="6"/>
  <c r="F182" i="6"/>
  <c r="C180" i="6"/>
  <c r="B180" i="6"/>
  <c r="E179" i="6"/>
  <c r="G179" i="6"/>
  <c r="D179" i="6"/>
  <c r="AW178" i="6"/>
  <c r="AE178" i="6"/>
  <c r="AD178" i="6"/>
  <c r="G177" i="6"/>
  <c r="E177" i="6"/>
  <c r="G176" i="6"/>
  <c r="E176" i="6"/>
  <c r="L173" i="6"/>
  <c r="L171" i="6" s="1"/>
  <c r="L170" i="6" s="1"/>
  <c r="J173" i="6"/>
  <c r="G173" i="6"/>
  <c r="F173" i="6"/>
  <c r="E173" i="6"/>
  <c r="L172" i="6"/>
  <c r="J172" i="6"/>
  <c r="G172" i="6"/>
  <c r="F172" i="6"/>
  <c r="L169" i="6"/>
  <c r="L168" i="6" s="1"/>
  <c r="J169" i="6"/>
  <c r="G169" i="6"/>
  <c r="F169" i="6"/>
  <c r="C167" i="6"/>
  <c r="B167" i="6"/>
  <c r="E166" i="6"/>
  <c r="G166" i="6"/>
  <c r="D166" i="6"/>
  <c r="AW165" i="6"/>
  <c r="AE165" i="6"/>
  <c r="AD165" i="6"/>
  <c r="G164" i="6"/>
  <c r="E164" i="6"/>
  <c r="G163" i="6"/>
  <c r="E163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G156" i="6"/>
  <c r="F156" i="6"/>
  <c r="E156" i="6"/>
  <c r="D156" i="6"/>
  <c r="C156" i="6"/>
  <c r="B156" i="6"/>
  <c r="L155" i="6"/>
  <c r="J155" i="6"/>
  <c r="G155" i="6"/>
  <c r="F155" i="6"/>
  <c r="E155" i="6"/>
  <c r="L154" i="6"/>
  <c r="J154" i="6"/>
  <c r="G154" i="6"/>
  <c r="F154" i="6"/>
  <c r="L153" i="6"/>
  <c r="J153" i="6"/>
  <c r="G153" i="6"/>
  <c r="F153" i="6"/>
  <c r="E153" i="6"/>
  <c r="L152" i="6"/>
  <c r="I152" i="6"/>
  <c r="H152" i="6"/>
  <c r="J152" i="6" s="1"/>
  <c r="G152" i="6"/>
  <c r="F152" i="6"/>
  <c r="L149" i="6"/>
  <c r="L148" i="6" s="1"/>
  <c r="AR165" i="6" s="1"/>
  <c r="J149" i="6"/>
  <c r="G149" i="6"/>
  <c r="F149" i="6"/>
  <c r="C147" i="6"/>
  <c r="B147" i="6"/>
  <c r="E146" i="6"/>
  <c r="G146" i="6"/>
  <c r="D146" i="6"/>
  <c r="L140" i="6"/>
  <c r="L139" i="6"/>
  <c r="L136" i="6"/>
  <c r="L134" i="6"/>
  <c r="L133" i="6"/>
  <c r="L127" i="6"/>
  <c r="L126" i="6"/>
  <c r="L122" i="6"/>
  <c r="AW112" i="6"/>
  <c r="AE112" i="6"/>
  <c r="AD112" i="6"/>
  <c r="G111" i="6"/>
  <c r="F111" i="6"/>
  <c r="E111" i="6"/>
  <c r="G110" i="6"/>
  <c r="E110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J104" i="6"/>
  <c r="G104" i="6"/>
  <c r="F104" i="6"/>
  <c r="E104" i="6"/>
  <c r="L103" i="6"/>
  <c r="J103" i="6"/>
  <c r="G103" i="6"/>
  <c r="F103" i="6"/>
  <c r="L102" i="6"/>
  <c r="J102" i="6"/>
  <c r="G102" i="6"/>
  <c r="F102" i="6"/>
  <c r="E102" i="6"/>
  <c r="L101" i="6"/>
  <c r="J101" i="6"/>
  <c r="G101" i="6"/>
  <c r="F101" i="6"/>
  <c r="L100" i="6"/>
  <c r="J100" i="6"/>
  <c r="G100" i="6"/>
  <c r="F100" i="6"/>
  <c r="E100" i="6"/>
  <c r="L99" i="6"/>
  <c r="I99" i="6"/>
  <c r="H99" i="6"/>
  <c r="G99" i="6"/>
  <c r="F99" i="6"/>
  <c r="L98" i="6"/>
  <c r="J98" i="6"/>
  <c r="G98" i="6"/>
  <c r="F98" i="6"/>
  <c r="L97" i="6"/>
  <c r="J97" i="6"/>
  <c r="G97" i="6"/>
  <c r="F97" i="6"/>
  <c r="E97" i="6"/>
  <c r="L96" i="6"/>
  <c r="J96" i="6"/>
  <c r="G96" i="6"/>
  <c r="F96" i="6"/>
  <c r="L93" i="6"/>
  <c r="J93" i="6"/>
  <c r="G93" i="6"/>
  <c r="F93" i="6"/>
  <c r="L92" i="6"/>
  <c r="J92" i="6"/>
  <c r="G92" i="6"/>
  <c r="F92" i="6"/>
  <c r="L91" i="6"/>
  <c r="J91" i="6"/>
  <c r="G91" i="6"/>
  <c r="F91" i="6"/>
  <c r="L90" i="6"/>
  <c r="L89" i="6" s="1"/>
  <c r="J90" i="6"/>
  <c r="G90" i="6"/>
  <c r="F90" i="6"/>
  <c r="C88" i="6"/>
  <c r="C87" i="6"/>
  <c r="B87" i="6"/>
  <c r="E86" i="6"/>
  <c r="G86" i="6"/>
  <c r="D86" i="6"/>
  <c r="AW85" i="6"/>
  <c r="AE85" i="6"/>
  <c r="AD85" i="6"/>
  <c r="G84" i="6"/>
  <c r="E84" i="6"/>
  <c r="G83" i="6"/>
  <c r="E83" i="6"/>
  <c r="G80" i="6"/>
  <c r="F80" i="6"/>
  <c r="E80" i="6"/>
  <c r="D80" i="6"/>
  <c r="C80" i="6"/>
  <c r="B80" i="6"/>
  <c r="G79" i="6"/>
  <c r="F79" i="6"/>
  <c r="E79" i="6"/>
  <c r="D79" i="6"/>
  <c r="C79" i="6"/>
  <c r="B79" i="6"/>
  <c r="L76" i="6"/>
  <c r="L78" i="6"/>
  <c r="J78" i="6"/>
  <c r="G78" i="6"/>
  <c r="F78" i="6"/>
  <c r="E78" i="6"/>
  <c r="L77" i="6"/>
  <c r="I77" i="6"/>
  <c r="H77" i="6"/>
  <c r="J77" i="6" s="1"/>
  <c r="G77" i="6"/>
  <c r="F77" i="6"/>
  <c r="L74" i="6"/>
  <c r="J74" i="6"/>
  <c r="G74" i="6"/>
  <c r="F74" i="6"/>
  <c r="L73" i="6"/>
  <c r="J73" i="6"/>
  <c r="G73" i="6"/>
  <c r="F73" i="6"/>
  <c r="L72" i="6"/>
  <c r="J72" i="6"/>
  <c r="G72" i="6"/>
  <c r="F72" i="6"/>
  <c r="C70" i="6"/>
  <c r="B70" i="6"/>
  <c r="E69" i="6"/>
  <c r="G69" i="6"/>
  <c r="D69" i="6"/>
  <c r="AW68" i="6"/>
  <c r="L125" i="6" s="1"/>
  <c r="L123" i="6" s="1"/>
  <c r="AE68" i="6"/>
  <c r="AD68" i="6"/>
  <c r="G67" i="6"/>
  <c r="E67" i="6"/>
  <c r="G66" i="6"/>
  <c r="E66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L60" i="6"/>
  <c r="J60" i="6"/>
  <c r="G60" i="6"/>
  <c r="F60" i="6"/>
  <c r="E60" i="6"/>
  <c r="L59" i="6"/>
  <c r="J59" i="6"/>
  <c r="G59" i="6"/>
  <c r="F59" i="6"/>
  <c r="L58" i="6"/>
  <c r="J58" i="6"/>
  <c r="G58" i="6"/>
  <c r="F58" i="6"/>
  <c r="E58" i="6"/>
  <c r="L57" i="6"/>
  <c r="J57" i="6"/>
  <c r="G57" i="6"/>
  <c r="F57" i="6"/>
  <c r="L56" i="6"/>
  <c r="J56" i="6"/>
  <c r="G56" i="6"/>
  <c r="F56" i="6"/>
  <c r="E56" i="6"/>
  <c r="L55" i="6"/>
  <c r="I55" i="6"/>
  <c r="H55" i="6"/>
  <c r="G55" i="6"/>
  <c r="F55" i="6"/>
  <c r="L54" i="6"/>
  <c r="J54" i="6"/>
  <c r="G54" i="6"/>
  <c r="F54" i="6"/>
  <c r="L53" i="6"/>
  <c r="J53" i="6"/>
  <c r="G53" i="6"/>
  <c r="F53" i="6"/>
  <c r="E53" i="6"/>
  <c r="L52" i="6"/>
  <c r="J52" i="6"/>
  <c r="G52" i="6"/>
  <c r="F52" i="6"/>
  <c r="L49" i="6"/>
  <c r="J49" i="6"/>
  <c r="G49" i="6"/>
  <c r="F49" i="6"/>
  <c r="L48" i="6"/>
  <c r="J48" i="6"/>
  <c r="G48" i="6"/>
  <c r="F48" i="6"/>
  <c r="L47" i="6"/>
  <c r="J47" i="6"/>
  <c r="G47" i="6"/>
  <c r="F47" i="6"/>
  <c r="L46" i="6"/>
  <c r="J46" i="6"/>
  <c r="G46" i="6"/>
  <c r="F46" i="6"/>
  <c r="C44" i="6"/>
  <c r="C43" i="6"/>
  <c r="B43" i="6"/>
  <c r="E42" i="6"/>
  <c r="G42" i="6"/>
  <c r="D42" i="6"/>
  <c r="A23" i="6"/>
  <c r="A20" i="6"/>
  <c r="F16" i="6"/>
  <c r="F14" i="6"/>
  <c r="CO6" i="6"/>
  <c r="F6" i="6"/>
  <c r="CO4" i="6"/>
  <c r="F4" i="6"/>
  <c r="A1" i="6"/>
  <c r="L1742" i="6" l="1"/>
  <c r="L1741" i="6" s="1"/>
  <c r="AO1753" i="6" s="1"/>
  <c r="L1101" i="6"/>
  <c r="J1105" i="6"/>
  <c r="J99" i="6"/>
  <c r="L725" i="6"/>
  <c r="L1008" i="6"/>
  <c r="J1053" i="6"/>
  <c r="L1082" i="6"/>
  <c r="L1154" i="6"/>
  <c r="L1405" i="6"/>
  <c r="J1492" i="6"/>
  <c r="L2019" i="6"/>
  <c r="L2027" i="6"/>
  <c r="AN2087" i="6"/>
  <c r="AW2087" i="6"/>
  <c r="J394" i="6"/>
  <c r="L151" i="6"/>
  <c r="AT165" i="6" s="1"/>
  <c r="J254" i="6"/>
  <c r="J260" i="6"/>
  <c r="J283" i="6"/>
  <c r="J338" i="6"/>
  <c r="J397" i="6"/>
  <c r="J508" i="6"/>
  <c r="L656" i="6"/>
  <c r="L706" i="6"/>
  <c r="L795" i="6"/>
  <c r="AT804" i="6" s="1"/>
  <c r="J912" i="6"/>
  <c r="J930" i="6"/>
  <c r="L978" i="6"/>
  <c r="AT987" i="6" s="1"/>
  <c r="J994" i="6"/>
  <c r="L993" i="6"/>
  <c r="L992" i="6" s="1"/>
  <c r="AO1002" i="6" s="1"/>
  <c r="J1009" i="6"/>
  <c r="J1031" i="6"/>
  <c r="J1406" i="6"/>
  <c r="J1582" i="6"/>
  <c r="L1611" i="6"/>
  <c r="J1627" i="6"/>
  <c r="L1778" i="6"/>
  <c r="L1881" i="6"/>
  <c r="J1924" i="6"/>
  <c r="J2042" i="6"/>
  <c r="J2079" i="6"/>
  <c r="L336" i="6"/>
  <c r="AW354" i="6" s="1"/>
  <c r="J449" i="6"/>
  <c r="J450" i="6"/>
  <c r="J692" i="6"/>
  <c r="J781" i="6"/>
  <c r="J796" i="6"/>
  <c r="J1068" i="6"/>
  <c r="J1083" i="6"/>
  <c r="J1125" i="6"/>
  <c r="J1303" i="6"/>
  <c r="L1465" i="6"/>
  <c r="L1463" i="6" s="1"/>
  <c r="K1656" i="6"/>
  <c r="K1862" i="6"/>
  <c r="I1862" i="6" s="1"/>
  <c r="J1948" i="6"/>
  <c r="J1995" i="6"/>
  <c r="L2183" i="6"/>
  <c r="L224" i="6"/>
  <c r="L222" i="6" s="1"/>
  <c r="J185" i="6"/>
  <c r="L331" i="6"/>
  <c r="J532" i="6"/>
  <c r="L705" i="6"/>
  <c r="L1173" i="6"/>
  <c r="L1172" i="6" s="1"/>
  <c r="J1288" i="6"/>
  <c r="L1336" i="6"/>
  <c r="J1597" i="6"/>
  <c r="AN1652" i="6"/>
  <c r="I1656" i="6"/>
  <c r="AN1656" i="6"/>
  <c r="L1710" i="6"/>
  <c r="L1709" i="6" s="1"/>
  <c r="AO1721" i="6" s="1"/>
  <c r="J1784" i="6"/>
  <c r="L1800" i="6"/>
  <c r="L1799" i="6" s="1"/>
  <c r="AO1810" i="6" s="1"/>
  <c r="I1858" i="6"/>
  <c r="L1917" i="6"/>
  <c r="L51" i="6"/>
  <c r="AT68" i="6" s="1"/>
  <c r="L251" i="6"/>
  <c r="AT268" i="6" s="1"/>
  <c r="J255" i="6"/>
  <c r="J398" i="6"/>
  <c r="L442" i="6"/>
  <c r="AT467" i="6" s="1"/>
  <c r="L500" i="6"/>
  <c r="J511" i="6"/>
  <c r="J566" i="6"/>
  <c r="J578" i="6"/>
  <c r="J584" i="6"/>
  <c r="L676" i="6"/>
  <c r="AT685" i="6" s="1"/>
  <c r="L691" i="6"/>
  <c r="L690" i="6" s="1"/>
  <c r="L765" i="6"/>
  <c r="L780" i="6"/>
  <c r="L779" i="6" s="1"/>
  <c r="L899" i="6"/>
  <c r="J910" i="6"/>
  <c r="J934" i="6"/>
  <c r="J1266" i="6"/>
  <c r="L1317" i="6"/>
  <c r="J1537" i="6"/>
  <c r="L1626" i="6"/>
  <c r="I1654" i="6"/>
  <c r="L1695" i="6"/>
  <c r="J1946" i="6"/>
  <c r="J1947" i="6"/>
  <c r="J2091" i="6"/>
  <c r="J2094" i="6"/>
  <c r="AN2096" i="6"/>
  <c r="L2218" i="6"/>
  <c r="AR480" i="6"/>
  <c r="J55" i="6"/>
  <c r="L71" i="6"/>
  <c r="L131" i="6"/>
  <c r="L184" i="6"/>
  <c r="AT198" i="6" s="1"/>
  <c r="L195" i="6" s="1"/>
  <c r="J285" i="6"/>
  <c r="J286" i="6"/>
  <c r="J337" i="6"/>
  <c r="J339" i="6"/>
  <c r="J340" i="6"/>
  <c r="L387" i="6"/>
  <c r="J395" i="6"/>
  <c r="L428" i="6"/>
  <c r="L432" i="6" s="1"/>
  <c r="AT436" i="6"/>
  <c r="L433" i="6" s="1"/>
  <c r="L472" i="6"/>
  <c r="AO480" i="6" s="1"/>
  <c r="J487" i="6"/>
  <c r="J507" i="6"/>
  <c r="J510" i="6"/>
  <c r="J707" i="6"/>
  <c r="J766" i="6"/>
  <c r="L958" i="6"/>
  <c r="L1301" i="6"/>
  <c r="AO1311" i="6" s="1"/>
  <c r="AT1311" i="6"/>
  <c r="J1522" i="6"/>
  <c r="L1727" i="6"/>
  <c r="L1726" i="6" s="1"/>
  <c r="AT1721" i="6"/>
  <c r="AW2090" i="6"/>
  <c r="AN2090" i="6"/>
  <c r="K2090" i="6"/>
  <c r="L2196" i="6"/>
  <c r="L2186" i="6"/>
  <c r="L372" i="6"/>
  <c r="AO380" i="6" s="1"/>
  <c r="AT380" i="6"/>
  <c r="L377" i="6" s="1"/>
  <c r="L275" i="6"/>
  <c r="J278" i="6"/>
  <c r="J545" i="6"/>
  <c r="J565" i="6"/>
  <c r="L577" i="6"/>
  <c r="L576" i="6" s="1"/>
  <c r="AO593" i="6" s="1"/>
  <c r="J583" i="6"/>
  <c r="J677" i="6"/>
  <c r="L844" i="6"/>
  <c r="L842" i="6" s="1"/>
  <c r="L869" i="6"/>
  <c r="L907" i="6"/>
  <c r="AW918" i="6" s="1"/>
  <c r="L929" i="6"/>
  <c r="AW939" i="6" s="1"/>
  <c r="J932" i="6"/>
  <c r="L1047" i="6"/>
  <c r="AR1061" i="6" s="1"/>
  <c r="L1058" i="6" s="1"/>
  <c r="AT1190" i="6"/>
  <c r="L1187" i="6" s="1"/>
  <c r="AR1311" i="6"/>
  <c r="L1596" i="6"/>
  <c r="J1713" i="6"/>
  <c r="L1783" i="6"/>
  <c r="AW1794" i="6" s="1"/>
  <c r="L2054" i="6"/>
  <c r="L2103" i="6"/>
  <c r="L203" i="6"/>
  <c r="AO211" i="6" s="1"/>
  <c r="L282" i="6"/>
  <c r="AW292" i="6" s="1"/>
  <c r="L675" i="6"/>
  <c r="AO685" i="6" s="1"/>
  <c r="AT1838" i="6"/>
  <c r="L1829" i="6"/>
  <c r="AO1838" i="6" s="1"/>
  <c r="L1124" i="6"/>
  <c r="L1505" i="6"/>
  <c r="L1511" i="6" s="1"/>
  <c r="L1536" i="6"/>
  <c r="J1642" i="6"/>
  <c r="L1764" i="6"/>
  <c r="AW1772" i="6" s="1"/>
  <c r="L1875" i="6" s="1"/>
  <c r="L1873" i="6" s="1"/>
  <c r="AN1862" i="6"/>
  <c r="L1903" i="6"/>
  <c r="AW1910" i="6" s="1"/>
  <c r="L1923" i="6"/>
  <c r="AW1932" i="6" s="1"/>
  <c r="L2044" i="6"/>
  <c r="I2090" i="6"/>
  <c r="L2197" i="6"/>
  <c r="L258" i="6"/>
  <c r="AW268" i="6" s="1"/>
  <c r="J261" i="6"/>
  <c r="J284" i="6"/>
  <c r="L311" i="6"/>
  <c r="J396" i="6"/>
  <c r="J448" i="6"/>
  <c r="J451" i="6"/>
  <c r="L558" i="6"/>
  <c r="J564" i="6"/>
  <c r="L614" i="6"/>
  <c r="AO623" i="6" s="1"/>
  <c r="L808" i="6"/>
  <c r="AR831" i="6" s="1"/>
  <c r="J818" i="6"/>
  <c r="L814" i="6"/>
  <c r="L813" i="6" s="1"/>
  <c r="AO831" i="6" s="1"/>
  <c r="L850" i="6"/>
  <c r="J886" i="6"/>
  <c r="J901" i="6"/>
  <c r="J908" i="6"/>
  <c r="J925" i="6"/>
  <c r="L924" i="6"/>
  <c r="AT939" i="6" s="1"/>
  <c r="L1027" i="6"/>
  <c r="L1051" i="6"/>
  <c r="AO1061" i="6" s="1"/>
  <c r="L1095" i="6"/>
  <c r="J1177" i="6"/>
  <c r="J1199" i="6"/>
  <c r="J1214" i="6"/>
  <c r="J1244" i="6"/>
  <c r="L1669" i="6"/>
  <c r="L1667" i="6" s="1"/>
  <c r="L1506" i="6"/>
  <c r="AT1515" i="6" s="1"/>
  <c r="L1566" i="6"/>
  <c r="J1745" i="6"/>
  <c r="J1767" i="6"/>
  <c r="J1779" i="6"/>
  <c r="J1785" i="6"/>
  <c r="L1945" i="6"/>
  <c r="AW1954" i="6" s="1"/>
  <c r="J2088" i="6"/>
  <c r="L2224" i="6"/>
  <c r="J751" i="6"/>
  <c r="L749" i="6"/>
  <c r="AO759" i="6" s="1"/>
  <c r="AT759" i="6"/>
  <c r="J909" i="6"/>
  <c r="L1067" i="6"/>
  <c r="J1140" i="6"/>
  <c r="L1330" i="6"/>
  <c r="AR1353" i="6" s="1"/>
  <c r="J1340" i="6"/>
  <c r="L1490" i="6"/>
  <c r="AO1500" i="6" s="1"/>
  <c r="L1521" i="6"/>
  <c r="J1552" i="6"/>
  <c r="J1567" i="6"/>
  <c r="L1641" i="6"/>
  <c r="L1640" i="6" s="1"/>
  <c r="AO1650" i="6" s="1"/>
  <c r="L1675" i="6"/>
  <c r="L1759" i="6"/>
  <c r="AT1772" i="6" s="1"/>
  <c r="J1765" i="6"/>
  <c r="J1904" i="6"/>
  <c r="L1939" i="6"/>
  <c r="L1994" i="6"/>
  <c r="AT2008" i="6" s="1"/>
  <c r="L2017" i="6" s="1"/>
  <c r="J2002" i="6"/>
  <c r="L2049" i="6"/>
  <c r="L2113" i="6"/>
  <c r="L2105" i="6"/>
  <c r="L2101" i="6" s="1"/>
  <c r="L2302" i="6"/>
  <c r="L1424" i="6"/>
  <c r="AT1432" i="6"/>
  <c r="L1429" i="6" s="1"/>
  <c r="AN2133" i="6"/>
  <c r="K2133" i="6"/>
  <c r="I2133" i="6" s="1"/>
  <c r="AW2133" i="6"/>
  <c r="AX2133" i="6"/>
  <c r="AR493" i="6"/>
  <c r="AR1017" i="6"/>
  <c r="AT1736" i="6"/>
  <c r="AR112" i="6"/>
  <c r="L415" i="6"/>
  <c r="AO423" i="6" s="1"/>
  <c r="AT423" i="6"/>
  <c r="AO789" i="6"/>
  <c r="AR85" i="6"/>
  <c r="AT623" i="6"/>
  <c r="AR774" i="6"/>
  <c r="AR1076" i="6"/>
  <c r="L447" i="6"/>
  <c r="AW467" i="6" s="1"/>
  <c r="L485" i="6"/>
  <c r="AT493" i="6"/>
  <c r="L530" i="6"/>
  <c r="AT538" i="6"/>
  <c r="L535" i="6" s="1"/>
  <c r="L952" i="6"/>
  <c r="L950" i="6" s="1"/>
  <c r="AT1560" i="6"/>
  <c r="L1557" i="6" s="1"/>
  <c r="L1550" i="6"/>
  <c r="AO918" i="6"/>
  <c r="AO715" i="6"/>
  <c r="L711" i="6"/>
  <c r="L1057" i="6"/>
  <c r="AT831" i="6"/>
  <c r="L392" i="6"/>
  <c r="AW410" i="6" s="1"/>
  <c r="AO178" i="6"/>
  <c r="L174" i="6"/>
  <c r="L1316" i="6"/>
  <c r="AO1326" i="6" s="1"/>
  <c r="AT1326" i="6"/>
  <c r="L1777" i="6"/>
  <c r="AT1794" i="6"/>
  <c r="L376" i="6"/>
  <c r="AR1148" i="6"/>
  <c r="L207" i="6"/>
  <c r="AR211" i="6"/>
  <c r="L998" i="6"/>
  <c r="AR1002" i="6"/>
  <c r="L250" i="6"/>
  <c r="L263" i="6" s="1"/>
  <c r="AR292" i="6"/>
  <c r="AR551" i="6"/>
  <c r="AR939" i="6"/>
  <c r="AR1824" i="6"/>
  <c r="AR1620" i="6"/>
  <c r="AR1932" i="6"/>
  <c r="AR637" i="6"/>
  <c r="L634" i="6" s="1"/>
  <c r="AT593" i="6"/>
  <c r="AR1279" i="6"/>
  <c r="L1007" i="6"/>
  <c r="AO1017" i="6" s="1"/>
  <c r="AT1017" i="6"/>
  <c r="L162" i="6"/>
  <c r="L441" i="6"/>
  <c r="AO467" i="6" s="1"/>
  <c r="AO436" i="6"/>
  <c r="AT354" i="6"/>
  <c r="L330" i="6"/>
  <c r="AO354" i="6" s="1"/>
  <c r="AR1419" i="6"/>
  <c r="L876" i="6"/>
  <c r="L943" i="6"/>
  <c r="AR367" i="6"/>
  <c r="L364" i="6" s="1"/>
  <c r="AN2045" i="6"/>
  <c r="K2045" i="6"/>
  <c r="I2045" i="6" s="1"/>
  <c r="AO2045" i="6"/>
  <c r="L2052" i="6" s="1"/>
  <c r="L2195" i="6"/>
  <c r="AR354" i="6"/>
  <c r="L984" i="6"/>
  <c r="AT85" i="6"/>
  <c r="L75" i="6"/>
  <c r="AR467" i="6"/>
  <c r="AR1910" i="6"/>
  <c r="AR423" i="6"/>
  <c r="L419" i="6"/>
  <c r="AN2171" i="6"/>
  <c r="K2171" i="6"/>
  <c r="I2171" i="6" s="1"/>
  <c r="AW2171" i="6"/>
  <c r="L598" i="6"/>
  <c r="AT609" i="6"/>
  <c r="AR759" i="6"/>
  <c r="L756" i="6" s="1"/>
  <c r="L1026" i="6"/>
  <c r="AO1044" i="6" s="1"/>
  <c r="AT1044" i="6"/>
  <c r="L1193" i="6"/>
  <c r="L1227" i="6"/>
  <c r="L1233" i="6" s="1"/>
  <c r="AT1237" i="6"/>
  <c r="L1234" i="6" s="1"/>
  <c r="AT1353" i="6"/>
  <c r="L1335" i="6"/>
  <c r="AO1353" i="6" s="1"/>
  <c r="AT1575" i="6"/>
  <c r="L1565" i="6"/>
  <c r="AR1794" i="6"/>
  <c r="AN1856" i="6"/>
  <c r="K1856" i="6"/>
  <c r="I1856" i="6" s="1"/>
  <c r="BB1856" i="6"/>
  <c r="AR804" i="6"/>
  <c r="L801" i="6" s="1"/>
  <c r="AT1753" i="6"/>
  <c r="AN2153" i="6"/>
  <c r="K2153" i="6"/>
  <c r="I2153" i="6" s="1"/>
  <c r="AW2153" i="6"/>
  <c r="L1100" i="6"/>
  <c r="AT1118" i="6"/>
  <c r="L2188" i="6"/>
  <c r="L2184" i="6" s="1"/>
  <c r="AN2169" i="6"/>
  <c r="K2169" i="6"/>
  <c r="I2169" i="6" s="1"/>
  <c r="AW2169" i="6"/>
  <c r="AX2169" i="6"/>
  <c r="L2299" i="6"/>
  <c r="AT715" i="6"/>
  <c r="L719" i="6"/>
  <c r="AT789" i="6"/>
  <c r="L786" i="6" s="1"/>
  <c r="L794" i="6"/>
  <c r="AO804" i="6" s="1"/>
  <c r="L885" i="6"/>
  <c r="AT1002" i="6"/>
  <c r="AR1326" i="6"/>
  <c r="L1322" i="6"/>
  <c r="L1758" i="6"/>
  <c r="L1843" i="6"/>
  <c r="AT1852" i="6"/>
  <c r="K2084" i="6"/>
  <c r="I2084" i="6" s="1"/>
  <c r="AN2084" i="6"/>
  <c r="AW2093" i="6"/>
  <c r="AN2093" i="6"/>
  <c r="K2093" i="6"/>
  <c r="I2093" i="6" s="1"/>
  <c r="AN2135" i="6"/>
  <c r="K2135" i="6"/>
  <c r="I2135" i="6" s="1"/>
  <c r="AW2135" i="6"/>
  <c r="AN2177" i="6"/>
  <c r="K2177" i="6"/>
  <c r="I2177" i="6" s="1"/>
  <c r="AW2177" i="6"/>
  <c r="AX2177" i="6"/>
  <c r="L724" i="6"/>
  <c r="AO742" i="6" s="1"/>
  <c r="AT742" i="6"/>
  <c r="AR178" i="6"/>
  <c r="AR593" i="6"/>
  <c r="L619" i="6"/>
  <c r="AO879" i="6"/>
  <c r="L977" i="6"/>
  <c r="AO987" i="6" s="1"/>
  <c r="AT1650" i="6"/>
  <c r="L1647" i="6" s="1"/>
  <c r="L875" i="6"/>
  <c r="L1153" i="6"/>
  <c r="AO1163" i="6" s="1"/>
  <c r="AT1163" i="6"/>
  <c r="L1160" i="6" s="1"/>
  <c r="L1262" i="6"/>
  <c r="AT1530" i="6"/>
  <c r="L1520" i="6"/>
  <c r="L1595" i="6"/>
  <c r="AT1605" i="6"/>
  <c r="AT1810" i="6"/>
  <c r="L1807" i="6" s="1"/>
  <c r="L1834" i="6"/>
  <c r="AR1838" i="6"/>
  <c r="L1835" i="6" s="1"/>
  <c r="AT1932" i="6"/>
  <c r="L1916" i="6"/>
  <c r="AO1932" i="6" s="1"/>
  <c r="AN2151" i="6"/>
  <c r="K2151" i="6"/>
  <c r="I2151" i="6" s="1"/>
  <c r="AW2151" i="6"/>
  <c r="AX2151" i="6"/>
  <c r="AX2171" i="6"/>
  <c r="AR1635" i="6"/>
  <c r="AT480" i="6"/>
  <c r="L477" i="6" s="1"/>
  <c r="AT525" i="6"/>
  <c r="L522" i="6" s="1"/>
  <c r="L499" i="6"/>
  <c r="L628" i="6"/>
  <c r="L800" i="6"/>
  <c r="J1507" i="6"/>
  <c r="AR1736" i="6"/>
  <c r="AN2159" i="6"/>
  <c r="K2159" i="6"/>
  <c r="I2159" i="6" s="1"/>
  <c r="AW2159" i="6"/>
  <c r="AX2159" i="6"/>
  <c r="AT1207" i="6"/>
  <c r="L1197" i="6"/>
  <c r="AO1207" i="6" s="1"/>
  <c r="I2087" i="6"/>
  <c r="L914" i="6"/>
  <c r="AR715" i="6"/>
  <c r="L785" i="6"/>
  <c r="L563" i="6"/>
  <c r="AW571" i="6" s="1"/>
  <c r="AR1296" i="6"/>
  <c r="L1308" i="6"/>
  <c r="L1438" i="6"/>
  <c r="AT1500" i="6"/>
  <c r="AR1721" i="6"/>
  <c r="L1717" i="6"/>
  <c r="L1806" i="6"/>
  <c r="L2056" i="6"/>
  <c r="AN2167" i="6"/>
  <c r="K2167" i="6"/>
  <c r="I2167" i="6" s="1"/>
  <c r="AW2167" i="6"/>
  <c r="AX2167" i="6"/>
  <c r="AT1076" i="6"/>
  <c r="L1066" i="6"/>
  <c r="AO1076" i="6" s="1"/>
  <c r="L1286" i="6"/>
  <c r="AT1296" i="6"/>
  <c r="L1900" i="6"/>
  <c r="AO1910" i="6" s="1"/>
  <c r="AT1910" i="6"/>
  <c r="L543" i="6"/>
  <c r="L547" i="6" s="1"/>
  <c r="AT551" i="6"/>
  <c r="AR609" i="6"/>
  <c r="AR1500" i="6"/>
  <c r="AT1704" i="6"/>
  <c r="L1694" i="6"/>
  <c r="AN2149" i="6"/>
  <c r="K2149" i="6"/>
  <c r="I2149" i="6" s="1"/>
  <c r="AW2149" i="6"/>
  <c r="AX2149" i="6"/>
  <c r="L95" i="6"/>
  <c r="L505" i="6"/>
  <c r="AW525" i="6" s="1"/>
  <c r="L582" i="6"/>
  <c r="AW593" i="6" s="1"/>
  <c r="J931" i="6"/>
  <c r="AR1252" i="6"/>
  <c r="AR1399" i="6"/>
  <c r="L1404" i="6"/>
  <c r="AT1419" i="6"/>
  <c r="BB1858" i="6"/>
  <c r="AN1858" i="6"/>
  <c r="AT571" i="6"/>
  <c r="L557" i="6"/>
  <c r="BB1860" i="6"/>
  <c r="K1860" i="6"/>
  <c r="I1860" i="6" s="1"/>
  <c r="AN2141" i="6"/>
  <c r="K2141" i="6"/>
  <c r="I2141" i="6" s="1"/>
  <c r="AW2141" i="6"/>
  <c r="AX2141" i="6"/>
  <c r="L150" i="6"/>
  <c r="L161" i="6" s="1"/>
  <c r="L265" i="6"/>
  <c r="L1081" i="6"/>
  <c r="AO1091" i="6" s="1"/>
  <c r="AT1091" i="6"/>
  <c r="L1088" i="6" s="1"/>
  <c r="AR1118" i="6"/>
  <c r="L1115" i="6" s="1"/>
  <c r="AR1222" i="6"/>
  <c r="L45" i="6"/>
  <c r="L183" i="6"/>
  <c r="L359" i="6"/>
  <c r="AO367" i="6" s="1"/>
  <c r="J393" i="6"/>
  <c r="AR623" i="6"/>
  <c r="AR685" i="6"/>
  <c r="L1749" i="6"/>
  <c r="AR1753" i="6"/>
  <c r="L1750" i="6" s="1"/>
  <c r="L2100" i="6"/>
  <c r="L2112" i="6"/>
  <c r="AN2131" i="6"/>
  <c r="K2131" i="6"/>
  <c r="I2131" i="6" s="1"/>
  <c r="AW2131" i="6"/>
  <c r="AX2131" i="6"/>
  <c r="L1471" i="6"/>
  <c r="L1610" i="6"/>
  <c r="AO1620" i="6" s="1"/>
  <c r="AT1620" i="6"/>
  <c r="AW2081" i="6"/>
  <c r="L2109" i="6" s="1"/>
  <c r="L2107" i="6" s="1"/>
  <c r="AN2143" i="6"/>
  <c r="K2143" i="6"/>
  <c r="I2143" i="6" s="1"/>
  <c r="AW2143" i="6"/>
  <c r="AN2161" i="6"/>
  <c r="K2161" i="6"/>
  <c r="I2161" i="6" s="1"/>
  <c r="AW2161" i="6"/>
  <c r="AN2179" i="6"/>
  <c r="K2179" i="6"/>
  <c r="I2179" i="6" s="1"/>
  <c r="AW2179" i="6"/>
  <c r="L1580" i="6"/>
  <c r="L1586" i="6" s="1"/>
  <c r="AT1590" i="6"/>
  <c r="L1587" i="6" s="1"/>
  <c r="L1366" i="6"/>
  <c r="L1364" i="6" s="1"/>
  <c r="L1646" i="6"/>
  <c r="AN1854" i="6"/>
  <c r="K1854" i="6"/>
  <c r="I1854" i="6" s="1"/>
  <c r="L983" i="6"/>
  <c r="AR1530" i="6"/>
  <c r="L1527" i="6" s="1"/>
  <c r="BB1654" i="6"/>
  <c r="L1671" i="6" s="1"/>
  <c r="AN1654" i="6"/>
  <c r="AR1852" i="6"/>
  <c r="AN2147" i="6"/>
  <c r="K2147" i="6"/>
  <c r="I2147" i="6" s="1"/>
  <c r="AW2147" i="6"/>
  <c r="AN2165" i="6"/>
  <c r="K2165" i="6"/>
  <c r="I2165" i="6" s="1"/>
  <c r="AW2165" i="6"/>
  <c r="I2081" i="6"/>
  <c r="AN2157" i="6"/>
  <c r="K2157" i="6"/>
  <c r="I2157" i="6" s="1"/>
  <c r="AW2157" i="6"/>
  <c r="AT211" i="6"/>
  <c r="L1625" i="6"/>
  <c r="AO1635" i="6" s="1"/>
  <c r="AT1635" i="6"/>
  <c r="AR1772" i="6"/>
  <c r="L2064" i="6"/>
  <c r="K2096" i="6"/>
  <c r="I2096" i="6" s="1"/>
  <c r="L2115" i="6"/>
  <c r="L2215" i="6"/>
  <c r="L2238" i="6" s="1"/>
  <c r="L1700" i="6"/>
  <c r="AR1704" i="6"/>
  <c r="AN2139" i="6"/>
  <c r="K2139" i="6"/>
  <c r="I2139" i="6" s="1"/>
  <c r="AW2139" i="6"/>
  <c r="AT178" i="6"/>
  <c r="L220" i="6" s="1"/>
  <c r="L1139" i="6"/>
  <c r="L2332" i="6"/>
  <c r="AN2137" i="6"/>
  <c r="K2137" i="6"/>
  <c r="I2137" i="6" s="1"/>
  <c r="AW2137" i="6"/>
  <c r="AN2155" i="6"/>
  <c r="K2155" i="6"/>
  <c r="I2155" i="6" s="1"/>
  <c r="AW2155" i="6"/>
  <c r="AN2173" i="6"/>
  <c r="K2173" i="6"/>
  <c r="I2173" i="6" s="1"/>
  <c r="AW2173" i="6"/>
  <c r="AN2175" i="6"/>
  <c r="K2175" i="6"/>
  <c r="I2175" i="6" s="1"/>
  <c r="AW2175" i="6"/>
  <c r="L1243" i="6"/>
  <c r="L1391" i="6"/>
  <c r="AT1399" i="6"/>
  <c r="AR1515" i="6"/>
  <c r="L1512" i="6" s="1"/>
  <c r="AR1575" i="6"/>
  <c r="L1602" i="6"/>
  <c r="L2114" i="6"/>
  <c r="L1021" i="6"/>
  <c r="K1652" i="6"/>
  <c r="I1652" i="6" s="1"/>
  <c r="L1815" i="6"/>
  <c r="AO1824" i="6" s="1"/>
  <c r="AN2081" i="6"/>
  <c r="AN2145" i="6"/>
  <c r="K2145" i="6"/>
  <c r="I2145" i="6" s="1"/>
  <c r="AW2145" i="6"/>
  <c r="AN2163" i="6"/>
  <c r="K2163" i="6"/>
  <c r="I2163" i="6" s="1"/>
  <c r="AW2163" i="6"/>
  <c r="L915" i="6"/>
  <c r="L1212" i="6"/>
  <c r="AO1222" i="6" s="1"/>
  <c r="AT1222" i="6"/>
  <c r="AT1824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1" i="3"/>
  <c r="Y1" i="3"/>
  <c r="CU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U14" i="3"/>
  <c r="CY14" i="3"/>
  <c r="CZ14" i="3"/>
  <c r="DA14" i="3"/>
  <c r="DB14" i="3"/>
  <c r="DC14" i="3"/>
  <c r="A15" i="3"/>
  <c r="Y15" i="3"/>
  <c r="CX15" i="3" s="1"/>
  <c r="CU15" i="3"/>
  <c r="CV15" i="3"/>
  <c r="CY15" i="3"/>
  <c r="CZ15" i="3"/>
  <c r="DA15" i="3"/>
  <c r="DB15" i="3"/>
  <c r="DC15" i="3"/>
  <c r="DG15" i="3"/>
  <c r="A16" i="3"/>
  <c r="Y16" i="3"/>
  <c r="CV16" i="3" s="1"/>
  <c r="CU16" i="3"/>
  <c r="CX16" i="3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DG17" i="3"/>
  <c r="DH17" i="3"/>
  <c r="A18" i="3"/>
  <c r="Y18" i="3"/>
  <c r="CW18" i="3"/>
  <c r="CX18" i="3"/>
  <c r="DF18" i="3" s="1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DH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U34" i="3"/>
  <c r="CV34" i="3"/>
  <c r="CX34" i="3"/>
  <c r="CY34" i="3"/>
  <c r="CZ34" i="3"/>
  <c r="DA34" i="3"/>
  <c r="DB34" i="3"/>
  <c r="DC34" i="3"/>
  <c r="A35" i="3"/>
  <c r="Y35" i="3"/>
  <c r="CX35" i="3" s="1"/>
  <c r="DG35" i="3" s="1"/>
  <c r="CY35" i="3"/>
  <c r="CZ35" i="3"/>
  <c r="DA35" i="3"/>
  <c r="DB35" i="3"/>
  <c r="DC35" i="3"/>
  <c r="DF35" i="3"/>
  <c r="DH35" i="3"/>
  <c r="DI35" i="3"/>
  <c r="DJ35" i="3" s="1"/>
  <c r="A36" i="3"/>
  <c r="Y36" i="3"/>
  <c r="CW36" i="3"/>
  <c r="CX36" i="3"/>
  <c r="DF36" i="3" s="1"/>
  <c r="CY36" i="3"/>
  <c r="CZ36" i="3"/>
  <c r="DB36" i="3" s="1"/>
  <c r="DA36" i="3"/>
  <c r="DC36" i="3"/>
  <c r="DG36" i="3"/>
  <c r="DH36" i="3"/>
  <c r="DI36" i="3"/>
  <c r="DJ36" i="3"/>
  <c r="A37" i="3"/>
  <c r="Y37" i="3"/>
  <c r="CW37" i="3" s="1"/>
  <c r="CX37" i="3"/>
  <c r="CY37" i="3"/>
  <c r="CZ37" i="3"/>
  <c r="DA37" i="3"/>
  <c r="DB37" i="3"/>
  <c r="DC37" i="3"/>
  <c r="A38" i="3"/>
  <c r="Y38" i="3"/>
  <c r="CX38" i="3" s="1"/>
  <c r="CU38" i="3"/>
  <c r="CV38" i="3"/>
  <c r="CY38" i="3"/>
  <c r="CZ38" i="3"/>
  <c r="DB38" i="3" s="1"/>
  <c r="DA38" i="3"/>
  <c r="DC38" i="3"/>
  <c r="DI38" i="3"/>
  <c r="DJ38" i="3" s="1"/>
  <c r="A39" i="3"/>
  <c r="Y39" i="3"/>
  <c r="CX39" i="3" s="1"/>
  <c r="DI39" i="3" s="1"/>
  <c r="DJ39" i="3" s="1"/>
  <c r="CY39" i="3"/>
  <c r="CZ39" i="3"/>
  <c r="DA39" i="3"/>
  <c r="DB39" i="3"/>
  <c r="DC39" i="3"/>
  <c r="DF39" i="3"/>
  <c r="DG39" i="3"/>
  <c r="DH39" i="3"/>
  <c r="A40" i="3"/>
  <c r="Y40" i="3"/>
  <c r="CW40" i="3"/>
  <c r="CX40" i="3"/>
  <c r="CY40" i="3"/>
  <c r="CZ40" i="3"/>
  <c r="DB40" i="3" s="1"/>
  <c r="DA40" i="3"/>
  <c r="DC40" i="3"/>
  <c r="A41" i="3"/>
  <c r="Y41" i="3"/>
  <c r="CU41" i="3"/>
  <c r="CY41" i="3"/>
  <c r="CZ41" i="3"/>
  <c r="DA41" i="3"/>
  <c r="DB41" i="3"/>
  <c r="DC41" i="3"/>
  <c r="A42" i="3"/>
  <c r="Y42" i="3"/>
  <c r="CX42" i="3"/>
  <c r="DF42" i="3" s="1"/>
  <c r="CY42" i="3"/>
  <c r="CZ42" i="3"/>
  <c r="DB42" i="3" s="1"/>
  <c r="DA42" i="3"/>
  <c r="DC42" i="3"/>
  <c r="DG42" i="3"/>
  <c r="DH42" i="3"/>
  <c r="DI42" i="3"/>
  <c r="DJ42" i="3" s="1"/>
  <c r="A43" i="3"/>
  <c r="Y43" i="3"/>
  <c r="CW43" i="3"/>
  <c r="CX43" i="3"/>
  <c r="CY43" i="3"/>
  <c r="CZ43" i="3"/>
  <c r="DA43" i="3"/>
  <c r="DB43" i="3"/>
  <c r="DC43" i="3"/>
  <c r="A44" i="3"/>
  <c r="Y44" i="3"/>
  <c r="CX44" i="3" s="1"/>
  <c r="CW44" i="3"/>
  <c r="CY44" i="3"/>
  <c r="CZ44" i="3"/>
  <c r="DA44" i="3"/>
  <c r="DB44" i="3"/>
  <c r="DC44" i="3"/>
  <c r="DF44" i="3"/>
  <c r="DG44" i="3"/>
  <c r="DH44" i="3"/>
  <c r="DJ44" i="3" s="1"/>
  <c r="DI44" i="3"/>
  <c r="A45" i="3"/>
  <c r="Y45" i="3"/>
  <c r="CU45" i="3"/>
  <c r="CV45" i="3"/>
  <c r="CX45" i="3"/>
  <c r="CY45" i="3"/>
  <c r="CZ45" i="3"/>
  <c r="DA45" i="3"/>
  <c r="DB45" i="3"/>
  <c r="DC45" i="3"/>
  <c r="DF45" i="3"/>
  <c r="DG45" i="3"/>
  <c r="DH45" i="3"/>
  <c r="DI45" i="3"/>
  <c r="DJ45" i="3" s="1"/>
  <c r="A46" i="3"/>
  <c r="Y46" i="3"/>
  <c r="CX46" i="3"/>
  <c r="CY46" i="3"/>
  <c r="CZ46" i="3"/>
  <c r="DA46" i="3"/>
  <c r="DB46" i="3"/>
  <c r="DC46" i="3"/>
  <c r="A47" i="3"/>
  <c r="Y47" i="3"/>
  <c r="CW47" i="3"/>
  <c r="CX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U70" i="3"/>
  <c r="CY70" i="3"/>
  <c r="CZ70" i="3"/>
  <c r="DB70" i="3" s="1"/>
  <c r="DA70" i="3"/>
  <c r="DC70" i="3"/>
  <c r="A71" i="3"/>
  <c r="Y71" i="3"/>
  <c r="CX71" i="3" s="1"/>
  <c r="DF71" i="3" s="1"/>
  <c r="CY71" i="3"/>
  <c r="CZ71" i="3"/>
  <c r="DB71" i="3" s="1"/>
  <c r="DA71" i="3"/>
  <c r="DC71" i="3"/>
  <c r="DG71" i="3"/>
  <c r="DH71" i="3"/>
  <c r="DI71" i="3"/>
  <c r="DJ71" i="3" s="1"/>
  <c r="A72" i="3"/>
  <c r="Y72" i="3"/>
  <c r="CW72" i="3"/>
  <c r="CX72" i="3"/>
  <c r="CY72" i="3"/>
  <c r="CZ72" i="3"/>
  <c r="DB72" i="3" s="1"/>
  <c r="DA72" i="3"/>
  <c r="DC72" i="3"/>
  <c r="A73" i="3"/>
  <c r="Y73" i="3"/>
  <c r="CX73" i="3" s="1"/>
  <c r="CW73" i="3"/>
  <c r="CY73" i="3"/>
  <c r="CZ73" i="3"/>
  <c r="DA73" i="3"/>
  <c r="DB73" i="3"/>
  <c r="DC73" i="3"/>
  <c r="DF73" i="3"/>
  <c r="DG73" i="3"/>
  <c r="DJ73" i="3" s="1"/>
  <c r="DH73" i="3"/>
  <c r="DI73" i="3"/>
  <c r="A74" i="3"/>
  <c r="Y74" i="3"/>
  <c r="CX74" i="3"/>
  <c r="DG74" i="3" s="1"/>
  <c r="CY74" i="3"/>
  <c r="CZ74" i="3"/>
  <c r="DA74" i="3"/>
  <c r="DB74" i="3"/>
  <c r="DC74" i="3"/>
  <c r="DF74" i="3"/>
  <c r="DH74" i="3"/>
  <c r="DI74" i="3"/>
  <c r="DJ74" i="3"/>
  <c r="A75" i="3"/>
  <c r="Y75" i="3"/>
  <c r="CX75" i="3"/>
  <c r="CY75" i="3"/>
  <c r="CZ75" i="3"/>
  <c r="DB75" i="3" s="1"/>
  <c r="DA75" i="3"/>
  <c r="DC75" i="3"/>
  <c r="A76" i="3"/>
  <c r="Y76" i="3"/>
  <c r="CX76" i="3"/>
  <c r="CY76" i="3"/>
  <c r="CZ76" i="3"/>
  <c r="DA76" i="3"/>
  <c r="DB76" i="3"/>
  <c r="DC76" i="3"/>
  <c r="DF76" i="3"/>
  <c r="DJ76" i="3" s="1"/>
  <c r="DG76" i="3"/>
  <c r="A77" i="3"/>
  <c r="Y77" i="3"/>
  <c r="CX77" i="3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DH78" i="3"/>
  <c r="A79" i="3"/>
  <c r="Y79" i="3"/>
  <c r="CX79" i="3"/>
  <c r="CY79" i="3"/>
  <c r="CZ79" i="3"/>
  <c r="DA79" i="3"/>
  <c r="DB79" i="3"/>
  <c r="DC79" i="3"/>
  <c r="DI79" i="3"/>
  <c r="A80" i="3"/>
  <c r="Y80" i="3"/>
  <c r="CX80" i="3"/>
  <c r="CY80" i="3"/>
  <c r="CZ80" i="3"/>
  <c r="DA80" i="3"/>
  <c r="DB80" i="3"/>
  <c r="DC80" i="3"/>
  <c r="A81" i="3"/>
  <c r="Y81" i="3"/>
  <c r="CX81" i="3" s="1"/>
  <c r="DF81" i="3" s="1"/>
  <c r="CY81" i="3"/>
  <c r="CZ81" i="3"/>
  <c r="DB81" i="3" s="1"/>
  <c r="DA81" i="3"/>
  <c r="DC81" i="3"/>
  <c r="DG81" i="3"/>
  <c r="DH81" i="3"/>
  <c r="DI81" i="3"/>
  <c r="DJ81" i="3"/>
  <c r="A82" i="3"/>
  <c r="Y82" i="3"/>
  <c r="CX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X84" i="3" s="1"/>
  <c r="DF84" i="3" s="1"/>
  <c r="CY84" i="3"/>
  <c r="CZ84" i="3"/>
  <c r="DA84" i="3"/>
  <c r="DB84" i="3"/>
  <c r="DC84" i="3"/>
  <c r="DG84" i="3"/>
  <c r="DH84" i="3"/>
  <c r="DI84" i="3"/>
  <c r="DJ84" i="3"/>
  <c r="A85" i="3"/>
  <c r="Y85" i="3"/>
  <c r="CX85" i="3"/>
  <c r="CY85" i="3"/>
  <c r="CZ85" i="3"/>
  <c r="DA85" i="3"/>
  <c r="DB85" i="3"/>
  <c r="DC85" i="3"/>
  <c r="DF85" i="3"/>
  <c r="DG85" i="3"/>
  <c r="DH85" i="3"/>
  <c r="DI85" i="3"/>
  <c r="DJ85" i="3"/>
  <c r="A86" i="3"/>
  <c r="Y86" i="3"/>
  <c r="CX86" i="3" s="1"/>
  <c r="CY86" i="3"/>
  <c r="CZ86" i="3"/>
  <c r="DB86" i="3" s="1"/>
  <c r="DA86" i="3"/>
  <c r="DC86" i="3"/>
  <c r="A87" i="3"/>
  <c r="Y87" i="3"/>
  <c r="CX87" i="3" s="1"/>
  <c r="DI87" i="3" s="1"/>
  <c r="CY87" i="3"/>
  <c r="CZ87" i="3"/>
  <c r="DA87" i="3"/>
  <c r="DB87" i="3"/>
  <c r="DC87" i="3"/>
  <c r="DF87" i="3"/>
  <c r="DJ87" i="3" s="1"/>
  <c r="DG87" i="3"/>
  <c r="DH87" i="3"/>
  <c r="A88" i="3"/>
  <c r="Y88" i="3"/>
  <c r="CU88" i="3"/>
  <c r="CV88" i="3"/>
  <c r="CX88" i="3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DI89" i="3"/>
  <c r="DJ89" i="3" s="1"/>
  <c r="A90" i="3"/>
  <c r="Y90" i="3"/>
  <c r="CY90" i="3"/>
  <c r="CZ90" i="3"/>
  <c r="DB90" i="3" s="1"/>
  <c r="DA90" i="3"/>
  <c r="DC90" i="3"/>
  <c r="A91" i="3"/>
  <c r="Y91" i="3"/>
  <c r="CU91" i="3"/>
  <c r="CV91" i="3"/>
  <c r="CX91" i="3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DF92" i="3"/>
  <c r="DG92" i="3"/>
  <c r="DH92" i="3"/>
  <c r="DI92" i="3"/>
  <c r="DJ92" i="3" s="1"/>
  <c r="A93" i="3"/>
  <c r="Y93" i="3"/>
  <c r="CW93" i="3"/>
  <c r="CX93" i="3"/>
  <c r="DF93" i="3" s="1"/>
  <c r="CY93" i="3"/>
  <c r="CZ93" i="3"/>
  <c r="DB93" i="3" s="1"/>
  <c r="DA93" i="3"/>
  <c r="DC93" i="3"/>
  <c r="DG93" i="3"/>
  <c r="DH93" i="3"/>
  <c r="DI93" i="3"/>
  <c r="DJ93" i="3"/>
  <c r="A94" i="3"/>
  <c r="Y94" i="3"/>
  <c r="CX94" i="3" s="1"/>
  <c r="CU94" i="3"/>
  <c r="CV94" i="3"/>
  <c r="CY94" i="3"/>
  <c r="CZ94" i="3"/>
  <c r="DA94" i="3"/>
  <c r="DB94" i="3"/>
  <c r="DC94" i="3"/>
  <c r="A95" i="3"/>
  <c r="Y95" i="3"/>
  <c r="CX95" i="3"/>
  <c r="CY95" i="3"/>
  <c r="CZ95" i="3"/>
  <c r="DA95" i="3"/>
  <c r="DB95" i="3"/>
  <c r="DC95" i="3"/>
  <c r="DI95" i="3"/>
  <c r="DJ95" i="3"/>
  <c r="A96" i="3"/>
  <c r="Y96" i="3"/>
  <c r="CX96" i="3" s="1"/>
  <c r="CW96" i="3"/>
  <c r="CY96" i="3"/>
  <c r="CZ96" i="3"/>
  <c r="DB96" i="3" s="1"/>
  <c r="DA96" i="3"/>
  <c r="DC96" i="3"/>
  <c r="A97" i="3"/>
  <c r="Y97" i="3"/>
  <c r="CW97" i="3"/>
  <c r="CX97" i="3"/>
  <c r="DH97" i="3" s="1"/>
  <c r="CY97" i="3"/>
  <c r="CZ97" i="3"/>
  <c r="DB97" i="3" s="1"/>
  <c r="DA97" i="3"/>
  <c r="DC97" i="3"/>
  <c r="DF97" i="3"/>
  <c r="DG97" i="3"/>
  <c r="DJ97" i="3" s="1"/>
  <c r="DI97" i="3"/>
  <c r="A98" i="3"/>
  <c r="Y98" i="3"/>
  <c r="CX98" i="3" s="1"/>
  <c r="CY98" i="3"/>
  <c r="CZ98" i="3"/>
  <c r="DA98" i="3"/>
  <c r="DB98" i="3"/>
  <c r="DC98" i="3"/>
  <c r="DF98" i="3"/>
  <c r="DH98" i="3"/>
  <c r="DJ98" i="3"/>
  <c r="A99" i="3"/>
  <c r="Y99" i="3"/>
  <c r="CX99" i="3" s="1"/>
  <c r="CY99" i="3"/>
  <c r="CZ99" i="3"/>
  <c r="DB99" i="3" s="1"/>
  <c r="DA99" i="3"/>
  <c r="DC99" i="3"/>
  <c r="A100" i="3"/>
  <c r="Y100" i="3"/>
  <c r="CX100" i="3"/>
  <c r="CY100" i="3"/>
  <c r="CZ100" i="3"/>
  <c r="DA100" i="3"/>
  <c r="DB100" i="3"/>
  <c r="DC100" i="3"/>
  <c r="DF100" i="3"/>
  <c r="DJ100" i="3" s="1"/>
  <c r="DG100" i="3"/>
  <c r="DH100" i="3"/>
  <c r="DI100" i="3"/>
  <c r="A101" i="3"/>
  <c r="Y101" i="3"/>
  <c r="CX101" i="3" s="1"/>
  <c r="DF101" i="3" s="1"/>
  <c r="DJ101" i="3" s="1"/>
  <c r="CY101" i="3"/>
  <c r="CZ101" i="3"/>
  <c r="DB101" i="3" s="1"/>
  <c r="DA101" i="3"/>
  <c r="DC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CY103" i="3"/>
  <c r="CZ103" i="3"/>
  <c r="DA103" i="3"/>
  <c r="DB103" i="3"/>
  <c r="DC103" i="3"/>
  <c r="DF103" i="3"/>
  <c r="DJ103" i="3" s="1"/>
  <c r="A104" i="3"/>
  <c r="Y104" i="3"/>
  <c r="CX104" i="3"/>
  <c r="CY104" i="3"/>
  <c r="CZ104" i="3"/>
  <c r="DB104" i="3" s="1"/>
  <c r="DA104" i="3"/>
  <c r="DC104" i="3"/>
  <c r="DF104" i="3"/>
  <c r="DJ104" i="3" s="1"/>
  <c r="A105" i="3"/>
  <c r="Y105" i="3"/>
  <c r="CX105" i="3" s="1"/>
  <c r="CY105" i="3"/>
  <c r="CZ105" i="3"/>
  <c r="DA105" i="3"/>
  <c r="DB105" i="3"/>
  <c r="DC105" i="3"/>
  <c r="DG105" i="3"/>
  <c r="DI105" i="3"/>
  <c r="A106" i="3"/>
  <c r="Y106" i="3"/>
  <c r="CX106" i="3"/>
  <c r="CY106" i="3"/>
  <c r="CZ106" i="3"/>
  <c r="DB106" i="3" s="1"/>
  <c r="DA106" i="3"/>
  <c r="DC106" i="3"/>
  <c r="A107" i="3"/>
  <c r="Y107" i="3"/>
  <c r="CX107" i="3" s="1"/>
  <c r="CY107" i="3"/>
  <c r="CZ107" i="3"/>
  <c r="DA107" i="3"/>
  <c r="DB107" i="3"/>
  <c r="DC107" i="3"/>
  <c r="DF107" i="3"/>
  <c r="DJ107" i="3" s="1"/>
  <c r="DG107" i="3"/>
  <c r="A108" i="3"/>
  <c r="Y108" i="3"/>
  <c r="CX108" i="3"/>
  <c r="CY108" i="3"/>
  <c r="CZ108" i="3"/>
  <c r="DA108" i="3"/>
  <c r="DB108" i="3"/>
  <c r="DC108" i="3"/>
  <c r="DF108" i="3"/>
  <c r="DG108" i="3"/>
  <c r="DH108" i="3"/>
  <c r="DI108" i="3"/>
  <c r="DJ108" i="3"/>
  <c r="A109" i="3"/>
  <c r="Y109" i="3"/>
  <c r="CX109" i="3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A111" i="3"/>
  <c r="Y111" i="3"/>
  <c r="CX111" i="3" s="1"/>
  <c r="CY111" i="3"/>
  <c r="CZ111" i="3"/>
  <c r="DA111" i="3"/>
  <c r="DB111" i="3"/>
  <c r="DC111" i="3"/>
  <c r="A112" i="3"/>
  <c r="Y112" i="3"/>
  <c r="CU112" i="3"/>
  <c r="CV112" i="3"/>
  <c r="CX112" i="3"/>
  <c r="CY112" i="3"/>
  <c r="CZ112" i="3"/>
  <c r="DB112" i="3" s="1"/>
  <c r="DA112" i="3"/>
  <c r="DC112" i="3"/>
  <c r="DF112" i="3"/>
  <c r="A113" i="3"/>
  <c r="Y113" i="3"/>
  <c r="CX113" i="3"/>
  <c r="DH113" i="3" s="1"/>
  <c r="CY113" i="3"/>
  <c r="CZ113" i="3"/>
  <c r="DA113" i="3"/>
  <c r="DB113" i="3"/>
  <c r="DC113" i="3"/>
  <c r="DF113" i="3"/>
  <c r="DG113" i="3"/>
  <c r="DI113" i="3"/>
  <c r="DJ113" i="3" s="1"/>
  <c r="A114" i="3"/>
  <c r="Y114" i="3"/>
  <c r="CX114" i="3" s="1"/>
  <c r="CW114" i="3"/>
  <c r="CY114" i="3"/>
  <c r="CZ114" i="3"/>
  <c r="DA114" i="3"/>
  <c r="DB114" i="3"/>
  <c r="DC114" i="3"/>
  <c r="A115" i="3"/>
  <c r="Y115" i="3"/>
  <c r="CV115" i="3" s="1"/>
  <c r="CU115" i="3"/>
  <c r="CX115" i="3"/>
  <c r="CY115" i="3"/>
  <c r="CZ115" i="3"/>
  <c r="DB115" i="3" s="1"/>
  <c r="DA115" i="3"/>
  <c r="DC115" i="3"/>
  <c r="A116" i="3"/>
  <c r="Y116" i="3"/>
  <c r="CX116" i="3"/>
  <c r="CY116" i="3"/>
  <c r="CZ116" i="3"/>
  <c r="DB116" i="3" s="1"/>
  <c r="DA116" i="3"/>
  <c r="DC116" i="3"/>
  <c r="DF116" i="3"/>
  <c r="DG116" i="3"/>
  <c r="DH116" i="3"/>
  <c r="DI116" i="3"/>
  <c r="DJ116" i="3" s="1"/>
  <c r="A117" i="3"/>
  <c r="Y117" i="3"/>
  <c r="CY117" i="3"/>
  <c r="CZ117" i="3"/>
  <c r="DA117" i="3"/>
  <c r="DB117" i="3"/>
  <c r="DC117" i="3"/>
  <c r="A118" i="3"/>
  <c r="Y118" i="3"/>
  <c r="CU118" i="3"/>
  <c r="CV118" i="3"/>
  <c r="CX118" i="3"/>
  <c r="CY118" i="3"/>
  <c r="CZ118" i="3"/>
  <c r="DA118" i="3"/>
  <c r="DB118" i="3"/>
  <c r="DC118" i="3"/>
  <c r="DG118" i="3"/>
  <c r="DH118" i="3"/>
  <c r="A119" i="3"/>
  <c r="Y119" i="3"/>
  <c r="CX119" i="3"/>
  <c r="CY119" i="3"/>
  <c r="CZ119" i="3"/>
  <c r="DA119" i="3"/>
  <c r="DB119" i="3"/>
  <c r="DC119" i="3"/>
  <c r="DF119" i="3"/>
  <c r="A120" i="3"/>
  <c r="Y120" i="3"/>
  <c r="CX120" i="3" s="1"/>
  <c r="CY120" i="3"/>
  <c r="CZ120" i="3"/>
  <c r="DA120" i="3"/>
  <c r="DB120" i="3"/>
  <c r="DC120" i="3"/>
  <c r="A121" i="3"/>
  <c r="Y121" i="3"/>
  <c r="CW121" i="3"/>
  <c r="CX121" i="3"/>
  <c r="DF121" i="3" s="1"/>
  <c r="CY121" i="3"/>
  <c r="CZ121" i="3"/>
  <c r="DB121" i="3" s="1"/>
  <c r="DA121" i="3"/>
  <c r="DC121" i="3"/>
  <c r="DG121" i="3"/>
  <c r="DH121" i="3"/>
  <c r="DI121" i="3"/>
  <c r="DJ121" i="3"/>
  <c r="A122" i="3"/>
  <c r="Y122" i="3"/>
  <c r="CX122" i="3" s="1"/>
  <c r="CY122" i="3"/>
  <c r="CZ122" i="3"/>
  <c r="DA122" i="3"/>
  <c r="DB122" i="3"/>
  <c r="DC122" i="3"/>
  <c r="DF122" i="3"/>
  <c r="DH122" i="3"/>
  <c r="DJ122" i="3"/>
  <c r="A123" i="3"/>
  <c r="Y123" i="3"/>
  <c r="CX123" i="3"/>
  <c r="CY123" i="3"/>
  <c r="CZ123" i="3"/>
  <c r="DA123" i="3"/>
  <c r="DB123" i="3"/>
  <c r="DC123" i="3"/>
  <c r="A124" i="3"/>
  <c r="Y124" i="3"/>
  <c r="CX124" i="3"/>
  <c r="CY124" i="3"/>
  <c r="CZ124" i="3"/>
  <c r="DA124" i="3"/>
  <c r="DB124" i="3"/>
  <c r="DC124" i="3"/>
  <c r="DF124" i="3"/>
  <c r="DJ124" i="3" s="1"/>
  <c r="DG124" i="3"/>
  <c r="DH124" i="3"/>
  <c r="DI124" i="3"/>
  <c r="A125" i="3"/>
  <c r="Y125" i="3"/>
  <c r="CX125" i="3" s="1"/>
  <c r="CY125" i="3"/>
  <c r="CZ125" i="3"/>
  <c r="DA125" i="3"/>
  <c r="DB125" i="3"/>
  <c r="DC125" i="3"/>
  <c r="A126" i="3"/>
  <c r="Y126" i="3"/>
  <c r="CX126" i="3"/>
  <c r="CY126" i="3"/>
  <c r="CZ126" i="3"/>
  <c r="DB126" i="3" s="1"/>
  <c r="DA126" i="3"/>
  <c r="DC126" i="3"/>
  <c r="DH126" i="3"/>
  <c r="A127" i="3"/>
  <c r="Y127" i="3"/>
  <c r="CX127" i="3" s="1"/>
  <c r="DI127" i="3" s="1"/>
  <c r="CY127" i="3"/>
  <c r="CZ127" i="3"/>
  <c r="DA127" i="3"/>
  <c r="DB127" i="3"/>
  <c r="DC127" i="3"/>
  <c r="DF127" i="3"/>
  <c r="DJ127" i="3" s="1"/>
  <c r="DG127" i="3"/>
  <c r="DH127" i="3"/>
  <c r="A128" i="3"/>
  <c r="Y128" i="3"/>
  <c r="CX128" i="3"/>
  <c r="CY128" i="3"/>
  <c r="CZ128" i="3"/>
  <c r="DB128" i="3" s="1"/>
  <c r="DA128" i="3"/>
  <c r="DC128" i="3"/>
  <c r="A129" i="3"/>
  <c r="Y129" i="3"/>
  <c r="CX129" i="3"/>
  <c r="DH129" i="3" s="1"/>
  <c r="CY129" i="3"/>
  <c r="CZ129" i="3"/>
  <c r="DA129" i="3"/>
  <c r="DB129" i="3"/>
  <c r="DC129" i="3"/>
  <c r="DF129" i="3"/>
  <c r="DJ129" i="3" s="1"/>
  <c r="DG129" i="3"/>
  <c r="DI129" i="3"/>
  <c r="A130" i="3"/>
  <c r="Y130" i="3"/>
  <c r="CX130" i="3"/>
  <c r="CY130" i="3"/>
  <c r="CZ130" i="3"/>
  <c r="DA130" i="3"/>
  <c r="DB130" i="3"/>
  <c r="DC130" i="3"/>
  <c r="A131" i="3"/>
  <c r="Y131" i="3"/>
  <c r="CX131" i="3" s="1"/>
  <c r="DH131" i="3" s="1"/>
  <c r="CY131" i="3"/>
  <c r="CZ131" i="3"/>
  <c r="DA131" i="3"/>
  <c r="DB131" i="3"/>
  <c r="DC131" i="3"/>
  <c r="DF131" i="3"/>
  <c r="DG131" i="3"/>
  <c r="DI131" i="3"/>
  <c r="DJ131" i="3"/>
  <c r="A132" i="3"/>
  <c r="Y132" i="3"/>
  <c r="CX132" i="3"/>
  <c r="DG132" i="3" s="1"/>
  <c r="CY132" i="3"/>
  <c r="CZ132" i="3"/>
  <c r="DA132" i="3"/>
  <c r="DB132" i="3"/>
  <c r="DC132" i="3"/>
  <c r="DF132" i="3"/>
  <c r="DH132" i="3"/>
  <c r="DI132" i="3"/>
  <c r="DJ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F134" i="3"/>
  <c r="DJ134" i="3" s="1"/>
  <c r="DG134" i="3"/>
  <c r="A135" i="3"/>
  <c r="Y135" i="3"/>
  <c r="CX135" i="3"/>
  <c r="CY135" i="3"/>
  <c r="CZ135" i="3"/>
  <c r="DB135" i="3" s="1"/>
  <c r="DA135" i="3"/>
  <c r="DC135" i="3"/>
  <c r="A136" i="3"/>
  <c r="Y136" i="3"/>
  <c r="CX136" i="3" s="1"/>
  <c r="CY136" i="3"/>
  <c r="CZ136" i="3"/>
  <c r="DA136" i="3"/>
  <c r="DB136" i="3"/>
  <c r="DC136" i="3"/>
  <c r="DH136" i="3"/>
  <c r="A137" i="3"/>
  <c r="Y137" i="3"/>
  <c r="CX137" i="3" s="1"/>
  <c r="CY137" i="3"/>
  <c r="CZ137" i="3"/>
  <c r="DA137" i="3"/>
  <c r="DB137" i="3"/>
  <c r="DC137" i="3"/>
  <c r="A138" i="3"/>
  <c r="Y138" i="3"/>
  <c r="CV138" i="3" s="1"/>
  <c r="CU138" i="3"/>
  <c r="CX138" i="3"/>
  <c r="CY138" i="3"/>
  <c r="CZ138" i="3"/>
  <c r="DA138" i="3"/>
  <c r="DB138" i="3"/>
  <c r="DC138" i="3"/>
  <c r="A139" i="3"/>
  <c r="Y139" i="3"/>
  <c r="CX139" i="3" s="1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X141" i="3" s="1"/>
  <c r="CU141" i="3"/>
  <c r="CV141" i="3"/>
  <c r="U186" i="1" s="1"/>
  <c r="G483" i="6" s="1"/>
  <c r="CY141" i="3"/>
  <c r="CZ141" i="3"/>
  <c r="DB141" i="3" s="1"/>
  <c r="DA141" i="3"/>
  <c r="DC141" i="3"/>
  <c r="A142" i="3"/>
  <c r="Y142" i="3"/>
  <c r="CX142" i="3"/>
  <c r="CY142" i="3"/>
  <c r="CZ142" i="3"/>
  <c r="DA142" i="3"/>
  <c r="DB142" i="3"/>
  <c r="DC142" i="3"/>
  <c r="DF142" i="3"/>
  <c r="A143" i="3"/>
  <c r="Y143" i="3"/>
  <c r="CX143" i="3" s="1"/>
  <c r="CW143" i="3"/>
  <c r="CY143" i="3"/>
  <c r="CZ143" i="3"/>
  <c r="DA143" i="3"/>
  <c r="DB143" i="3"/>
  <c r="DC143" i="3"/>
  <c r="A144" i="3"/>
  <c r="Y144" i="3"/>
  <c r="CU144" i="3"/>
  <c r="CV144" i="3"/>
  <c r="CX144" i="3"/>
  <c r="CY144" i="3"/>
  <c r="CZ144" i="3"/>
  <c r="DA144" i="3"/>
  <c r="DB144" i="3"/>
  <c r="DC144" i="3"/>
  <c r="DF144" i="3"/>
  <c r="DG144" i="3"/>
  <c r="A145" i="3"/>
  <c r="Y145" i="3"/>
  <c r="CX145" i="3" s="1"/>
  <c r="CY145" i="3"/>
  <c r="CZ145" i="3"/>
  <c r="DA145" i="3"/>
  <c r="DB145" i="3"/>
  <c r="DC145" i="3"/>
  <c r="DF145" i="3"/>
  <c r="DG145" i="3"/>
  <c r="A146" i="3"/>
  <c r="Y146" i="3"/>
  <c r="CW146" i="3"/>
  <c r="CX146" i="3"/>
  <c r="CY146" i="3"/>
  <c r="CZ146" i="3"/>
  <c r="DA146" i="3"/>
  <c r="DB146" i="3"/>
  <c r="DC146" i="3"/>
  <c r="A147" i="3"/>
  <c r="Y147" i="3"/>
  <c r="CX147" i="3" s="1"/>
  <c r="CW147" i="3"/>
  <c r="CY147" i="3"/>
  <c r="CZ147" i="3"/>
  <c r="DB147" i="3" s="1"/>
  <c r="DA147" i="3"/>
  <c r="DC147" i="3"/>
  <c r="A148" i="3"/>
  <c r="Y148" i="3"/>
  <c r="CX148" i="3"/>
  <c r="CY148" i="3"/>
  <c r="CZ148" i="3"/>
  <c r="DA148" i="3"/>
  <c r="DB148" i="3"/>
  <c r="DC148" i="3"/>
  <c r="DF148" i="3"/>
  <c r="DJ148" i="3" s="1"/>
  <c r="DG148" i="3"/>
  <c r="DH148" i="3"/>
  <c r="DI148" i="3"/>
  <c r="A149" i="3"/>
  <c r="Y149" i="3"/>
  <c r="CX149" i="3" s="1"/>
  <c r="CY149" i="3"/>
  <c r="CZ149" i="3"/>
  <c r="DA149" i="3"/>
  <c r="DB149" i="3"/>
  <c r="DC149" i="3"/>
  <c r="A150" i="3"/>
  <c r="Y150" i="3"/>
  <c r="CX150" i="3"/>
  <c r="CY150" i="3"/>
  <c r="CZ150" i="3"/>
  <c r="DB150" i="3" s="1"/>
  <c r="DA150" i="3"/>
  <c r="DC150" i="3"/>
  <c r="A151" i="3"/>
  <c r="Y151" i="3"/>
  <c r="CX151" i="3" s="1"/>
  <c r="CY151" i="3"/>
  <c r="CZ151" i="3"/>
  <c r="DA151" i="3"/>
  <c r="DB151" i="3"/>
  <c r="DC151" i="3"/>
  <c r="A152" i="3"/>
  <c r="Y152" i="3"/>
  <c r="CX152" i="3" s="1"/>
  <c r="CY152" i="3"/>
  <c r="CZ152" i="3"/>
  <c r="DB152" i="3" s="1"/>
  <c r="DA152" i="3"/>
  <c r="DC152" i="3"/>
  <c r="DF152" i="3"/>
  <c r="DJ152" i="3" s="1"/>
  <c r="DH152" i="3"/>
  <c r="A153" i="3"/>
  <c r="Y153" i="3"/>
  <c r="CX153" i="3"/>
  <c r="DF153" i="3" s="1"/>
  <c r="DJ153" i="3" s="1"/>
  <c r="CY153" i="3"/>
  <c r="CZ153" i="3"/>
  <c r="DB153" i="3" s="1"/>
  <c r="DA153" i="3"/>
  <c r="DC153" i="3"/>
  <c r="DG153" i="3"/>
  <c r="DH153" i="3"/>
  <c r="DI153" i="3"/>
  <c r="A154" i="3"/>
  <c r="Y154" i="3"/>
  <c r="CX154" i="3"/>
  <c r="CY154" i="3"/>
  <c r="CZ154" i="3"/>
  <c r="DB154" i="3" s="1"/>
  <c r="DA154" i="3"/>
  <c r="DC154" i="3"/>
  <c r="A155" i="3"/>
  <c r="Y155" i="3"/>
  <c r="CX155" i="3"/>
  <c r="CY155" i="3"/>
  <c r="CZ155" i="3"/>
  <c r="DB155" i="3" s="1"/>
  <c r="DA155" i="3"/>
  <c r="DC155" i="3"/>
  <c r="DF155" i="3"/>
  <c r="DJ155" i="3" s="1"/>
  <c r="DG155" i="3"/>
  <c r="DH155" i="3"/>
  <c r="DI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/>
  <c r="CY158" i="3"/>
  <c r="CZ158" i="3"/>
  <c r="DA158" i="3"/>
  <c r="DB158" i="3"/>
  <c r="DC158" i="3"/>
  <c r="DF158" i="3"/>
  <c r="DJ158" i="3" s="1"/>
  <c r="DG158" i="3"/>
  <c r="DH158" i="3"/>
  <c r="DI158" i="3"/>
  <c r="A159" i="3"/>
  <c r="Y159" i="3"/>
  <c r="CX159" i="3"/>
  <c r="DF159" i="3" s="1"/>
  <c r="DJ159" i="3" s="1"/>
  <c r="CY159" i="3"/>
  <c r="CZ159" i="3"/>
  <c r="DB159" i="3" s="1"/>
  <c r="DA159" i="3"/>
  <c r="DC159" i="3"/>
  <c r="DG159" i="3"/>
  <c r="DH159" i="3"/>
  <c r="DI159" i="3"/>
  <c r="A160" i="3"/>
  <c r="Y160" i="3"/>
  <c r="CX160" i="3"/>
  <c r="CY160" i="3"/>
  <c r="CZ160" i="3"/>
  <c r="DA160" i="3"/>
  <c r="DB160" i="3"/>
  <c r="DC160" i="3"/>
  <c r="A161" i="3"/>
  <c r="Y161" i="3"/>
  <c r="CX161" i="3" s="1"/>
  <c r="CY161" i="3"/>
  <c r="CZ161" i="3"/>
  <c r="DA161" i="3"/>
  <c r="DB161" i="3"/>
  <c r="DC161" i="3"/>
  <c r="DF161" i="3"/>
  <c r="DJ161" i="3" s="1"/>
  <c r="A162" i="3"/>
  <c r="Y162" i="3"/>
  <c r="CX162" i="3"/>
  <c r="CY162" i="3"/>
  <c r="CZ162" i="3"/>
  <c r="DA162" i="3"/>
  <c r="DB162" i="3"/>
  <c r="DC162" i="3"/>
  <c r="A163" i="3"/>
  <c r="Y163" i="3"/>
  <c r="CX163" i="3" s="1"/>
  <c r="CY163" i="3"/>
  <c r="CZ163" i="3"/>
  <c r="DA163" i="3"/>
  <c r="DB163" i="3"/>
  <c r="DC163" i="3"/>
  <c r="DG163" i="3"/>
  <c r="DI163" i="3"/>
  <c r="A164" i="3"/>
  <c r="Y164" i="3"/>
  <c r="CV164" i="3" s="1"/>
  <c r="CU164" i="3"/>
  <c r="CX164" i="3"/>
  <c r="CY164" i="3"/>
  <c r="CZ164" i="3"/>
  <c r="DB164" i="3" s="1"/>
  <c r="DA164" i="3"/>
  <c r="DC164" i="3"/>
  <c r="A165" i="3"/>
  <c r="Y165" i="3"/>
  <c r="CX165" i="3" s="1"/>
  <c r="CY165" i="3"/>
  <c r="CZ165" i="3"/>
  <c r="DA165" i="3"/>
  <c r="DB165" i="3"/>
  <c r="DC165" i="3"/>
  <c r="A166" i="3"/>
  <c r="Y166" i="3"/>
  <c r="CX166" i="3" s="1"/>
  <c r="CY166" i="3"/>
  <c r="CZ166" i="3"/>
  <c r="DA166" i="3"/>
  <c r="DB166" i="3"/>
  <c r="DC166" i="3"/>
  <c r="DF166" i="3"/>
  <c r="DG166" i="3"/>
  <c r="DH166" i="3"/>
  <c r="DJ166" i="3" s="1"/>
  <c r="DI166" i="3"/>
  <c r="A167" i="3"/>
  <c r="Y167" i="3"/>
  <c r="CU167" i="3"/>
  <c r="CV167" i="3"/>
  <c r="CX167" i="3"/>
  <c r="CY167" i="3"/>
  <c r="CZ167" i="3"/>
  <c r="DB167" i="3" s="1"/>
  <c r="DA167" i="3"/>
  <c r="DC167" i="3"/>
  <c r="DI167" i="3"/>
  <c r="DJ167" i="3"/>
  <c r="A168" i="3"/>
  <c r="Y168" i="3"/>
  <c r="CX168" i="3" s="1"/>
  <c r="CY168" i="3"/>
  <c r="CZ168" i="3"/>
  <c r="DA168" i="3"/>
  <c r="DB168" i="3"/>
  <c r="DC168" i="3"/>
  <c r="A169" i="3"/>
  <c r="Y169" i="3"/>
  <c r="CW169" i="3"/>
  <c r="CX169" i="3"/>
  <c r="CY169" i="3"/>
  <c r="CZ169" i="3"/>
  <c r="DA169" i="3"/>
  <c r="DB169" i="3"/>
  <c r="DC169" i="3"/>
  <c r="DI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V177" i="3" s="1"/>
  <c r="CU177" i="3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A179" i="3"/>
  <c r="Y179" i="3"/>
  <c r="CW179" i="3" s="1"/>
  <c r="CX179" i="3"/>
  <c r="CY179" i="3"/>
  <c r="CZ179" i="3"/>
  <c r="DB179" i="3" s="1"/>
  <c r="DA179" i="3"/>
  <c r="DC179" i="3"/>
  <c r="DF179" i="3"/>
  <c r="DG179" i="3"/>
  <c r="DH179" i="3"/>
  <c r="DI179" i="3"/>
  <c r="DJ179" i="3"/>
  <c r="A180" i="3"/>
  <c r="Y180" i="3"/>
  <c r="CW180" i="3" s="1"/>
  <c r="CX180" i="3"/>
  <c r="DG180" i="3" s="1"/>
  <c r="CY180" i="3"/>
  <c r="CZ180" i="3"/>
  <c r="DA180" i="3"/>
  <c r="DB180" i="3"/>
  <c r="DC180" i="3"/>
  <c r="DF180" i="3"/>
  <c r="DH180" i="3"/>
  <c r="DJ180" i="3" s="1"/>
  <c r="DI180" i="3"/>
  <c r="A181" i="3"/>
  <c r="Y181" i="3"/>
  <c r="CX181" i="3"/>
  <c r="CY181" i="3"/>
  <c r="CZ181" i="3"/>
  <c r="DB181" i="3" s="1"/>
  <c r="DA181" i="3"/>
  <c r="DC181" i="3"/>
  <c r="A182" i="3"/>
  <c r="Y182" i="3"/>
  <c r="CX182" i="3"/>
  <c r="CY182" i="3"/>
  <c r="CZ182" i="3"/>
  <c r="DB182" i="3" s="1"/>
  <c r="DA182" i="3"/>
  <c r="DC182" i="3"/>
  <c r="DF182" i="3"/>
  <c r="DJ182" i="3" s="1"/>
  <c r="DG182" i="3"/>
  <c r="A183" i="3"/>
  <c r="Y183" i="3"/>
  <c r="CU183" i="3"/>
  <c r="CY183" i="3"/>
  <c r="CZ183" i="3"/>
  <c r="DA183" i="3"/>
  <c r="DB183" i="3"/>
  <c r="DC183" i="3"/>
  <c r="A184" i="3"/>
  <c r="Y184" i="3"/>
  <c r="CX184" i="3"/>
  <c r="CY184" i="3"/>
  <c r="CZ184" i="3"/>
  <c r="DB184" i="3" s="1"/>
  <c r="DA184" i="3"/>
  <c r="DC184" i="3"/>
  <c r="A185" i="3"/>
  <c r="Y185" i="3"/>
  <c r="CW185" i="3" s="1"/>
  <c r="V202" i="1" s="1"/>
  <c r="G599" i="6" s="1"/>
  <c r="CY185" i="3"/>
  <c r="CZ185" i="3"/>
  <c r="DA185" i="3"/>
  <c r="DB185" i="3"/>
  <c r="DC185" i="3"/>
  <c r="A186" i="3"/>
  <c r="Y186" i="3"/>
  <c r="CW186" i="3"/>
  <c r="CX186" i="3"/>
  <c r="CY186" i="3"/>
  <c r="CZ186" i="3"/>
  <c r="DA186" i="3"/>
  <c r="DB186" i="3"/>
  <c r="DC186" i="3"/>
  <c r="DF186" i="3"/>
  <c r="DG186" i="3"/>
  <c r="DH186" i="3"/>
  <c r="DI186" i="3"/>
  <c r="DJ186" i="3"/>
  <c r="A187" i="3"/>
  <c r="Y187" i="3"/>
  <c r="CW187" i="3" s="1"/>
  <c r="CY187" i="3"/>
  <c r="CZ187" i="3"/>
  <c r="DA187" i="3"/>
  <c r="DB187" i="3"/>
  <c r="DC187" i="3"/>
  <c r="A188" i="3"/>
  <c r="Y188" i="3"/>
  <c r="CV188" i="3" s="1"/>
  <c r="CU188" i="3"/>
  <c r="CX188" i="3"/>
  <c r="CY188" i="3"/>
  <c r="CZ188" i="3"/>
  <c r="DA188" i="3"/>
  <c r="DB188" i="3"/>
  <c r="DC188" i="3"/>
  <c r="DH188" i="3"/>
  <c r="A189" i="3"/>
  <c r="Y189" i="3"/>
  <c r="CX189" i="3"/>
  <c r="CY189" i="3"/>
  <c r="CZ189" i="3"/>
  <c r="DA189" i="3"/>
  <c r="DB189" i="3"/>
  <c r="DC189" i="3"/>
  <c r="A190" i="3"/>
  <c r="Y190" i="3"/>
  <c r="CW190" i="3"/>
  <c r="CX190" i="3"/>
  <c r="CY190" i="3"/>
  <c r="CZ190" i="3"/>
  <c r="DA190" i="3"/>
  <c r="DB190" i="3"/>
  <c r="DC190" i="3"/>
  <c r="DF190" i="3"/>
  <c r="DG190" i="3"/>
  <c r="A191" i="3"/>
  <c r="Y191" i="3"/>
  <c r="CW191" i="3"/>
  <c r="CX191" i="3"/>
  <c r="CY191" i="3"/>
  <c r="CZ191" i="3"/>
  <c r="DA191" i="3"/>
  <c r="DB191" i="3"/>
  <c r="DC191" i="3"/>
  <c r="DF191" i="3"/>
  <c r="DG191" i="3"/>
  <c r="DJ191" i="3" s="1"/>
  <c r="DH191" i="3"/>
  <c r="DI191" i="3"/>
  <c r="A192" i="3"/>
  <c r="Y192" i="3"/>
  <c r="CU192" i="3"/>
  <c r="CY192" i="3"/>
  <c r="CZ192" i="3"/>
  <c r="DA192" i="3"/>
  <c r="DB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W194" i="3" s="1"/>
  <c r="CX194" i="3"/>
  <c r="CY194" i="3"/>
  <c r="CZ194" i="3"/>
  <c r="DB194" i="3" s="1"/>
  <c r="DA194" i="3"/>
  <c r="DC194" i="3"/>
  <c r="DF194" i="3"/>
  <c r="DG194" i="3"/>
  <c r="A195" i="3"/>
  <c r="Y195" i="3"/>
  <c r="CW195" i="3"/>
  <c r="CX195" i="3"/>
  <c r="CY195" i="3"/>
  <c r="CZ195" i="3"/>
  <c r="DB195" i="3" s="1"/>
  <c r="DA195" i="3"/>
  <c r="DC195" i="3"/>
  <c r="DF195" i="3"/>
  <c r="DG195" i="3"/>
  <c r="DH195" i="3"/>
  <c r="DJ195" i="3" s="1"/>
  <c r="DI195" i="3"/>
  <c r="A196" i="3"/>
  <c r="Y196" i="3"/>
  <c r="CV196" i="3" s="1"/>
  <c r="CU196" i="3"/>
  <c r="CY196" i="3"/>
  <c r="CZ196" i="3"/>
  <c r="DA196" i="3"/>
  <c r="DB196" i="3"/>
  <c r="DC196" i="3"/>
  <c r="A197" i="3"/>
  <c r="Y197" i="3"/>
  <c r="CX197" i="3"/>
  <c r="CY197" i="3"/>
  <c r="CZ197" i="3"/>
  <c r="DB197" i="3" s="1"/>
  <c r="DA197" i="3"/>
  <c r="DC197" i="3"/>
  <c r="DI197" i="3"/>
  <c r="DJ197" i="3" s="1"/>
  <c r="A198" i="3"/>
  <c r="Y198" i="3"/>
  <c r="CX198" i="3" s="1"/>
  <c r="CW198" i="3"/>
  <c r="CY198" i="3"/>
  <c r="CZ198" i="3"/>
  <c r="DB198" i="3" s="1"/>
  <c r="DA198" i="3"/>
  <c r="DC198" i="3"/>
  <c r="A199" i="3"/>
  <c r="Y199" i="3"/>
  <c r="CW199" i="3"/>
  <c r="CX199" i="3"/>
  <c r="DG199" i="3" s="1"/>
  <c r="CY199" i="3"/>
  <c r="CZ199" i="3"/>
  <c r="DA199" i="3"/>
  <c r="DB199" i="3"/>
  <c r="DC199" i="3"/>
  <c r="DF199" i="3"/>
  <c r="DH199" i="3"/>
  <c r="DI199" i="3"/>
  <c r="A200" i="3"/>
  <c r="Y200" i="3"/>
  <c r="CU200" i="3"/>
  <c r="CV200" i="3"/>
  <c r="CX200" i="3"/>
  <c r="CY200" i="3"/>
  <c r="CZ200" i="3"/>
  <c r="DA200" i="3"/>
  <c r="DB200" i="3"/>
  <c r="DC200" i="3"/>
  <c r="DF200" i="3"/>
  <c r="DG200" i="3"/>
  <c r="DH200" i="3"/>
  <c r="DI200" i="3"/>
  <c r="DJ200" i="3"/>
  <c r="A201" i="3"/>
  <c r="Y201" i="3"/>
  <c r="CX201" i="3" s="1"/>
  <c r="CY201" i="3"/>
  <c r="CZ201" i="3"/>
  <c r="DA201" i="3"/>
  <c r="DB201" i="3"/>
  <c r="DC201" i="3"/>
  <c r="A202" i="3"/>
  <c r="Y202" i="3"/>
  <c r="CW202" i="3"/>
  <c r="CX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U204" i="3"/>
  <c r="CV204" i="3"/>
  <c r="CX204" i="3"/>
  <c r="CY204" i="3"/>
  <c r="CZ204" i="3"/>
  <c r="DB204" i="3" s="1"/>
  <c r="DA204" i="3"/>
  <c r="DC204" i="3"/>
  <c r="A205" i="3"/>
  <c r="Y205" i="3"/>
  <c r="CX205" i="3" s="1"/>
  <c r="CY205" i="3"/>
  <c r="CZ205" i="3"/>
  <c r="DA205" i="3"/>
  <c r="DB205" i="3"/>
  <c r="DC205" i="3"/>
  <c r="DI205" i="3"/>
  <c r="DJ205" i="3"/>
  <c r="A206" i="3"/>
  <c r="Y206" i="3"/>
  <c r="CX206" i="3" s="1"/>
  <c r="CW206" i="3"/>
  <c r="CY206" i="3"/>
  <c r="CZ206" i="3"/>
  <c r="DB206" i="3" s="1"/>
  <c r="DA206" i="3"/>
  <c r="DC206" i="3"/>
  <c r="A207" i="3"/>
  <c r="Y207" i="3"/>
  <c r="CW207" i="3"/>
  <c r="CX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U221" i="3"/>
  <c r="CY221" i="3"/>
  <c r="CZ221" i="3"/>
  <c r="DB221" i="3" s="1"/>
  <c r="DA221" i="3"/>
  <c r="DC221" i="3"/>
  <c r="A222" i="3"/>
  <c r="Y222" i="3"/>
  <c r="CU222" i="3"/>
  <c r="CV222" i="3"/>
  <c r="CX222" i="3"/>
  <c r="CY222" i="3"/>
  <c r="CZ222" i="3"/>
  <c r="DA222" i="3"/>
  <c r="DB222" i="3"/>
  <c r="DC222" i="3"/>
  <c r="DH222" i="3"/>
  <c r="DI222" i="3"/>
  <c r="DJ222" i="3" s="1"/>
  <c r="A223" i="3"/>
  <c r="Y223" i="3"/>
  <c r="CU223" i="3"/>
  <c r="CV223" i="3"/>
  <c r="CX223" i="3"/>
  <c r="CY223" i="3"/>
  <c r="CZ223" i="3"/>
  <c r="DB223" i="3" s="1"/>
  <c r="DA223" i="3"/>
  <c r="DC223" i="3"/>
  <c r="DF223" i="3"/>
  <c r="DG223" i="3"/>
  <c r="DH223" i="3"/>
  <c r="DI223" i="3"/>
  <c r="DJ223" i="3" s="1"/>
  <c r="A224" i="3"/>
  <c r="Y224" i="3"/>
  <c r="CX224" i="3" s="1"/>
  <c r="CY224" i="3"/>
  <c r="CZ224" i="3"/>
  <c r="DA224" i="3"/>
  <c r="DB224" i="3"/>
  <c r="DC224" i="3"/>
  <c r="A225" i="3"/>
  <c r="Y225" i="3"/>
  <c r="CW225" i="3" s="1"/>
  <c r="CX225" i="3"/>
  <c r="CY225" i="3"/>
  <c r="CZ225" i="3"/>
  <c r="DB225" i="3" s="1"/>
  <c r="DA225" i="3"/>
  <c r="DC225" i="3"/>
  <c r="A226" i="3"/>
  <c r="Y226" i="3"/>
  <c r="CX226" i="3"/>
  <c r="CY226" i="3"/>
  <c r="CZ226" i="3"/>
  <c r="DA226" i="3"/>
  <c r="DB226" i="3"/>
  <c r="DC226" i="3"/>
  <c r="A227" i="3"/>
  <c r="Y227" i="3"/>
  <c r="CX227" i="3"/>
  <c r="CY227" i="3"/>
  <c r="CZ227" i="3"/>
  <c r="DA227" i="3"/>
  <c r="DB227" i="3"/>
  <c r="DC227" i="3"/>
  <c r="DF227" i="3"/>
  <c r="DJ227" i="3" s="1"/>
  <c r="DG227" i="3"/>
  <c r="DH227" i="3"/>
  <c r="DI227" i="3"/>
  <c r="A228" i="3"/>
  <c r="Y228" i="3"/>
  <c r="CU228" i="3"/>
  <c r="CY228" i="3"/>
  <c r="CZ228" i="3"/>
  <c r="DA228" i="3"/>
  <c r="DB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W231" i="3"/>
  <c r="CX231" i="3"/>
  <c r="CY231" i="3"/>
  <c r="CZ231" i="3"/>
  <c r="DB231" i="3" s="1"/>
  <c r="DA231" i="3"/>
  <c r="DC231" i="3"/>
  <c r="DF231" i="3"/>
  <c r="DG231" i="3"/>
  <c r="DJ231" i="3" s="1"/>
  <c r="DH231" i="3"/>
  <c r="DI231" i="3"/>
  <c r="A232" i="3"/>
  <c r="Y232" i="3"/>
  <c r="CV232" i="3" s="1"/>
  <c r="CU232" i="3"/>
  <c r="CY232" i="3"/>
  <c r="CZ232" i="3"/>
  <c r="DA232" i="3"/>
  <c r="DB232" i="3"/>
  <c r="DC232" i="3"/>
  <c r="A233" i="3"/>
  <c r="Y233" i="3"/>
  <c r="CX233" i="3" s="1"/>
  <c r="CY233" i="3"/>
  <c r="CZ233" i="3"/>
  <c r="DB233" i="3" s="1"/>
  <c r="DA233" i="3"/>
  <c r="DC233" i="3"/>
  <c r="A234" i="3"/>
  <c r="Y234" i="3"/>
  <c r="CW234" i="3"/>
  <c r="CX234" i="3"/>
  <c r="CY234" i="3"/>
  <c r="CZ234" i="3"/>
  <c r="DB234" i="3" s="1"/>
  <c r="DA234" i="3"/>
  <c r="DC234" i="3"/>
  <c r="A235" i="3"/>
  <c r="Y235" i="3"/>
  <c r="CW235" i="3"/>
  <c r="CX235" i="3"/>
  <c r="CY235" i="3"/>
  <c r="CZ235" i="3"/>
  <c r="DB235" i="3" s="1"/>
  <c r="DA235" i="3"/>
  <c r="DC235" i="3"/>
  <c r="A236" i="3"/>
  <c r="Y236" i="3"/>
  <c r="CU236" i="3"/>
  <c r="CV236" i="3"/>
  <c r="CX236" i="3"/>
  <c r="CY236" i="3"/>
  <c r="CZ236" i="3"/>
  <c r="DB236" i="3" s="1"/>
  <c r="DA236" i="3"/>
  <c r="DC236" i="3"/>
  <c r="DF236" i="3"/>
  <c r="DG236" i="3"/>
  <c r="DH236" i="3"/>
  <c r="DI236" i="3"/>
  <c r="DJ236" i="3" s="1"/>
  <c r="A237" i="3"/>
  <c r="Y237" i="3"/>
  <c r="CX237" i="3" s="1"/>
  <c r="DF237" i="3" s="1"/>
  <c r="CY237" i="3"/>
  <c r="CZ237" i="3"/>
  <c r="DA237" i="3"/>
  <c r="DB237" i="3"/>
  <c r="DC237" i="3"/>
  <c r="DG237" i="3"/>
  <c r="DH237" i="3"/>
  <c r="DI237" i="3"/>
  <c r="DJ237" i="3" s="1"/>
  <c r="A238" i="3"/>
  <c r="Y238" i="3"/>
  <c r="CY238" i="3"/>
  <c r="CZ238" i="3"/>
  <c r="DB238" i="3" s="1"/>
  <c r="DA238" i="3"/>
  <c r="DC238" i="3"/>
  <c r="A239" i="3"/>
  <c r="Y239" i="3"/>
  <c r="CW239" i="3"/>
  <c r="CX239" i="3"/>
  <c r="CY239" i="3"/>
  <c r="CZ239" i="3"/>
  <c r="DB239" i="3" s="1"/>
  <c r="DA239" i="3"/>
  <c r="DC239" i="3"/>
  <c r="DG239" i="3"/>
  <c r="A240" i="3"/>
  <c r="Y240" i="3"/>
  <c r="CY240" i="3"/>
  <c r="CZ240" i="3"/>
  <c r="DB240" i="3" s="1"/>
  <c r="DA240" i="3"/>
  <c r="DC240" i="3"/>
  <c r="A241" i="3"/>
  <c r="Y241" i="3"/>
  <c r="CV241" i="3" s="1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U253" i="3"/>
  <c r="CV253" i="3"/>
  <c r="CX253" i="3"/>
  <c r="CY253" i="3"/>
  <c r="CZ253" i="3"/>
  <c r="DB253" i="3" s="1"/>
  <c r="DA253" i="3"/>
  <c r="DC253" i="3"/>
  <c r="A254" i="3"/>
  <c r="Y254" i="3"/>
  <c r="CX254" i="3" s="1"/>
  <c r="CY254" i="3"/>
  <c r="CZ254" i="3"/>
  <c r="DA254" i="3"/>
  <c r="DB254" i="3"/>
  <c r="DC254" i="3"/>
  <c r="DF254" i="3"/>
  <c r="DG254" i="3"/>
  <c r="DH254" i="3"/>
  <c r="DI254" i="3"/>
  <c r="DJ254" i="3" s="1"/>
  <c r="A255" i="3"/>
  <c r="Y255" i="3"/>
  <c r="CX255" i="3" s="1"/>
  <c r="CY255" i="3"/>
  <c r="CZ255" i="3"/>
  <c r="DB255" i="3" s="1"/>
  <c r="DA255" i="3"/>
  <c r="DC255" i="3"/>
  <c r="A256" i="3"/>
  <c r="Y256" i="3"/>
  <c r="CW256" i="3" s="1"/>
  <c r="CX256" i="3"/>
  <c r="CY256" i="3"/>
  <c r="CZ256" i="3"/>
  <c r="DB256" i="3" s="1"/>
  <c r="DA256" i="3"/>
  <c r="DC256" i="3"/>
  <c r="DF256" i="3"/>
  <c r="A257" i="3"/>
  <c r="Y257" i="3"/>
  <c r="CV257" i="3" s="1"/>
  <c r="CU257" i="3"/>
  <c r="CX257" i="3"/>
  <c r="CY257" i="3"/>
  <c r="CZ257" i="3"/>
  <c r="DB257" i="3" s="1"/>
  <c r="DA257" i="3"/>
  <c r="DC257" i="3"/>
  <c r="A258" i="3"/>
  <c r="Y258" i="3"/>
  <c r="CX258" i="3"/>
  <c r="CY258" i="3"/>
  <c r="CZ258" i="3"/>
  <c r="DA258" i="3"/>
  <c r="DB258" i="3"/>
  <c r="DC258" i="3"/>
  <c r="DF258" i="3"/>
  <c r="DG258" i="3"/>
  <c r="DH258" i="3"/>
  <c r="DI258" i="3"/>
  <c r="DJ258" i="3"/>
  <c r="A259" i="3"/>
  <c r="Y259" i="3"/>
  <c r="CW259" i="3" s="1"/>
  <c r="CX259" i="3"/>
  <c r="DG259" i="3" s="1"/>
  <c r="CY259" i="3"/>
  <c r="CZ259" i="3"/>
  <c r="DA259" i="3"/>
  <c r="DB259" i="3"/>
  <c r="DC259" i="3"/>
  <c r="DF259" i="3"/>
  <c r="DH259" i="3"/>
  <c r="DI259" i="3"/>
  <c r="A260" i="3"/>
  <c r="Y260" i="3"/>
  <c r="CW260" i="3"/>
  <c r="CX260" i="3"/>
  <c r="CY260" i="3"/>
  <c r="CZ260" i="3"/>
  <c r="DA260" i="3"/>
  <c r="DB260" i="3"/>
  <c r="DC260" i="3"/>
  <c r="A261" i="3"/>
  <c r="Y261" i="3"/>
  <c r="CV261" i="3" s="1"/>
  <c r="CU261" i="3"/>
  <c r="CX261" i="3"/>
  <c r="CY261" i="3"/>
  <c r="CZ261" i="3"/>
  <c r="DA261" i="3"/>
  <c r="DB261" i="3"/>
  <c r="DC261" i="3"/>
  <c r="A262" i="3"/>
  <c r="Y262" i="3"/>
  <c r="CX262" i="3" s="1"/>
  <c r="DG262" i="3" s="1"/>
  <c r="CY262" i="3"/>
  <c r="CZ262" i="3"/>
  <c r="DA262" i="3"/>
  <c r="DB262" i="3"/>
  <c r="DC262" i="3"/>
  <c r="DF262" i="3"/>
  <c r="DH262" i="3"/>
  <c r="DI262" i="3"/>
  <c r="DJ262" i="3" s="1"/>
  <c r="A263" i="3"/>
  <c r="Y263" i="3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DH264" i="3"/>
  <c r="DI264" i="3"/>
  <c r="A265" i="3"/>
  <c r="Y265" i="3"/>
  <c r="CX265" i="3" s="1"/>
  <c r="CW265" i="3"/>
  <c r="CY265" i="3"/>
  <c r="CZ265" i="3"/>
  <c r="DB265" i="3" s="1"/>
  <c r="DA265" i="3"/>
  <c r="DC265" i="3"/>
  <c r="A266" i="3"/>
  <c r="Y266" i="3"/>
  <c r="CX266" i="3" s="1"/>
  <c r="CY266" i="3"/>
  <c r="CZ266" i="3"/>
  <c r="DA266" i="3"/>
  <c r="DB266" i="3"/>
  <c r="DC266" i="3"/>
  <c r="DF266" i="3"/>
  <c r="DG266" i="3"/>
  <c r="DH266" i="3"/>
  <c r="DI266" i="3"/>
  <c r="DJ266" i="3"/>
  <c r="A267" i="3"/>
  <c r="Y267" i="3"/>
  <c r="CX267" i="3" s="1"/>
  <c r="CY267" i="3"/>
  <c r="CZ267" i="3"/>
  <c r="DB267" i="3" s="1"/>
  <c r="DA267" i="3"/>
  <c r="DC267" i="3"/>
  <c r="DI267" i="3"/>
  <c r="A268" i="3"/>
  <c r="Y268" i="3"/>
  <c r="CX268" i="3"/>
  <c r="CY268" i="3"/>
  <c r="CZ268" i="3"/>
  <c r="DA268" i="3"/>
  <c r="DB268" i="3"/>
  <c r="DC268" i="3"/>
  <c r="DG268" i="3"/>
  <c r="A269" i="3"/>
  <c r="Y269" i="3"/>
  <c r="CX269" i="3"/>
  <c r="CY269" i="3"/>
  <c r="CZ269" i="3"/>
  <c r="DA269" i="3"/>
  <c r="DB269" i="3"/>
  <c r="DC269" i="3"/>
  <c r="DF269" i="3"/>
  <c r="DJ269" i="3" s="1"/>
  <c r="DG269" i="3"/>
  <c r="DH269" i="3"/>
  <c r="DI269" i="3"/>
  <c r="A270" i="3"/>
  <c r="Y270" i="3"/>
  <c r="CX270" i="3" s="1"/>
  <c r="CY270" i="3"/>
  <c r="CZ270" i="3"/>
  <c r="DA270" i="3"/>
  <c r="DB270" i="3"/>
  <c r="DC270" i="3"/>
  <c r="A271" i="3"/>
  <c r="Y271" i="3"/>
  <c r="CU271" i="3"/>
  <c r="CY271" i="3"/>
  <c r="CZ271" i="3"/>
  <c r="DB271" i="3" s="1"/>
  <c r="DA271" i="3"/>
  <c r="DC271" i="3"/>
  <c r="A272" i="3"/>
  <c r="Y272" i="3"/>
  <c r="CX272" i="3" s="1"/>
  <c r="DH272" i="3" s="1"/>
  <c r="CY272" i="3"/>
  <c r="CZ272" i="3"/>
  <c r="DA272" i="3"/>
  <c r="DB272" i="3"/>
  <c r="DC272" i="3"/>
  <c r="DF272" i="3"/>
  <c r="DG272" i="3"/>
  <c r="A273" i="3"/>
  <c r="Y273" i="3"/>
  <c r="CX273" i="3" s="1"/>
  <c r="CY273" i="3"/>
  <c r="CZ273" i="3"/>
  <c r="DA273" i="3"/>
  <c r="DB273" i="3"/>
  <c r="DC273" i="3"/>
  <c r="A274" i="3"/>
  <c r="Y274" i="3"/>
  <c r="CX274" i="3" s="1"/>
  <c r="CY274" i="3"/>
  <c r="CZ274" i="3"/>
  <c r="DB274" i="3" s="1"/>
  <c r="DA274" i="3"/>
  <c r="DC274" i="3"/>
  <c r="A275" i="3"/>
  <c r="Y275" i="3"/>
  <c r="CX275" i="3" s="1"/>
  <c r="CY275" i="3"/>
  <c r="CZ275" i="3"/>
  <c r="DA275" i="3"/>
  <c r="DB275" i="3"/>
  <c r="DC275" i="3"/>
  <c r="DG275" i="3"/>
  <c r="DH275" i="3"/>
  <c r="A276" i="3"/>
  <c r="Y276" i="3"/>
  <c r="CX276" i="3"/>
  <c r="CY276" i="3"/>
  <c r="CZ276" i="3"/>
  <c r="DB276" i="3" s="1"/>
  <c r="DA276" i="3"/>
  <c r="DC276" i="3"/>
  <c r="A277" i="3"/>
  <c r="Y277" i="3"/>
  <c r="CX277" i="3"/>
  <c r="DI277" i="3" s="1"/>
  <c r="CY277" i="3"/>
  <c r="CZ277" i="3"/>
  <c r="DA277" i="3"/>
  <c r="DB277" i="3"/>
  <c r="DC277" i="3"/>
  <c r="DF277" i="3"/>
  <c r="DJ277" i="3" s="1"/>
  <c r="DG277" i="3"/>
  <c r="DH277" i="3"/>
  <c r="A278" i="3"/>
  <c r="Y278" i="3"/>
  <c r="CX278" i="3" s="1"/>
  <c r="CY278" i="3"/>
  <c r="CZ278" i="3"/>
  <c r="DA278" i="3"/>
  <c r="DB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U280" i="3"/>
  <c r="CV280" i="3"/>
  <c r="CX280" i="3"/>
  <c r="CY280" i="3"/>
  <c r="CZ280" i="3"/>
  <c r="DB280" i="3" s="1"/>
  <c r="DA280" i="3"/>
  <c r="DC280" i="3"/>
  <c r="A281" i="3"/>
  <c r="Y281" i="3"/>
  <c r="CX281" i="3" s="1"/>
  <c r="CY281" i="3"/>
  <c r="CZ281" i="3"/>
  <c r="DA281" i="3"/>
  <c r="DB281" i="3"/>
  <c r="DC281" i="3"/>
  <c r="DF281" i="3"/>
  <c r="DG281" i="3"/>
  <c r="DH281" i="3"/>
  <c r="DI281" i="3"/>
  <c r="DJ281" i="3" s="1"/>
  <c r="A282" i="3"/>
  <c r="Y282" i="3"/>
  <c r="CY282" i="3"/>
  <c r="CZ282" i="3"/>
  <c r="DA282" i="3"/>
  <c r="DB282" i="3"/>
  <c r="DC282" i="3"/>
  <c r="A283" i="3"/>
  <c r="Y283" i="3"/>
  <c r="CX283" i="3" s="1"/>
  <c r="CY283" i="3"/>
  <c r="CZ283" i="3"/>
  <c r="DA283" i="3"/>
  <c r="DB283" i="3"/>
  <c r="DC283" i="3"/>
  <c r="A284" i="3"/>
  <c r="Y284" i="3"/>
  <c r="CU284" i="3"/>
  <c r="CV284" i="3"/>
  <c r="CX284" i="3"/>
  <c r="CY284" i="3"/>
  <c r="CZ284" i="3"/>
  <c r="DA284" i="3"/>
  <c r="DB284" i="3"/>
  <c r="DC284" i="3"/>
  <c r="DF284" i="3"/>
  <c r="DG284" i="3"/>
  <c r="DH284" i="3"/>
  <c r="DI284" i="3"/>
  <c r="DJ284" i="3" s="1"/>
  <c r="A285" i="3"/>
  <c r="Y285" i="3"/>
  <c r="CX285" i="3" s="1"/>
  <c r="CY285" i="3"/>
  <c r="CZ285" i="3"/>
  <c r="DB285" i="3" s="1"/>
  <c r="DA285" i="3"/>
  <c r="DC285" i="3"/>
  <c r="DF285" i="3"/>
  <c r="DG285" i="3"/>
  <c r="DH285" i="3"/>
  <c r="DI285" i="3"/>
  <c r="DJ285" i="3" s="1"/>
  <c r="A286" i="3"/>
  <c r="Y286" i="3"/>
  <c r="CW286" i="3"/>
  <c r="CX286" i="3"/>
  <c r="CY286" i="3"/>
  <c r="CZ286" i="3"/>
  <c r="DB286" i="3" s="1"/>
  <c r="DA286" i="3"/>
  <c r="DC286" i="3"/>
  <c r="A287" i="3"/>
  <c r="Y287" i="3"/>
  <c r="CW287" i="3"/>
  <c r="CX287" i="3"/>
  <c r="CY287" i="3"/>
  <c r="CZ287" i="3"/>
  <c r="DB287" i="3" s="1"/>
  <c r="DA287" i="3"/>
  <c r="DC287" i="3"/>
  <c r="A288" i="3"/>
  <c r="Y288" i="3"/>
  <c r="CV288" i="3" s="1"/>
  <c r="CU288" i="3"/>
  <c r="CY288" i="3"/>
  <c r="CZ288" i="3"/>
  <c r="DA288" i="3"/>
  <c r="DB288" i="3"/>
  <c r="DC288" i="3"/>
  <c r="A289" i="3"/>
  <c r="Y289" i="3"/>
  <c r="CX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A291" i="3"/>
  <c r="Y291" i="3"/>
  <c r="CW291" i="3" s="1"/>
  <c r="CX291" i="3"/>
  <c r="CY291" i="3"/>
  <c r="CZ291" i="3"/>
  <c r="DA291" i="3"/>
  <c r="DB291" i="3"/>
  <c r="DC291" i="3"/>
  <c r="DH291" i="3"/>
  <c r="DI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V305" i="3" s="1"/>
  <c r="CU305" i="3"/>
  <c r="CY305" i="3"/>
  <c r="CZ305" i="3"/>
  <c r="DA305" i="3"/>
  <c r="DB305" i="3"/>
  <c r="DC305" i="3"/>
  <c r="A306" i="3"/>
  <c r="Y306" i="3"/>
  <c r="CU306" i="3"/>
  <c r="CV306" i="3"/>
  <c r="CX306" i="3"/>
  <c r="CY306" i="3"/>
  <c r="CZ306" i="3"/>
  <c r="DB306" i="3" s="1"/>
  <c r="DA306" i="3"/>
  <c r="DC306" i="3"/>
  <c r="A307" i="3"/>
  <c r="Y307" i="3"/>
  <c r="CV307" i="3" s="1"/>
  <c r="CU307" i="3"/>
  <c r="CX307" i="3"/>
  <c r="CY307" i="3"/>
  <c r="CZ307" i="3"/>
  <c r="DB307" i="3" s="1"/>
  <c r="DA307" i="3"/>
  <c r="DC307" i="3"/>
  <c r="A308" i="3"/>
  <c r="Y308" i="3"/>
  <c r="CX308" i="3" s="1"/>
  <c r="CY308" i="3"/>
  <c r="CZ308" i="3"/>
  <c r="DA308" i="3"/>
  <c r="DB308" i="3"/>
  <c r="DC308" i="3"/>
  <c r="DF308" i="3"/>
  <c r="DG308" i="3"/>
  <c r="DH308" i="3"/>
  <c r="DI308" i="3"/>
  <c r="DJ308" i="3" s="1"/>
  <c r="A309" i="3"/>
  <c r="Y309" i="3"/>
  <c r="CY309" i="3"/>
  <c r="CZ309" i="3"/>
  <c r="DB309" i="3" s="1"/>
  <c r="DA309" i="3"/>
  <c r="DC309" i="3"/>
  <c r="A310" i="3"/>
  <c r="Y310" i="3"/>
  <c r="CX310" i="3"/>
  <c r="CY310" i="3"/>
  <c r="CZ310" i="3"/>
  <c r="DB310" i="3" s="1"/>
  <c r="DA310" i="3"/>
  <c r="DC310" i="3"/>
  <c r="A311" i="3"/>
  <c r="Y311" i="3"/>
  <c r="CX311" i="3"/>
  <c r="CY311" i="3"/>
  <c r="CZ311" i="3"/>
  <c r="DA311" i="3"/>
  <c r="DB311" i="3"/>
  <c r="DC311" i="3"/>
  <c r="DF311" i="3"/>
  <c r="DG311" i="3"/>
  <c r="DH311" i="3"/>
  <c r="DI311" i="3"/>
  <c r="DJ311" i="3"/>
  <c r="A312" i="3"/>
  <c r="Y312" i="3"/>
  <c r="CU312" i="3"/>
  <c r="CY312" i="3"/>
  <c r="CZ312" i="3"/>
  <c r="DA312" i="3"/>
  <c r="DB312" i="3"/>
  <c r="DC312" i="3"/>
  <c r="A313" i="3"/>
  <c r="Y313" i="3"/>
  <c r="CX313" i="3"/>
  <c r="CY313" i="3"/>
  <c r="CZ313" i="3"/>
  <c r="DB313" i="3" s="1"/>
  <c r="DA313" i="3"/>
  <c r="DC313" i="3"/>
  <c r="A314" i="3"/>
  <c r="Y314" i="3"/>
  <c r="CW314" i="3" s="1"/>
  <c r="CX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U316" i="3"/>
  <c r="CV316" i="3"/>
  <c r="CX316" i="3"/>
  <c r="CY316" i="3"/>
  <c r="CZ316" i="3"/>
  <c r="DB316" i="3" s="1"/>
  <c r="DA316" i="3"/>
  <c r="DC316" i="3"/>
  <c r="A317" i="3"/>
  <c r="Y317" i="3"/>
  <c r="CX317" i="3"/>
  <c r="CY317" i="3"/>
  <c r="CZ317" i="3"/>
  <c r="DA317" i="3"/>
  <c r="DB317" i="3"/>
  <c r="DC317" i="3"/>
  <c r="DF317" i="3"/>
  <c r="A318" i="3"/>
  <c r="Y318" i="3"/>
  <c r="CW318" i="3"/>
  <c r="CX318" i="3"/>
  <c r="CY318" i="3"/>
  <c r="CZ318" i="3"/>
  <c r="DA318" i="3"/>
  <c r="DB318" i="3"/>
  <c r="DC318" i="3"/>
  <c r="DH318" i="3"/>
  <c r="DI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V333" i="3" s="1"/>
  <c r="CU333" i="3"/>
  <c r="CY333" i="3"/>
  <c r="CZ333" i="3"/>
  <c r="DB333" i="3" s="1"/>
  <c r="DA333" i="3"/>
  <c r="DC333" i="3"/>
  <c r="A334" i="3"/>
  <c r="Y334" i="3"/>
  <c r="CX334" i="3"/>
  <c r="CY334" i="3"/>
  <c r="CZ334" i="3"/>
  <c r="DB334" i="3" s="1"/>
  <c r="DA334" i="3"/>
  <c r="DC334" i="3"/>
  <c r="A335" i="3"/>
  <c r="Y335" i="3"/>
  <c r="CW335" i="3"/>
  <c r="CX335" i="3"/>
  <c r="CY335" i="3"/>
  <c r="CZ335" i="3"/>
  <c r="DA335" i="3"/>
  <c r="DB335" i="3"/>
  <c r="DC335" i="3"/>
  <c r="DF335" i="3"/>
  <c r="DG335" i="3"/>
  <c r="DH335" i="3"/>
  <c r="DI335" i="3"/>
  <c r="DJ335" i="3"/>
  <c r="A336" i="3"/>
  <c r="Y336" i="3"/>
  <c r="CX336" i="3" s="1"/>
  <c r="CW336" i="3"/>
  <c r="CY336" i="3"/>
  <c r="CZ336" i="3"/>
  <c r="DA336" i="3"/>
  <c r="DB336" i="3"/>
  <c r="DC336" i="3"/>
  <c r="A337" i="3"/>
  <c r="Y337" i="3"/>
  <c r="CU337" i="3"/>
  <c r="CY337" i="3"/>
  <c r="CZ337" i="3"/>
  <c r="DB337" i="3" s="1"/>
  <c r="DA337" i="3"/>
  <c r="DC337" i="3"/>
  <c r="A338" i="3"/>
  <c r="Y338" i="3"/>
  <c r="CX338" i="3" s="1"/>
  <c r="CY338" i="3"/>
  <c r="CZ338" i="3"/>
  <c r="DA338" i="3"/>
  <c r="DB338" i="3"/>
  <c r="DC338" i="3"/>
  <c r="DF338" i="3"/>
  <c r="DG338" i="3"/>
  <c r="DH338" i="3"/>
  <c r="DI338" i="3"/>
  <c r="DJ338" i="3" s="1"/>
  <c r="A339" i="3"/>
  <c r="Y339" i="3"/>
  <c r="CY339" i="3"/>
  <c r="CZ339" i="3"/>
  <c r="DB339" i="3" s="1"/>
  <c r="DA339" i="3"/>
  <c r="DC339" i="3"/>
  <c r="A340" i="3"/>
  <c r="Y340" i="3"/>
  <c r="CW340" i="3" s="1"/>
  <c r="CX340" i="3"/>
  <c r="CY340" i="3"/>
  <c r="CZ340" i="3"/>
  <c r="DB340" i="3" s="1"/>
  <c r="DA340" i="3"/>
  <c r="DC340" i="3"/>
  <c r="A341" i="3"/>
  <c r="Y341" i="3"/>
  <c r="CX341" i="3" s="1"/>
  <c r="CU341" i="3"/>
  <c r="CV341" i="3"/>
  <c r="CY341" i="3"/>
  <c r="CZ341" i="3"/>
  <c r="DB341" i="3" s="1"/>
  <c r="DA341" i="3"/>
  <c r="DC341" i="3"/>
  <c r="A342" i="3"/>
  <c r="Y342" i="3"/>
  <c r="CX342" i="3"/>
  <c r="CY342" i="3"/>
  <c r="CZ342" i="3"/>
  <c r="DA342" i="3"/>
  <c r="DB342" i="3"/>
  <c r="DC342" i="3"/>
  <c r="DF342" i="3"/>
  <c r="DG342" i="3"/>
  <c r="DH342" i="3"/>
  <c r="DI342" i="3"/>
  <c r="DJ342" i="3"/>
  <c r="A343" i="3"/>
  <c r="Y343" i="3"/>
  <c r="CW343" i="3"/>
  <c r="CX343" i="3"/>
  <c r="CY343" i="3"/>
  <c r="CZ343" i="3"/>
  <c r="DB343" i="3" s="1"/>
  <c r="DA343" i="3"/>
  <c r="DC343" i="3"/>
  <c r="DI343" i="3"/>
  <c r="A344" i="3"/>
  <c r="Y344" i="3"/>
  <c r="CW344" i="3"/>
  <c r="CX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X358" i="3" s="1"/>
  <c r="CU358" i="3"/>
  <c r="CV358" i="3"/>
  <c r="CY358" i="3"/>
  <c r="CZ358" i="3"/>
  <c r="DA358" i="3"/>
  <c r="DB358" i="3"/>
  <c r="DC358" i="3"/>
  <c r="A359" i="3"/>
  <c r="Y359" i="3"/>
  <c r="CU359" i="3"/>
  <c r="CV359" i="3"/>
  <c r="CX359" i="3"/>
  <c r="CY359" i="3"/>
  <c r="CZ359" i="3"/>
  <c r="DA359" i="3"/>
  <c r="DB359" i="3"/>
  <c r="DC359" i="3"/>
  <c r="DH359" i="3"/>
  <c r="A360" i="3"/>
  <c r="Y360" i="3"/>
  <c r="CU360" i="3"/>
  <c r="CY360" i="3"/>
  <c r="CZ360" i="3"/>
  <c r="DA360" i="3"/>
  <c r="DB360" i="3"/>
  <c r="DC360" i="3"/>
  <c r="A361" i="3"/>
  <c r="Y361" i="3"/>
  <c r="CX361" i="3"/>
  <c r="CY361" i="3"/>
  <c r="CZ361" i="3"/>
  <c r="DB361" i="3" s="1"/>
  <c r="DA361" i="3"/>
  <c r="DC361" i="3"/>
  <c r="A362" i="3"/>
  <c r="Y362" i="3"/>
  <c r="CX362" i="3" s="1"/>
  <c r="CW362" i="3"/>
  <c r="CY362" i="3"/>
  <c r="CZ362" i="3"/>
  <c r="DA362" i="3"/>
  <c r="DB362" i="3"/>
  <c r="DC362" i="3"/>
  <c r="A363" i="3"/>
  <c r="Y363" i="3"/>
  <c r="CX363" i="3"/>
  <c r="CY363" i="3"/>
  <c r="CZ363" i="3"/>
  <c r="DB363" i="3" s="1"/>
  <c r="DA363" i="3"/>
  <c r="DC363" i="3"/>
  <c r="A364" i="3"/>
  <c r="Y364" i="3"/>
  <c r="CX364" i="3" s="1"/>
  <c r="DG364" i="3" s="1"/>
  <c r="CY364" i="3"/>
  <c r="CZ364" i="3"/>
  <c r="DA364" i="3"/>
  <c r="DB364" i="3"/>
  <c r="DC364" i="3"/>
  <c r="A365" i="3"/>
  <c r="Y365" i="3"/>
  <c r="CU365" i="3"/>
  <c r="CV365" i="3"/>
  <c r="CX365" i="3"/>
  <c r="CY365" i="3"/>
  <c r="CZ365" i="3"/>
  <c r="DB365" i="3" s="1"/>
  <c r="DA365" i="3"/>
  <c r="DC365" i="3"/>
  <c r="DH365" i="3"/>
  <c r="DI365" i="3"/>
  <c r="DJ365" i="3"/>
  <c r="A366" i="3"/>
  <c r="Y366" i="3"/>
  <c r="CX366" i="3" s="1"/>
  <c r="CY366" i="3"/>
  <c r="CZ366" i="3"/>
  <c r="DB366" i="3" s="1"/>
  <c r="DA366" i="3"/>
  <c r="DC366" i="3"/>
  <c r="A367" i="3"/>
  <c r="Y367" i="3"/>
  <c r="CW367" i="3"/>
  <c r="CX367" i="3"/>
  <c r="CY367" i="3"/>
  <c r="CZ367" i="3"/>
  <c r="DA367" i="3"/>
  <c r="DB367" i="3"/>
  <c r="DC367" i="3"/>
  <c r="DF367" i="3"/>
  <c r="DG367" i="3"/>
  <c r="DJ367" i="3" s="1"/>
  <c r="DH367" i="3"/>
  <c r="DI367" i="3"/>
  <c r="A368" i="3"/>
  <c r="Y368" i="3"/>
  <c r="CW368" i="3"/>
  <c r="CX368" i="3"/>
  <c r="CY368" i="3"/>
  <c r="CZ368" i="3"/>
  <c r="DA368" i="3"/>
  <c r="DB368" i="3"/>
  <c r="DC368" i="3"/>
  <c r="DF368" i="3"/>
  <c r="DG368" i="3"/>
  <c r="DJ368" i="3" s="1"/>
  <c r="DH368" i="3"/>
  <c r="DI368" i="3"/>
  <c r="A369" i="3"/>
  <c r="Y369" i="3"/>
  <c r="CV369" i="3" s="1"/>
  <c r="CU369" i="3"/>
  <c r="CY369" i="3"/>
  <c r="CZ369" i="3"/>
  <c r="DB369" i="3" s="1"/>
  <c r="DA369" i="3"/>
  <c r="DC369" i="3"/>
  <c r="A370" i="3"/>
  <c r="Y370" i="3"/>
  <c r="CX370" i="3" s="1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W372" i="3" s="1"/>
  <c r="CX372" i="3"/>
  <c r="CY372" i="3"/>
  <c r="CZ372" i="3"/>
  <c r="DA372" i="3"/>
  <c r="DB372" i="3"/>
  <c r="DC372" i="3"/>
  <c r="A373" i="3"/>
  <c r="Y373" i="3"/>
  <c r="CV373" i="3" s="1"/>
  <c r="CU373" i="3"/>
  <c r="CX373" i="3"/>
  <c r="CY373" i="3"/>
  <c r="CZ373" i="3"/>
  <c r="DA373" i="3"/>
  <c r="DB373" i="3"/>
  <c r="DC373" i="3"/>
  <c r="DF373" i="3"/>
  <c r="DG373" i="3"/>
  <c r="DH373" i="3"/>
  <c r="DI373" i="3"/>
  <c r="DJ373" i="3" s="1"/>
  <c r="A374" i="3"/>
  <c r="Y374" i="3"/>
  <c r="CX374" i="3"/>
  <c r="CY374" i="3"/>
  <c r="CZ374" i="3"/>
  <c r="DB374" i="3" s="1"/>
  <c r="DA374" i="3"/>
  <c r="DC374" i="3"/>
  <c r="DH374" i="3"/>
  <c r="DI374" i="3"/>
  <c r="DJ374" i="3" s="1"/>
  <c r="A375" i="3"/>
  <c r="Y375" i="3"/>
  <c r="CX375" i="3" s="1"/>
  <c r="CW375" i="3"/>
  <c r="CY375" i="3"/>
  <c r="CZ375" i="3"/>
  <c r="DB375" i="3" s="1"/>
  <c r="DA375" i="3"/>
  <c r="DC375" i="3"/>
  <c r="A376" i="3"/>
  <c r="Y376" i="3"/>
  <c r="CW376" i="3" s="1"/>
  <c r="CX376" i="3"/>
  <c r="CY376" i="3"/>
  <c r="CZ376" i="3"/>
  <c r="DB376" i="3" s="1"/>
  <c r="DA376" i="3"/>
  <c r="DC376" i="3"/>
  <c r="DF376" i="3"/>
  <c r="DG376" i="3"/>
  <c r="DH376" i="3"/>
  <c r="DI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U390" i="3"/>
  <c r="CV390" i="3"/>
  <c r="CX390" i="3"/>
  <c r="DF390" i="3" s="1"/>
  <c r="CY390" i="3"/>
  <c r="CZ390" i="3"/>
  <c r="DB390" i="3" s="1"/>
  <c r="DA390" i="3"/>
  <c r="DC390" i="3"/>
  <c r="A391" i="3"/>
  <c r="Y391" i="3"/>
  <c r="CU391" i="3"/>
  <c r="CY391" i="3"/>
  <c r="CZ391" i="3"/>
  <c r="DB391" i="3" s="1"/>
  <c r="DA391" i="3"/>
  <c r="DC391" i="3"/>
  <c r="A392" i="3"/>
  <c r="Y392" i="3"/>
  <c r="CV392" i="3" s="1"/>
  <c r="CU392" i="3"/>
  <c r="CX392" i="3"/>
  <c r="CY392" i="3"/>
  <c r="CZ392" i="3"/>
  <c r="DB392" i="3" s="1"/>
  <c r="DA392" i="3"/>
  <c r="DC392" i="3"/>
  <c r="DF392" i="3"/>
  <c r="DG392" i="3"/>
  <c r="DH392" i="3"/>
  <c r="DI392" i="3"/>
  <c r="DJ392" i="3"/>
  <c r="A393" i="3"/>
  <c r="Y393" i="3"/>
  <c r="CX393" i="3"/>
  <c r="CY393" i="3"/>
  <c r="CZ393" i="3"/>
  <c r="DB393" i="3" s="1"/>
  <c r="DA393" i="3"/>
  <c r="DC393" i="3"/>
  <c r="DG393" i="3"/>
  <c r="A394" i="3"/>
  <c r="Y394" i="3"/>
  <c r="CW394" i="3" s="1"/>
  <c r="CX394" i="3"/>
  <c r="CY394" i="3"/>
  <c r="CZ394" i="3"/>
  <c r="DB394" i="3" s="1"/>
  <c r="DA394" i="3"/>
  <c r="DC394" i="3"/>
  <c r="DF394" i="3"/>
  <c r="A395" i="3"/>
  <c r="Y395" i="3"/>
  <c r="CX395" i="3" s="1"/>
  <c r="CY395" i="3"/>
  <c r="CZ395" i="3"/>
  <c r="DA395" i="3"/>
  <c r="DB395" i="3"/>
  <c r="DC395" i="3"/>
  <c r="DF395" i="3"/>
  <c r="DG395" i="3"/>
  <c r="DH395" i="3"/>
  <c r="DI395" i="3"/>
  <c r="DJ395" i="3"/>
  <c r="A396" i="3"/>
  <c r="Y396" i="3"/>
  <c r="CX396" i="3"/>
  <c r="CY396" i="3"/>
  <c r="CZ396" i="3"/>
  <c r="DA396" i="3"/>
  <c r="DB396" i="3"/>
  <c r="DC396" i="3"/>
  <c r="A397" i="3"/>
  <c r="Y397" i="3"/>
  <c r="CU397" i="3"/>
  <c r="CV397" i="3"/>
  <c r="CX397" i="3"/>
  <c r="CY397" i="3"/>
  <c r="CZ397" i="3"/>
  <c r="DA397" i="3"/>
  <c r="DB397" i="3"/>
  <c r="DC397" i="3"/>
  <c r="A398" i="3"/>
  <c r="Y398" i="3"/>
  <c r="CX398" i="3"/>
  <c r="CY398" i="3"/>
  <c r="CZ398" i="3"/>
  <c r="DB398" i="3" s="1"/>
  <c r="DA398" i="3"/>
  <c r="DC398" i="3"/>
  <c r="DF398" i="3"/>
  <c r="DG398" i="3"/>
  <c r="DH398" i="3"/>
  <c r="DI398" i="3"/>
  <c r="DJ398" i="3" s="1"/>
  <c r="A399" i="3"/>
  <c r="Y399" i="3"/>
  <c r="CW399" i="3" s="1"/>
  <c r="CX399" i="3"/>
  <c r="CY399" i="3"/>
  <c r="CZ399" i="3"/>
  <c r="DA399" i="3"/>
  <c r="DB399" i="3"/>
  <c r="DC399" i="3"/>
  <c r="DF399" i="3"/>
  <c r="DG399" i="3"/>
  <c r="DH399" i="3"/>
  <c r="DI399" i="3"/>
  <c r="A400" i="3"/>
  <c r="Y400" i="3"/>
  <c r="CX400" i="3" s="1"/>
  <c r="CY400" i="3"/>
  <c r="CZ400" i="3"/>
  <c r="DA400" i="3"/>
  <c r="DB400" i="3"/>
  <c r="DC400" i="3"/>
  <c r="A401" i="3"/>
  <c r="Y401" i="3"/>
  <c r="CX401" i="3" s="1"/>
  <c r="CU401" i="3"/>
  <c r="CV401" i="3"/>
  <c r="CY401" i="3"/>
  <c r="CZ401" i="3"/>
  <c r="DA401" i="3"/>
  <c r="DB401" i="3"/>
  <c r="DC401" i="3"/>
  <c r="DG401" i="3"/>
  <c r="DH401" i="3"/>
  <c r="A402" i="3"/>
  <c r="Y402" i="3"/>
  <c r="CX402" i="3"/>
  <c r="DH402" i="3" s="1"/>
  <c r="CY402" i="3"/>
  <c r="CZ402" i="3"/>
  <c r="DA402" i="3"/>
  <c r="DB402" i="3"/>
  <c r="DC402" i="3"/>
  <c r="DF402" i="3"/>
  <c r="DG402" i="3"/>
  <c r="DI402" i="3"/>
  <c r="DJ402" i="3" s="1"/>
  <c r="A403" i="3"/>
  <c r="Y403" i="3"/>
  <c r="CW403" i="3" s="1"/>
  <c r="CX403" i="3"/>
  <c r="CY403" i="3"/>
  <c r="CZ403" i="3"/>
  <c r="DB403" i="3" s="1"/>
  <c r="DA403" i="3"/>
  <c r="DC403" i="3"/>
  <c r="A404" i="3"/>
  <c r="Y404" i="3"/>
  <c r="CX404" i="3" s="1"/>
  <c r="DG404" i="3" s="1"/>
  <c r="CW404" i="3"/>
  <c r="CY404" i="3"/>
  <c r="CZ404" i="3"/>
  <c r="DB404" i="3" s="1"/>
  <c r="DA404" i="3"/>
  <c r="DC404" i="3"/>
  <c r="DF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V418" i="3" s="1"/>
  <c r="CU418" i="3"/>
  <c r="CX418" i="3"/>
  <c r="CY418" i="3"/>
  <c r="CZ418" i="3"/>
  <c r="DB418" i="3" s="1"/>
  <c r="DA418" i="3"/>
  <c r="DC418" i="3"/>
  <c r="DF418" i="3"/>
  <c r="DG418" i="3"/>
  <c r="DH418" i="3"/>
  <c r="DI418" i="3"/>
  <c r="DJ418" i="3"/>
  <c r="A419" i="3"/>
  <c r="Y419" i="3"/>
  <c r="CX419" i="3"/>
  <c r="CY419" i="3"/>
  <c r="CZ419" i="3"/>
  <c r="DB419" i="3" s="1"/>
  <c r="DA419" i="3"/>
  <c r="DC419" i="3"/>
  <c r="DF419" i="3"/>
  <c r="DG419" i="3"/>
  <c r="DH419" i="3"/>
  <c r="DI419" i="3"/>
  <c r="DJ419" i="3"/>
  <c r="A420" i="3"/>
  <c r="Y420" i="3"/>
  <c r="CY420" i="3"/>
  <c r="CZ420" i="3"/>
  <c r="DB420" i="3" s="1"/>
  <c r="DA420" i="3"/>
  <c r="DC420" i="3"/>
  <c r="A421" i="3"/>
  <c r="Y421" i="3"/>
  <c r="CU421" i="3"/>
  <c r="CY421" i="3"/>
  <c r="CZ421" i="3"/>
  <c r="DB421" i="3" s="1"/>
  <c r="DA421" i="3"/>
  <c r="DC421" i="3"/>
  <c r="A422" i="3"/>
  <c r="Y422" i="3"/>
  <c r="CX422" i="3"/>
  <c r="CY422" i="3"/>
  <c r="CZ422" i="3"/>
  <c r="DA422" i="3"/>
  <c r="DB422" i="3"/>
  <c r="DC422" i="3"/>
  <c r="DF422" i="3"/>
  <c r="DG422" i="3"/>
  <c r="DH422" i="3"/>
  <c r="DI422" i="3"/>
  <c r="DJ422" i="3" s="1"/>
  <c r="A423" i="3"/>
  <c r="Y423" i="3"/>
  <c r="CW423" i="3" s="1"/>
  <c r="CY423" i="3"/>
  <c r="CZ423" i="3"/>
  <c r="DA423" i="3"/>
  <c r="DB423" i="3"/>
  <c r="DC423" i="3"/>
  <c r="A424" i="3"/>
  <c r="Y424" i="3"/>
  <c r="CW424" i="3"/>
  <c r="CX424" i="3"/>
  <c r="CY424" i="3"/>
  <c r="CZ424" i="3"/>
  <c r="DB424" i="3" s="1"/>
  <c r="DA424" i="3"/>
  <c r="DC424" i="3"/>
  <c r="A425" i="3"/>
  <c r="Y425" i="3"/>
  <c r="CU425" i="3"/>
  <c r="CV425" i="3"/>
  <c r="CX425" i="3"/>
  <c r="CY425" i="3"/>
  <c r="CZ425" i="3"/>
  <c r="DB425" i="3" s="1"/>
  <c r="DA425" i="3"/>
  <c r="DC425" i="3"/>
  <c r="A426" i="3"/>
  <c r="Y426" i="3"/>
  <c r="CX426" i="3"/>
  <c r="CY426" i="3"/>
  <c r="CZ426" i="3"/>
  <c r="DA426" i="3"/>
  <c r="DB426" i="3"/>
  <c r="DC426" i="3"/>
  <c r="A427" i="3"/>
  <c r="Y427" i="3"/>
  <c r="CX427" i="3" s="1"/>
  <c r="CW427" i="3"/>
  <c r="CY427" i="3"/>
  <c r="CZ427" i="3"/>
  <c r="DA427" i="3"/>
  <c r="DB427" i="3"/>
  <c r="DC427" i="3"/>
  <c r="A428" i="3"/>
  <c r="Y428" i="3"/>
  <c r="CU428" i="3"/>
  <c r="CY428" i="3"/>
  <c r="CZ428" i="3"/>
  <c r="DA428" i="3"/>
  <c r="DB428" i="3"/>
  <c r="DC428" i="3"/>
  <c r="A429" i="3"/>
  <c r="Y429" i="3"/>
  <c r="CX429" i="3" s="1"/>
  <c r="CY429" i="3"/>
  <c r="CZ429" i="3"/>
  <c r="DB429" i="3" s="1"/>
  <c r="DA429" i="3"/>
  <c r="DC429" i="3"/>
  <c r="A430" i="3"/>
  <c r="Y430" i="3"/>
  <c r="CW430" i="3" s="1"/>
  <c r="CX430" i="3"/>
  <c r="CY430" i="3"/>
  <c r="CZ430" i="3"/>
  <c r="DB430" i="3" s="1"/>
  <c r="DA430" i="3"/>
  <c r="DC430" i="3"/>
  <c r="DF430" i="3"/>
  <c r="A431" i="3"/>
  <c r="Y431" i="3"/>
  <c r="CW431" i="3"/>
  <c r="CX431" i="3"/>
  <c r="DH431" i="3" s="1"/>
  <c r="DJ431" i="3" s="1"/>
  <c r="CY431" i="3"/>
  <c r="CZ431" i="3"/>
  <c r="DB431" i="3" s="1"/>
  <c r="DA431" i="3"/>
  <c r="DC431" i="3"/>
  <c r="DF431" i="3"/>
  <c r="DG431" i="3"/>
  <c r="DI431" i="3"/>
  <c r="A432" i="3"/>
  <c r="Y432" i="3"/>
  <c r="CV432" i="3" s="1"/>
  <c r="CU432" i="3"/>
  <c r="CY432" i="3"/>
  <c r="CZ432" i="3"/>
  <c r="DA432" i="3"/>
  <c r="DB432" i="3"/>
  <c r="DC432" i="3"/>
  <c r="A433" i="3"/>
  <c r="Y433" i="3"/>
  <c r="CX433" i="3" s="1"/>
  <c r="CY433" i="3"/>
  <c r="CZ433" i="3"/>
  <c r="DB433" i="3" s="1"/>
  <c r="DA433" i="3"/>
  <c r="DC433" i="3"/>
  <c r="A434" i="3"/>
  <c r="Y434" i="3"/>
  <c r="CW434" i="3" s="1"/>
  <c r="CX434" i="3"/>
  <c r="CY434" i="3"/>
  <c r="CZ434" i="3"/>
  <c r="DA434" i="3"/>
  <c r="DB434" i="3"/>
  <c r="DC434" i="3"/>
  <c r="A435" i="3"/>
  <c r="Y435" i="3"/>
  <c r="CW435" i="3"/>
  <c r="CX435" i="3"/>
  <c r="CY435" i="3"/>
  <c r="CZ435" i="3"/>
  <c r="DA435" i="3"/>
  <c r="DB435" i="3"/>
  <c r="DC435" i="3"/>
  <c r="DG435" i="3"/>
  <c r="DH435" i="3"/>
  <c r="A436" i="3"/>
  <c r="Y436" i="3"/>
  <c r="CV436" i="3" s="1"/>
  <c r="CU436" i="3"/>
  <c r="CX436" i="3"/>
  <c r="CY436" i="3"/>
  <c r="CZ436" i="3"/>
  <c r="DB436" i="3" s="1"/>
  <c r="DA436" i="3"/>
  <c r="DC436" i="3"/>
  <c r="DF436" i="3"/>
  <c r="DG436" i="3"/>
  <c r="DH436" i="3"/>
  <c r="DI436" i="3"/>
  <c r="DJ436" i="3"/>
  <c r="A437" i="3"/>
  <c r="Y437" i="3"/>
  <c r="CX437" i="3" s="1"/>
  <c r="CY437" i="3"/>
  <c r="CZ437" i="3"/>
  <c r="DB437" i="3" s="1"/>
  <c r="DA437" i="3"/>
  <c r="DC437" i="3"/>
  <c r="DG437" i="3"/>
  <c r="DH437" i="3"/>
  <c r="A438" i="3"/>
  <c r="Y438" i="3"/>
  <c r="CY438" i="3"/>
  <c r="CZ438" i="3"/>
  <c r="DB438" i="3" s="1"/>
  <c r="DA438" i="3"/>
  <c r="DC438" i="3"/>
  <c r="A439" i="3"/>
  <c r="Y439" i="3"/>
  <c r="CW439" i="3" s="1"/>
  <c r="CX439" i="3"/>
  <c r="CY439" i="3"/>
  <c r="CZ439" i="3"/>
  <c r="DB439" i="3" s="1"/>
  <c r="DA439" i="3"/>
  <c r="DC439" i="3"/>
  <c r="DF439" i="3"/>
  <c r="A440" i="3"/>
  <c r="Y440" i="3"/>
  <c r="CU440" i="3"/>
  <c r="CV440" i="3"/>
  <c r="CX440" i="3"/>
  <c r="CY440" i="3"/>
  <c r="CZ440" i="3"/>
  <c r="DA440" i="3"/>
  <c r="DB440" i="3"/>
  <c r="DC440" i="3"/>
  <c r="A441" i="3"/>
  <c r="Y441" i="3"/>
  <c r="CX441" i="3"/>
  <c r="CY441" i="3"/>
  <c r="CZ441" i="3"/>
  <c r="DA441" i="3"/>
  <c r="DB441" i="3"/>
  <c r="DC441" i="3"/>
  <c r="A442" i="3"/>
  <c r="Y442" i="3"/>
  <c r="CW442" i="3"/>
  <c r="CX442" i="3"/>
  <c r="CY442" i="3"/>
  <c r="CZ442" i="3"/>
  <c r="DA442" i="3"/>
  <c r="DB442" i="3"/>
  <c r="DC442" i="3"/>
  <c r="DI442" i="3"/>
  <c r="A443" i="3"/>
  <c r="Y443" i="3"/>
  <c r="CX443" i="3" s="1"/>
  <c r="CW443" i="3"/>
  <c r="CY443" i="3"/>
  <c r="CZ443" i="3"/>
  <c r="DA443" i="3"/>
  <c r="DB443" i="3"/>
  <c r="DC443" i="3"/>
  <c r="A444" i="3"/>
  <c r="Y444" i="3"/>
  <c r="CX444" i="3" s="1"/>
  <c r="CU444" i="3"/>
  <c r="CV444" i="3"/>
  <c r="CY444" i="3"/>
  <c r="CZ444" i="3"/>
  <c r="DB444" i="3" s="1"/>
  <c r="DA444" i="3"/>
  <c r="DC444" i="3"/>
  <c r="DF444" i="3"/>
  <c r="DG444" i="3"/>
  <c r="A445" i="3"/>
  <c r="Y445" i="3"/>
  <c r="CX445" i="3" s="1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X447" i="3" s="1"/>
  <c r="CW447" i="3"/>
  <c r="CY447" i="3"/>
  <c r="CZ447" i="3"/>
  <c r="DB447" i="3" s="1"/>
  <c r="DA447" i="3"/>
  <c r="DC447" i="3"/>
  <c r="DF447" i="3"/>
  <c r="A448" i="3"/>
  <c r="Y448" i="3"/>
  <c r="CX448" i="3" s="1"/>
  <c r="CU448" i="3"/>
  <c r="CV448" i="3"/>
  <c r="CY448" i="3"/>
  <c r="CZ448" i="3"/>
  <c r="DB448" i="3" s="1"/>
  <c r="DA448" i="3"/>
  <c r="DC448" i="3"/>
  <c r="DI448" i="3"/>
  <c r="DJ448" i="3" s="1"/>
  <c r="A449" i="3"/>
  <c r="Y449" i="3"/>
  <c r="CX449" i="3"/>
  <c r="DH449" i="3" s="1"/>
  <c r="CY449" i="3"/>
  <c r="CZ449" i="3"/>
  <c r="DB449" i="3" s="1"/>
  <c r="DA449" i="3"/>
  <c r="DC449" i="3"/>
  <c r="DF449" i="3"/>
  <c r="DG449" i="3"/>
  <c r="DI449" i="3"/>
  <c r="DJ449" i="3" s="1"/>
  <c r="A450" i="3"/>
  <c r="Y450" i="3"/>
  <c r="CW450" i="3" s="1"/>
  <c r="CX450" i="3"/>
  <c r="CY450" i="3"/>
  <c r="CZ450" i="3"/>
  <c r="DA450" i="3"/>
  <c r="DB450" i="3"/>
  <c r="DC450" i="3"/>
  <c r="A451" i="3"/>
  <c r="Y451" i="3"/>
  <c r="CW451" i="3"/>
  <c r="CX451" i="3"/>
  <c r="CY451" i="3"/>
  <c r="CZ451" i="3"/>
  <c r="DA451" i="3"/>
  <c r="DB451" i="3"/>
  <c r="DC451" i="3"/>
  <c r="A452" i="3"/>
  <c r="Y452" i="3"/>
  <c r="CU452" i="3"/>
  <c r="CV452" i="3"/>
  <c r="CX452" i="3"/>
  <c r="CY452" i="3"/>
  <c r="CZ452" i="3"/>
  <c r="DB452" i="3" s="1"/>
  <c r="DA452" i="3"/>
  <c r="DC452" i="3"/>
  <c r="DG452" i="3"/>
  <c r="A453" i="3"/>
  <c r="Y453" i="3"/>
  <c r="CX453" i="3" s="1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V456" i="3" s="1"/>
  <c r="CU456" i="3"/>
  <c r="CY456" i="3"/>
  <c r="CZ456" i="3"/>
  <c r="DB456" i="3" s="1"/>
  <c r="DA456" i="3"/>
  <c r="DC456" i="3"/>
  <c r="A457" i="3"/>
  <c r="Y457" i="3"/>
  <c r="CX457" i="3"/>
  <c r="CY457" i="3"/>
  <c r="CZ457" i="3"/>
  <c r="DB457" i="3" s="1"/>
  <c r="DA457" i="3"/>
  <c r="DC457" i="3"/>
  <c r="A458" i="3"/>
  <c r="Y458" i="3"/>
  <c r="CW458" i="3"/>
  <c r="CX458" i="3"/>
  <c r="DH458" i="3" s="1"/>
  <c r="CY458" i="3"/>
  <c r="CZ458" i="3"/>
  <c r="DA458" i="3"/>
  <c r="DB458" i="3"/>
  <c r="DC458" i="3"/>
  <c r="DF458" i="3"/>
  <c r="DG458" i="3"/>
  <c r="DJ458" i="3" s="1"/>
  <c r="DI458" i="3"/>
  <c r="A459" i="3"/>
  <c r="Y459" i="3"/>
  <c r="CW459" i="3" s="1"/>
  <c r="CX459" i="3"/>
  <c r="DG459" i="3" s="1"/>
  <c r="CY459" i="3"/>
  <c r="CZ459" i="3"/>
  <c r="DA459" i="3"/>
  <c r="DB459" i="3"/>
  <c r="DC459" i="3"/>
  <c r="DF459" i="3"/>
  <c r="DH459" i="3"/>
  <c r="DI459" i="3"/>
  <c r="DJ459" i="3"/>
  <c r="A460" i="3"/>
  <c r="Y460" i="3"/>
  <c r="CX460" i="3" s="1"/>
  <c r="CU460" i="3"/>
  <c r="CV460" i="3"/>
  <c r="CY460" i="3"/>
  <c r="CZ460" i="3"/>
  <c r="DA460" i="3"/>
  <c r="DB460" i="3"/>
  <c r="DC460" i="3"/>
  <c r="A461" i="3"/>
  <c r="Y461" i="3"/>
  <c r="CX461" i="3"/>
  <c r="CY461" i="3"/>
  <c r="CZ461" i="3"/>
  <c r="DA461" i="3"/>
  <c r="DB461" i="3"/>
  <c r="DC461" i="3"/>
  <c r="DH461" i="3"/>
  <c r="A462" i="3"/>
  <c r="Y462" i="3"/>
  <c r="CW462" i="3"/>
  <c r="CX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U464" i="3"/>
  <c r="CY464" i="3"/>
  <c r="CZ464" i="3"/>
  <c r="DA464" i="3"/>
  <c r="DB464" i="3"/>
  <c r="DC464" i="3"/>
  <c r="A465" i="3"/>
  <c r="Y465" i="3"/>
  <c r="CX465" i="3" s="1"/>
  <c r="CY465" i="3"/>
  <c r="CZ465" i="3"/>
  <c r="DB465" i="3" s="1"/>
  <c r="DA465" i="3"/>
  <c r="DC465" i="3"/>
  <c r="DF465" i="3"/>
  <c r="A466" i="3"/>
  <c r="Y466" i="3"/>
  <c r="CW466" i="3" s="1"/>
  <c r="CX466" i="3"/>
  <c r="CY466" i="3"/>
  <c r="CZ466" i="3"/>
  <c r="DB466" i="3" s="1"/>
  <c r="DA466" i="3"/>
  <c r="DC466" i="3"/>
  <c r="DF466" i="3"/>
  <c r="A467" i="3"/>
  <c r="Y467" i="3"/>
  <c r="CW467" i="3"/>
  <c r="CX467" i="3"/>
  <c r="DH467" i="3" s="1"/>
  <c r="CY467" i="3"/>
  <c r="CZ467" i="3"/>
  <c r="DB467" i="3" s="1"/>
  <c r="DA467" i="3"/>
  <c r="DC467" i="3"/>
  <c r="DF467" i="3"/>
  <c r="DG467" i="3"/>
  <c r="DJ467" i="3" s="1"/>
  <c r="DI467" i="3"/>
  <c r="A468" i="3"/>
  <c r="Y468" i="3"/>
  <c r="CX468" i="3" s="1"/>
  <c r="DF468" i="3" s="1"/>
  <c r="CU468" i="3"/>
  <c r="CV468" i="3"/>
  <c r="CY468" i="3"/>
  <c r="CZ468" i="3"/>
  <c r="DA468" i="3"/>
  <c r="DB468" i="3"/>
  <c r="DC468" i="3"/>
  <c r="DG468" i="3"/>
  <c r="DH468" i="3"/>
  <c r="DI468" i="3"/>
  <c r="DJ468" i="3" s="1"/>
  <c r="A469" i="3"/>
  <c r="Y469" i="3"/>
  <c r="CX469" i="3" s="1"/>
  <c r="CY469" i="3"/>
  <c r="CZ469" i="3"/>
  <c r="DA469" i="3"/>
  <c r="DB469" i="3"/>
  <c r="DC469" i="3"/>
  <c r="A470" i="3"/>
  <c r="Y470" i="3"/>
  <c r="CX470" i="3" s="1"/>
  <c r="CW470" i="3"/>
  <c r="CY470" i="3"/>
  <c r="CZ470" i="3"/>
  <c r="DA470" i="3"/>
  <c r="DB470" i="3"/>
  <c r="DC470" i="3"/>
  <c r="DH470" i="3"/>
  <c r="A471" i="3"/>
  <c r="Y471" i="3"/>
  <c r="CW471" i="3"/>
  <c r="CX471" i="3"/>
  <c r="CY471" i="3"/>
  <c r="CZ471" i="3"/>
  <c r="DB471" i="3" s="1"/>
  <c r="DA471" i="3"/>
  <c r="DC471" i="3"/>
  <c r="DG471" i="3"/>
  <c r="DH471" i="3"/>
  <c r="A472" i="3"/>
  <c r="Y472" i="3"/>
  <c r="CU472" i="3"/>
  <c r="CY472" i="3"/>
  <c r="CZ472" i="3"/>
  <c r="DB472" i="3" s="1"/>
  <c r="DA472" i="3"/>
  <c r="DC472" i="3"/>
  <c r="A473" i="3"/>
  <c r="Y473" i="3"/>
  <c r="CX473" i="3" s="1"/>
  <c r="CY473" i="3"/>
  <c r="CZ473" i="3"/>
  <c r="DB473" i="3" s="1"/>
  <c r="DA473" i="3"/>
  <c r="DC473" i="3"/>
  <c r="DG473" i="3"/>
  <c r="DH473" i="3"/>
  <c r="A474" i="3"/>
  <c r="Y474" i="3"/>
  <c r="CY474" i="3"/>
  <c r="CZ474" i="3"/>
  <c r="DB474" i="3" s="1"/>
  <c r="DA474" i="3"/>
  <c r="DC474" i="3"/>
  <c r="A475" i="3"/>
  <c r="Y475" i="3"/>
  <c r="CW475" i="3" s="1"/>
  <c r="CX475" i="3"/>
  <c r="CY475" i="3"/>
  <c r="CZ475" i="3"/>
  <c r="DB475" i="3" s="1"/>
  <c r="DA475" i="3"/>
  <c r="DC475" i="3"/>
  <c r="DF475" i="3"/>
  <c r="A476" i="3"/>
  <c r="Y476" i="3"/>
  <c r="CU476" i="3"/>
  <c r="CV476" i="3"/>
  <c r="CX476" i="3"/>
  <c r="CY476" i="3"/>
  <c r="CZ476" i="3"/>
  <c r="DA476" i="3"/>
  <c r="DB476" i="3"/>
  <c r="DC476" i="3"/>
  <c r="A477" i="3"/>
  <c r="Y477" i="3"/>
  <c r="CX477" i="3"/>
  <c r="CY477" i="3"/>
  <c r="CZ477" i="3"/>
  <c r="DA477" i="3"/>
  <c r="DB477" i="3"/>
  <c r="DC477" i="3"/>
  <c r="A478" i="3"/>
  <c r="Y478" i="3"/>
  <c r="CW478" i="3"/>
  <c r="CX478" i="3"/>
  <c r="CY478" i="3"/>
  <c r="CZ478" i="3"/>
  <c r="DA478" i="3"/>
  <c r="DB478" i="3"/>
  <c r="DC478" i="3"/>
  <c r="DH478" i="3"/>
  <c r="DI478" i="3"/>
  <c r="A479" i="3"/>
  <c r="Y479" i="3"/>
  <c r="CW479" i="3" s="1"/>
  <c r="CX479" i="3"/>
  <c r="CY479" i="3"/>
  <c r="CZ479" i="3"/>
  <c r="DA479" i="3"/>
  <c r="DB479" i="3"/>
  <c r="DC479" i="3"/>
  <c r="A480" i="3"/>
  <c r="Y480" i="3"/>
  <c r="CX480" i="3" s="1"/>
  <c r="CU480" i="3"/>
  <c r="CV480" i="3"/>
  <c r="CY480" i="3"/>
  <c r="CZ480" i="3"/>
  <c r="DB480" i="3" s="1"/>
  <c r="DA480" i="3"/>
  <c r="DC480" i="3"/>
  <c r="DF480" i="3"/>
  <c r="DG480" i="3"/>
  <c r="A481" i="3"/>
  <c r="Y481" i="3"/>
  <c r="CX481" i="3" s="1"/>
  <c r="DI481" i="3" s="1"/>
  <c r="DJ481" i="3" s="1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X483" i="3" s="1"/>
  <c r="CW483" i="3"/>
  <c r="CY483" i="3"/>
  <c r="CZ483" i="3"/>
  <c r="DB483" i="3" s="1"/>
  <c r="DA483" i="3"/>
  <c r="DC483" i="3"/>
  <c r="DF483" i="3"/>
  <c r="A484" i="3"/>
  <c r="Y484" i="3"/>
  <c r="CW484" i="3" s="1"/>
  <c r="CX484" i="3"/>
  <c r="CY484" i="3"/>
  <c r="CZ484" i="3"/>
  <c r="DB484" i="3" s="1"/>
  <c r="DA484" i="3"/>
  <c r="DC484" i="3"/>
  <c r="DF484" i="3"/>
  <c r="A485" i="3"/>
  <c r="Y485" i="3"/>
  <c r="CU485" i="3"/>
  <c r="CV485" i="3"/>
  <c r="CX485" i="3"/>
  <c r="DG485" i="3" s="1"/>
  <c r="CY485" i="3"/>
  <c r="CZ485" i="3"/>
  <c r="DA485" i="3"/>
  <c r="DB485" i="3"/>
  <c r="DC485" i="3"/>
  <c r="DF485" i="3"/>
  <c r="DH485" i="3"/>
  <c r="DI485" i="3"/>
  <c r="DJ485" i="3" s="1"/>
  <c r="A486" i="3"/>
  <c r="Y486" i="3"/>
  <c r="CX486" i="3"/>
  <c r="CY486" i="3"/>
  <c r="CZ486" i="3"/>
  <c r="DA486" i="3"/>
  <c r="DB486" i="3"/>
  <c r="DC486" i="3"/>
  <c r="A487" i="3"/>
  <c r="Y487" i="3"/>
  <c r="CW487" i="3"/>
  <c r="CX487" i="3"/>
  <c r="CY487" i="3"/>
  <c r="CZ487" i="3"/>
  <c r="DA487" i="3"/>
  <c r="DB487" i="3"/>
  <c r="DC487" i="3"/>
  <c r="DH487" i="3"/>
  <c r="A488" i="3"/>
  <c r="Y488" i="3"/>
  <c r="CW488" i="3" s="1"/>
  <c r="CX488" i="3"/>
  <c r="CY488" i="3"/>
  <c r="CZ488" i="3"/>
  <c r="DA488" i="3"/>
  <c r="DB488" i="3"/>
  <c r="DC488" i="3"/>
  <c r="DH488" i="3"/>
  <c r="A489" i="3"/>
  <c r="Y489" i="3"/>
  <c r="CX489" i="3" s="1"/>
  <c r="CU489" i="3"/>
  <c r="CY489" i="3"/>
  <c r="CZ489" i="3"/>
  <c r="DB489" i="3" s="1"/>
  <c r="DA489" i="3"/>
  <c r="DC489" i="3"/>
  <c r="A490" i="3"/>
  <c r="Y490" i="3"/>
  <c r="CX490" i="3" s="1"/>
  <c r="CY490" i="3"/>
  <c r="CZ490" i="3"/>
  <c r="DA490" i="3"/>
  <c r="DB490" i="3"/>
  <c r="DC490" i="3"/>
  <c r="DF490" i="3"/>
  <c r="DG490" i="3"/>
  <c r="DH490" i="3"/>
  <c r="DI490" i="3"/>
  <c r="DJ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W493" i="3" s="1"/>
  <c r="CX493" i="3"/>
  <c r="CY493" i="3"/>
  <c r="CZ493" i="3"/>
  <c r="DB493" i="3" s="1"/>
  <c r="DA493" i="3"/>
  <c r="DC493" i="3"/>
  <c r="DF493" i="3"/>
  <c r="A494" i="3"/>
  <c r="Y494" i="3"/>
  <c r="CU494" i="3"/>
  <c r="CV494" i="3"/>
  <c r="CX494" i="3"/>
  <c r="DF494" i="3" s="1"/>
  <c r="CY494" i="3"/>
  <c r="CZ494" i="3"/>
  <c r="DA494" i="3"/>
  <c r="DB494" i="3"/>
  <c r="DC494" i="3"/>
  <c r="A495" i="3"/>
  <c r="Y495" i="3"/>
  <c r="CX495" i="3"/>
  <c r="DH495" i="3" s="1"/>
  <c r="CY495" i="3"/>
  <c r="CZ495" i="3"/>
  <c r="DA495" i="3"/>
  <c r="DB495" i="3"/>
  <c r="DC495" i="3"/>
  <c r="DI495" i="3"/>
  <c r="DJ495" i="3" s="1"/>
  <c r="A496" i="3"/>
  <c r="Y496" i="3"/>
  <c r="CW496" i="3"/>
  <c r="CX496" i="3"/>
  <c r="CY496" i="3"/>
  <c r="CZ496" i="3"/>
  <c r="DA496" i="3"/>
  <c r="DB496" i="3"/>
  <c r="DC496" i="3"/>
  <c r="DH496" i="3"/>
  <c r="DI496" i="3"/>
  <c r="A497" i="3"/>
  <c r="Y497" i="3"/>
  <c r="CY497" i="3"/>
  <c r="CZ497" i="3"/>
  <c r="DA497" i="3"/>
  <c r="DB497" i="3"/>
  <c r="DC497" i="3"/>
  <c r="A498" i="3"/>
  <c r="Y498" i="3"/>
  <c r="CX498" i="3"/>
  <c r="CY498" i="3"/>
  <c r="CZ498" i="3"/>
  <c r="DA498" i="3"/>
  <c r="DB498" i="3"/>
  <c r="DC498" i="3"/>
  <c r="DF498" i="3"/>
  <c r="DJ498" i="3" s="1"/>
  <c r="DG498" i="3"/>
  <c r="DH498" i="3"/>
  <c r="DI498" i="3"/>
  <c r="A499" i="3"/>
  <c r="Y499" i="3"/>
  <c r="CX499" i="3"/>
  <c r="DG499" i="3" s="1"/>
  <c r="CY499" i="3"/>
  <c r="CZ499" i="3"/>
  <c r="DA499" i="3"/>
  <c r="DB499" i="3"/>
  <c r="DC499" i="3"/>
  <c r="DF499" i="3"/>
  <c r="DH499" i="3"/>
  <c r="DI499" i="3"/>
  <c r="DJ499" i="3"/>
  <c r="A500" i="3"/>
  <c r="Y500" i="3"/>
  <c r="CX500" i="3" s="1"/>
  <c r="CY500" i="3"/>
  <c r="CZ500" i="3"/>
  <c r="DB500" i="3" s="1"/>
  <c r="DA500" i="3"/>
  <c r="DC500" i="3"/>
  <c r="A501" i="3"/>
  <c r="Y501" i="3"/>
  <c r="CU501" i="3"/>
  <c r="CV501" i="3"/>
  <c r="CX501" i="3"/>
  <c r="CY501" i="3"/>
  <c r="CZ501" i="3"/>
  <c r="DB501" i="3" s="1"/>
  <c r="DA501" i="3"/>
  <c r="DC501" i="3"/>
  <c r="DH501" i="3"/>
  <c r="A502" i="3"/>
  <c r="Y502" i="3"/>
  <c r="CX502" i="3" s="1"/>
  <c r="CY502" i="3"/>
  <c r="CZ502" i="3"/>
  <c r="DA502" i="3"/>
  <c r="DB502" i="3"/>
  <c r="DC502" i="3"/>
  <c r="A503" i="3"/>
  <c r="Y503" i="3"/>
  <c r="CX503" i="3" s="1"/>
  <c r="CW503" i="3"/>
  <c r="CY503" i="3"/>
  <c r="CZ503" i="3"/>
  <c r="DA503" i="3"/>
  <c r="DB503" i="3"/>
  <c r="DC503" i="3"/>
  <c r="A504" i="3"/>
  <c r="Y504" i="3"/>
  <c r="CX504" i="3" s="1"/>
  <c r="DF504" i="3" s="1"/>
  <c r="CW504" i="3"/>
  <c r="CY504" i="3"/>
  <c r="CZ504" i="3"/>
  <c r="DB504" i="3" s="1"/>
  <c r="DA504" i="3"/>
  <c r="DC504" i="3"/>
  <c r="DG504" i="3"/>
  <c r="DJ504" i="3" s="1"/>
  <c r="DH504" i="3"/>
  <c r="DI504" i="3"/>
  <c r="A505" i="3"/>
  <c r="Y505" i="3"/>
  <c r="CX505" i="3" s="1"/>
  <c r="CY505" i="3"/>
  <c r="CZ505" i="3"/>
  <c r="DA505" i="3"/>
  <c r="DB505" i="3"/>
  <c r="DC505" i="3"/>
  <c r="A506" i="3"/>
  <c r="Y506" i="3"/>
  <c r="CX506" i="3" s="1"/>
  <c r="CY506" i="3"/>
  <c r="CZ506" i="3"/>
  <c r="DA506" i="3"/>
  <c r="DB506" i="3"/>
  <c r="DC506" i="3"/>
  <c r="DF506" i="3"/>
  <c r="DJ506" i="3" s="1"/>
  <c r="A507" i="3"/>
  <c r="Y507" i="3"/>
  <c r="CV507" i="3" s="1"/>
  <c r="CU507" i="3"/>
  <c r="CX507" i="3"/>
  <c r="CY507" i="3"/>
  <c r="CZ507" i="3"/>
  <c r="DA507" i="3"/>
  <c r="DB507" i="3"/>
  <c r="DC507" i="3"/>
  <c r="DF507" i="3"/>
  <c r="DG507" i="3"/>
  <c r="DH507" i="3"/>
  <c r="DI507" i="3"/>
  <c r="DJ507" i="3"/>
  <c r="A508" i="3"/>
  <c r="Y508" i="3"/>
  <c r="CX508" i="3" s="1"/>
  <c r="DF508" i="3" s="1"/>
  <c r="CY508" i="3"/>
  <c r="CZ508" i="3"/>
  <c r="DA508" i="3"/>
  <c r="DB508" i="3"/>
  <c r="DC508" i="3"/>
  <c r="DG508" i="3"/>
  <c r="A509" i="3"/>
  <c r="Y509" i="3"/>
  <c r="CW509" i="3" s="1"/>
  <c r="CX509" i="3"/>
  <c r="CY509" i="3"/>
  <c r="CZ509" i="3"/>
  <c r="DB509" i="3" s="1"/>
  <c r="DA509" i="3"/>
  <c r="DC509" i="3"/>
  <c r="DG509" i="3"/>
  <c r="A510" i="3"/>
  <c r="Y510" i="3"/>
  <c r="CX510" i="3" s="1"/>
  <c r="CY510" i="3"/>
  <c r="CZ510" i="3"/>
  <c r="DA510" i="3"/>
  <c r="DB510" i="3"/>
  <c r="DC510" i="3"/>
  <c r="A511" i="3"/>
  <c r="Y511" i="3"/>
  <c r="CW511" i="3"/>
  <c r="CX511" i="3"/>
  <c r="CY511" i="3"/>
  <c r="CZ511" i="3"/>
  <c r="DB511" i="3" s="1"/>
  <c r="DA511" i="3"/>
  <c r="DC511" i="3"/>
  <c r="DF511" i="3"/>
  <c r="DG511" i="3"/>
  <c r="DJ511" i="3" s="1"/>
  <c r="DH511" i="3"/>
  <c r="DI511" i="3"/>
  <c r="A512" i="3"/>
  <c r="Y512" i="3"/>
  <c r="CV512" i="3" s="1"/>
  <c r="CU512" i="3"/>
  <c r="CX512" i="3"/>
  <c r="DG512" i="3" s="1"/>
  <c r="CY512" i="3"/>
  <c r="CZ512" i="3"/>
  <c r="DA512" i="3"/>
  <c r="DB512" i="3"/>
  <c r="DC512" i="3"/>
  <c r="DF512" i="3"/>
  <c r="DH512" i="3"/>
  <c r="DI512" i="3"/>
  <c r="DJ512" i="3" s="1"/>
  <c r="A513" i="3"/>
  <c r="Y513" i="3"/>
  <c r="CX513" i="3" s="1"/>
  <c r="CY513" i="3"/>
  <c r="CZ513" i="3"/>
  <c r="DB513" i="3" s="1"/>
  <c r="DA513" i="3"/>
  <c r="DC513" i="3"/>
  <c r="A514" i="3"/>
  <c r="Y514" i="3"/>
  <c r="CW514" i="3" s="1"/>
  <c r="CX514" i="3"/>
  <c r="CY514" i="3"/>
  <c r="CZ514" i="3"/>
  <c r="DA514" i="3"/>
  <c r="DB514" i="3"/>
  <c r="DC514" i="3"/>
  <c r="DI514" i="3"/>
  <c r="A515" i="3"/>
  <c r="Y515" i="3"/>
  <c r="CW515" i="3"/>
  <c r="CX515" i="3"/>
  <c r="DF515" i="3" s="1"/>
  <c r="CY515" i="3"/>
  <c r="CZ515" i="3"/>
  <c r="DB515" i="3" s="1"/>
  <c r="DA515" i="3"/>
  <c r="DC515" i="3"/>
  <c r="A516" i="3"/>
  <c r="Y516" i="3"/>
  <c r="CV516" i="3" s="1"/>
  <c r="CU516" i="3"/>
  <c r="CY516" i="3"/>
  <c r="CZ516" i="3"/>
  <c r="DB516" i="3" s="1"/>
  <c r="DA516" i="3"/>
  <c r="DC516" i="3"/>
  <c r="A517" i="3"/>
  <c r="Y517" i="3"/>
  <c r="CX517" i="3" s="1"/>
  <c r="CY517" i="3"/>
  <c r="CZ517" i="3"/>
  <c r="DB517" i="3" s="1"/>
  <c r="DA517" i="3"/>
  <c r="DC517" i="3"/>
  <c r="DF517" i="3"/>
  <c r="DG517" i="3"/>
  <c r="DH517" i="3"/>
  <c r="DI517" i="3"/>
  <c r="DJ517" i="3"/>
  <c r="A518" i="3"/>
  <c r="Y518" i="3"/>
  <c r="CW518" i="3" s="1"/>
  <c r="CX518" i="3"/>
  <c r="CY518" i="3"/>
  <c r="CZ518" i="3"/>
  <c r="DB518" i="3" s="1"/>
  <c r="DA518" i="3"/>
  <c r="DC518" i="3"/>
  <c r="A519" i="3"/>
  <c r="Y519" i="3"/>
  <c r="CW519" i="3"/>
  <c r="CX519" i="3"/>
  <c r="CY519" i="3"/>
  <c r="CZ519" i="3"/>
  <c r="DB519" i="3" s="1"/>
  <c r="DA519" i="3"/>
  <c r="DC519" i="3"/>
  <c r="DF519" i="3"/>
  <c r="A520" i="3"/>
  <c r="Y520" i="3"/>
  <c r="CU520" i="3"/>
  <c r="CV520" i="3"/>
  <c r="CX520" i="3"/>
  <c r="CY520" i="3"/>
  <c r="CZ520" i="3"/>
  <c r="DB520" i="3" s="1"/>
  <c r="DA520" i="3"/>
  <c r="DC520" i="3"/>
  <c r="DF520" i="3"/>
  <c r="DG520" i="3"/>
  <c r="DH520" i="3"/>
  <c r="DI520" i="3"/>
  <c r="DJ520" i="3"/>
  <c r="A521" i="3"/>
  <c r="Y521" i="3"/>
  <c r="CX521" i="3" s="1"/>
  <c r="CY521" i="3"/>
  <c r="CZ521" i="3"/>
  <c r="DA521" i="3"/>
  <c r="DB521" i="3"/>
  <c r="DC521" i="3"/>
  <c r="A522" i="3"/>
  <c r="Y522" i="3"/>
  <c r="CX522" i="3" s="1"/>
  <c r="CW522" i="3"/>
  <c r="CY522" i="3"/>
  <c r="CZ522" i="3"/>
  <c r="DA522" i="3"/>
  <c r="DB522" i="3"/>
  <c r="DC522" i="3"/>
  <c r="A523" i="3"/>
  <c r="Y523" i="3"/>
  <c r="CX523" i="3" s="1"/>
  <c r="CW523" i="3"/>
  <c r="CY523" i="3"/>
  <c r="CZ523" i="3"/>
  <c r="DA523" i="3"/>
  <c r="DB523" i="3"/>
  <c r="DC523" i="3"/>
  <c r="DH523" i="3"/>
  <c r="A524" i="3"/>
  <c r="Y524" i="3"/>
  <c r="CX524" i="3" s="1"/>
  <c r="CU524" i="3"/>
  <c r="CV524" i="3"/>
  <c r="CY524" i="3"/>
  <c r="CZ524" i="3"/>
  <c r="DA524" i="3"/>
  <c r="DB524" i="3"/>
  <c r="DC524" i="3"/>
  <c r="A525" i="3"/>
  <c r="Y525" i="3"/>
  <c r="CX525" i="3" s="1"/>
  <c r="CW525" i="3"/>
  <c r="CY525" i="3"/>
  <c r="CZ525" i="3"/>
  <c r="DA525" i="3"/>
  <c r="DB525" i="3"/>
  <c r="DC525" i="3"/>
  <c r="A526" i="3"/>
  <c r="Y526" i="3"/>
  <c r="CX526" i="3"/>
  <c r="DG526" i="3" s="1"/>
  <c r="CY526" i="3"/>
  <c r="CZ526" i="3"/>
  <c r="DB526" i="3" s="1"/>
  <c r="DA526" i="3"/>
  <c r="DC526" i="3"/>
  <c r="A527" i="3"/>
  <c r="Y527" i="3"/>
  <c r="CX527" i="3"/>
  <c r="CY527" i="3"/>
  <c r="CZ527" i="3"/>
  <c r="DB527" i="3" s="1"/>
  <c r="DA527" i="3"/>
  <c r="DC527" i="3"/>
  <c r="DF527" i="3"/>
  <c r="DJ527" i="3" s="1"/>
  <c r="DG527" i="3"/>
  <c r="DH527" i="3"/>
  <c r="DI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X554" i="3" s="1"/>
  <c r="CY554" i="3"/>
  <c r="CZ554" i="3"/>
  <c r="DA554" i="3"/>
  <c r="DB554" i="3"/>
  <c r="DC5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CU28" i="1" s="1"/>
  <c r="AH28" i="1"/>
  <c r="AI28" i="1"/>
  <c r="AJ28" i="1"/>
  <c r="CX28" i="1" s="1"/>
  <c r="CQ28" i="1"/>
  <c r="CR28" i="1"/>
  <c r="CS28" i="1"/>
  <c r="CT28" i="1"/>
  <c r="CV28" i="1"/>
  <c r="CW28" i="1"/>
  <c r="FR28" i="1"/>
  <c r="GL28" i="1"/>
  <c r="GO28" i="1"/>
  <c r="GP28" i="1"/>
  <c r="GV28" i="1"/>
  <c r="HC28" i="1"/>
  <c r="AB29" i="1"/>
  <c r="AC29" i="1"/>
  <c r="AD29" i="1"/>
  <c r="AE29" i="1"/>
  <c r="AF29" i="1"/>
  <c r="AG29" i="1"/>
  <c r="CU29" i="1" s="1"/>
  <c r="AH29" i="1"/>
  <c r="CV29" i="1" s="1"/>
  <c r="AI29" i="1"/>
  <c r="CW29" i="1" s="1"/>
  <c r="AJ29" i="1"/>
  <c r="CX29" i="1" s="1"/>
  <c r="CQ29" i="1"/>
  <c r="CR29" i="1"/>
  <c r="CS29" i="1"/>
  <c r="CT29" i="1"/>
  <c r="FR29" i="1"/>
  <c r="GL29" i="1"/>
  <c r="GO29" i="1"/>
  <c r="GP29" i="1"/>
  <c r="GV29" i="1"/>
  <c r="HC29" i="1" s="1"/>
  <c r="AC30" i="1"/>
  <c r="AB30" i="1" s="1"/>
  <c r="AD30" i="1"/>
  <c r="AE30" i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FR30" i="1"/>
  <c r="GL30" i="1"/>
  <c r="GO30" i="1"/>
  <c r="GP30" i="1"/>
  <c r="GV30" i="1"/>
  <c r="HC30" i="1"/>
  <c r="AB31" i="1"/>
  <c r="AC31" i="1"/>
  <c r="AD31" i="1"/>
  <c r="AE31" i="1"/>
  <c r="AF31" i="1"/>
  <c r="AG31" i="1"/>
  <c r="AH31" i="1"/>
  <c r="AI31" i="1"/>
  <c r="AJ31" i="1"/>
  <c r="CX31" i="1" s="1"/>
  <c r="CQ31" i="1"/>
  <c r="CR31" i="1"/>
  <c r="CS31" i="1"/>
  <c r="CT31" i="1"/>
  <c r="CU31" i="1"/>
  <c r="CV31" i="1"/>
  <c r="CW31" i="1"/>
  <c r="FR31" i="1"/>
  <c r="GL31" i="1"/>
  <c r="GO31" i="1"/>
  <c r="GP31" i="1"/>
  <c r="GV31" i="1"/>
  <c r="HC31" i="1"/>
  <c r="C32" i="1"/>
  <c r="D32" i="1"/>
  <c r="V32" i="1"/>
  <c r="G76" i="6" s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 s="1"/>
  <c r="GX32" i="1" s="1"/>
  <c r="I33" i="1"/>
  <c r="AC33" i="1"/>
  <c r="AE33" i="1"/>
  <c r="AD33" i="1" s="1"/>
  <c r="AB33" i="1" s="1"/>
  <c r="AF33" i="1"/>
  <c r="AG33" i="1"/>
  <c r="CU33" i="1" s="1"/>
  <c r="AH33" i="1"/>
  <c r="AI33" i="1"/>
  <c r="AJ33" i="1"/>
  <c r="CQ33" i="1"/>
  <c r="CR33" i="1"/>
  <c r="Q33" i="1" s="1"/>
  <c r="CS33" i="1"/>
  <c r="CT33" i="1"/>
  <c r="CV33" i="1"/>
  <c r="CW33" i="1"/>
  <c r="CX33" i="1"/>
  <c r="W33" i="1" s="1"/>
  <c r="FR33" i="1"/>
  <c r="GL33" i="1"/>
  <c r="GO33" i="1"/>
  <c r="GP33" i="1"/>
  <c r="GV33" i="1"/>
  <c r="HC33" i="1" s="1"/>
  <c r="I34" i="1"/>
  <c r="T34" i="1"/>
  <c r="U34" i="1"/>
  <c r="V34" i="1"/>
  <c r="X34" i="1"/>
  <c r="AC34" i="1"/>
  <c r="AE34" i="1"/>
  <c r="AD34" i="1" s="1"/>
  <c r="AF34" i="1"/>
  <c r="AG34" i="1"/>
  <c r="AH34" i="1"/>
  <c r="AI34" i="1"/>
  <c r="AJ34" i="1"/>
  <c r="CQ34" i="1"/>
  <c r="P34" i="1" s="1"/>
  <c r="CR34" i="1"/>
  <c r="Q34" i="1" s="1"/>
  <c r="CS34" i="1"/>
  <c r="R34" i="1" s="1"/>
  <c r="CT34" i="1"/>
  <c r="S34" i="1" s="1"/>
  <c r="CU34" i="1"/>
  <c r="CV34" i="1"/>
  <c r="CW34" i="1"/>
  <c r="CX34" i="1"/>
  <c r="W34" i="1" s="1"/>
  <c r="CY34" i="1"/>
  <c r="CZ34" i="1"/>
  <c r="Y34" i="1" s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O35" i="1"/>
  <c r="GP35" i="1"/>
  <c r="GV35" i="1"/>
  <c r="HC35" i="1"/>
  <c r="GX35" i="1" s="1"/>
  <c r="I36" i="1"/>
  <c r="AC36" i="1"/>
  <c r="AD36" i="1"/>
  <c r="AB36" i="1" s="1"/>
  <c r="AE36" i="1"/>
  <c r="AF36" i="1"/>
  <c r="AG36" i="1"/>
  <c r="CU36" i="1" s="1"/>
  <c r="T36" i="1" s="1"/>
  <c r="AH36" i="1"/>
  <c r="AI36" i="1"/>
  <c r="AJ36" i="1"/>
  <c r="CQ36" i="1"/>
  <c r="CR36" i="1"/>
  <c r="Q36" i="1" s="1"/>
  <c r="CS36" i="1"/>
  <c r="CT36" i="1"/>
  <c r="CV36" i="1"/>
  <c r="U36" i="1" s="1"/>
  <c r="CW36" i="1"/>
  <c r="V36" i="1" s="1"/>
  <c r="CX36" i="1"/>
  <c r="W36" i="1" s="1"/>
  <c r="FR36" i="1"/>
  <c r="GL36" i="1"/>
  <c r="GO36" i="1"/>
  <c r="GP36" i="1"/>
  <c r="GV36" i="1"/>
  <c r="HC36" i="1" s="1"/>
  <c r="GX36" i="1" s="1"/>
  <c r="AC37" i="1"/>
  <c r="AB37" i="1" s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CV37" i="1"/>
  <c r="CW37" i="1"/>
  <c r="CX37" i="1"/>
  <c r="FR37" i="1"/>
  <c r="GL37" i="1"/>
  <c r="GO37" i="1"/>
  <c r="GP37" i="1"/>
  <c r="GV37" i="1"/>
  <c r="HC37" i="1"/>
  <c r="I38" i="1"/>
  <c r="P38" i="1"/>
  <c r="Q38" i="1"/>
  <c r="R38" i="1"/>
  <c r="V38" i="1"/>
  <c r="AC38" i="1"/>
  <c r="AE38" i="1"/>
  <c r="AD38" i="1" s="1"/>
  <c r="AB38" i="1" s="1"/>
  <c r="AF38" i="1"/>
  <c r="AG38" i="1"/>
  <c r="AH38" i="1"/>
  <c r="CV38" i="1" s="1"/>
  <c r="U38" i="1" s="1"/>
  <c r="AI38" i="1"/>
  <c r="CW38" i="1" s="1"/>
  <c r="AJ38" i="1"/>
  <c r="CX38" i="1" s="1"/>
  <c r="W38" i="1" s="1"/>
  <c r="CQ38" i="1"/>
  <c r="CR38" i="1"/>
  <c r="CS38" i="1"/>
  <c r="CT38" i="1"/>
  <c r="S38" i="1" s="1"/>
  <c r="CU38" i="1"/>
  <c r="T38" i="1" s="1"/>
  <c r="FR38" i="1"/>
  <c r="GL38" i="1"/>
  <c r="GO38" i="1"/>
  <c r="GP38" i="1"/>
  <c r="GV38" i="1"/>
  <c r="HC38" i="1" s="1"/>
  <c r="GX38" i="1" s="1"/>
  <c r="B40" i="1"/>
  <c r="B26" i="1" s="1"/>
  <c r="C40" i="1"/>
  <c r="C26" i="1" s="1"/>
  <c r="D40" i="1"/>
  <c r="D26" i="1" s="1"/>
  <c r="F40" i="1"/>
  <c r="G40" i="1"/>
  <c r="G26" i="1" s="1"/>
  <c r="BB40" i="1"/>
  <c r="BX40" i="1"/>
  <c r="BX26" i="1" s="1"/>
  <c r="CK40" i="1"/>
  <c r="CK26" i="1" s="1"/>
  <c r="CL40" i="1"/>
  <c r="BC40" i="1" s="1"/>
  <c r="BC26" i="1" s="1"/>
  <c r="CM40" i="1"/>
  <c r="BD40" i="1" s="1"/>
  <c r="F65" i="1" s="1"/>
  <c r="F56" i="1"/>
  <c r="D70" i="1"/>
  <c r="C72" i="1"/>
  <c r="D72" i="1"/>
  <c r="E72" i="1"/>
  <c r="F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G148" i="6" s="1"/>
  <c r="V74" i="1"/>
  <c r="G151" i="6" s="1"/>
  <c r="AC74" i="1"/>
  <c r="AE74" i="1"/>
  <c r="AD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CT74" i="1"/>
  <c r="CV74" i="1"/>
  <c r="CW74" i="1"/>
  <c r="FR74" i="1"/>
  <c r="GL74" i="1"/>
  <c r="GO74" i="1"/>
  <c r="GP74" i="1"/>
  <c r="GV74" i="1"/>
  <c r="HC74" i="1" s="1"/>
  <c r="GX74" i="1" s="1"/>
  <c r="C75" i="1"/>
  <c r="D75" i="1"/>
  <c r="U75" i="1"/>
  <c r="G168" i="6" s="1"/>
  <c r="V75" i="1"/>
  <c r="G171" i="6" s="1"/>
  <c r="W75" i="1"/>
  <c r="AC75" i="1"/>
  <c r="AE75" i="1"/>
  <c r="AD75" i="1" s="1"/>
  <c r="AF75" i="1"/>
  <c r="AG75" i="1"/>
  <c r="AH75" i="1"/>
  <c r="AI75" i="1"/>
  <c r="AJ75" i="1"/>
  <c r="CQ75" i="1"/>
  <c r="CR75" i="1"/>
  <c r="CS75" i="1"/>
  <c r="CT75" i="1"/>
  <c r="CU75" i="1"/>
  <c r="T75" i="1" s="1"/>
  <c r="CV75" i="1"/>
  <c r="CW75" i="1"/>
  <c r="CX75" i="1"/>
  <c r="FR75" i="1"/>
  <c r="GL75" i="1"/>
  <c r="GO75" i="1"/>
  <c r="GP75" i="1"/>
  <c r="GV75" i="1"/>
  <c r="GX75" i="1"/>
  <c r="HC75" i="1"/>
  <c r="C76" i="1"/>
  <c r="D76" i="1"/>
  <c r="V76" i="1"/>
  <c r="G184" i="6" s="1"/>
  <c r="AC76" i="1"/>
  <c r="AE76" i="1"/>
  <c r="AD76" i="1" s="1"/>
  <c r="AB76" i="1" s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FR76" i="1"/>
  <c r="GL76" i="1"/>
  <c r="GO76" i="1"/>
  <c r="GP76" i="1"/>
  <c r="GV76" i="1"/>
  <c r="HC76" i="1" s="1"/>
  <c r="GX76" i="1" s="1"/>
  <c r="CJ79" i="1" s="1"/>
  <c r="C77" i="1"/>
  <c r="D77" i="1"/>
  <c r="U77" i="1"/>
  <c r="G201" i="6" s="1"/>
  <c r="V77" i="1"/>
  <c r="G204" i="6" s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FR77" i="1"/>
  <c r="GL77" i="1"/>
  <c r="GO77" i="1"/>
  <c r="GP77" i="1"/>
  <c r="GV77" i="1"/>
  <c r="GX77" i="1"/>
  <c r="HC77" i="1"/>
  <c r="B79" i="1"/>
  <c r="B72" i="1" s="1"/>
  <c r="C79" i="1"/>
  <c r="D79" i="1"/>
  <c r="F79" i="1"/>
  <c r="G79" i="1"/>
  <c r="G72" i="1" s="1"/>
  <c r="AO79" i="1"/>
  <c r="BX79" i="1"/>
  <c r="BX72" i="1" s="1"/>
  <c r="CK79" i="1"/>
  <c r="CL79" i="1"/>
  <c r="CM79" i="1"/>
  <c r="D109" i="1"/>
  <c r="C111" i="1"/>
  <c r="D111" i="1"/>
  <c r="E111" i="1"/>
  <c r="F111" i="1"/>
  <c r="G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I113" i="1"/>
  <c r="K113" i="1"/>
  <c r="AC113" i="1"/>
  <c r="AE113" i="1"/>
  <c r="AD113" i="1" s="1"/>
  <c r="AF113" i="1"/>
  <c r="AG113" i="1"/>
  <c r="CU113" i="1" s="1"/>
  <c r="AH113" i="1"/>
  <c r="AI113" i="1"/>
  <c r="AJ113" i="1"/>
  <c r="CX113" i="1" s="1"/>
  <c r="CQ113" i="1"/>
  <c r="CR113" i="1"/>
  <c r="CS113" i="1"/>
  <c r="CT113" i="1"/>
  <c r="CV113" i="1"/>
  <c r="CW113" i="1"/>
  <c r="FR113" i="1"/>
  <c r="GL113" i="1"/>
  <c r="GN113" i="1"/>
  <c r="GP113" i="1"/>
  <c r="GV113" i="1"/>
  <c r="HC113" i="1" s="1"/>
  <c r="I114" i="1"/>
  <c r="X114" i="1"/>
  <c r="Y114" i="1"/>
  <c r="AC114" i="1"/>
  <c r="AE114" i="1"/>
  <c r="AD114" i="1" s="1"/>
  <c r="AB114" i="1" s="1"/>
  <c r="AF114" i="1"/>
  <c r="AG114" i="1"/>
  <c r="AH114" i="1"/>
  <c r="AI114" i="1"/>
  <c r="AJ114" i="1"/>
  <c r="CP114" i="1"/>
  <c r="CQ114" i="1"/>
  <c r="CR114" i="1"/>
  <c r="CS114" i="1"/>
  <c r="R114" i="1" s="1"/>
  <c r="CT114" i="1"/>
  <c r="CU114" i="1"/>
  <c r="T114" i="1" s="1"/>
  <c r="CV114" i="1"/>
  <c r="U114" i="1" s="1"/>
  <c r="CW114" i="1"/>
  <c r="V114" i="1" s="1"/>
  <c r="CX114" i="1"/>
  <c r="W114" i="1" s="1"/>
  <c r="CY114" i="1"/>
  <c r="CZ114" i="1"/>
  <c r="FR114" i="1"/>
  <c r="GL114" i="1"/>
  <c r="GN114" i="1"/>
  <c r="GP114" i="1"/>
  <c r="GV114" i="1"/>
  <c r="HC114" i="1"/>
  <c r="GX114" i="1" s="1"/>
  <c r="C115" i="1"/>
  <c r="D115" i="1"/>
  <c r="I115" i="1"/>
  <c r="K115" i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Q115" i="1"/>
  <c r="CR115" i="1"/>
  <c r="CS115" i="1"/>
  <c r="CT115" i="1"/>
  <c r="CV115" i="1"/>
  <c r="CW115" i="1"/>
  <c r="FR115" i="1"/>
  <c r="GL115" i="1"/>
  <c r="GN115" i="1"/>
  <c r="GP115" i="1"/>
  <c r="GV115" i="1"/>
  <c r="HC115" i="1" s="1"/>
  <c r="GX115" i="1" s="1"/>
  <c r="I116" i="1"/>
  <c r="R116" i="1"/>
  <c r="S116" i="1"/>
  <c r="AC116" i="1"/>
  <c r="AE116" i="1"/>
  <c r="AD116" i="1" s="1"/>
  <c r="AF116" i="1"/>
  <c r="AG116" i="1"/>
  <c r="AH116" i="1"/>
  <c r="AI116" i="1"/>
  <c r="AJ116" i="1"/>
  <c r="CP116" i="1"/>
  <c r="CQ116" i="1"/>
  <c r="CR116" i="1"/>
  <c r="Q116" i="1" s="1"/>
  <c r="CS116" i="1"/>
  <c r="CT116" i="1"/>
  <c r="CU116" i="1"/>
  <c r="T116" i="1" s="1"/>
  <c r="CV116" i="1"/>
  <c r="U116" i="1" s="1"/>
  <c r="CW116" i="1"/>
  <c r="V116" i="1" s="1"/>
  <c r="CX116" i="1"/>
  <c r="W116" i="1" s="1"/>
  <c r="CY116" i="1"/>
  <c r="X116" i="1" s="1"/>
  <c r="CZ116" i="1"/>
  <c r="Y116" i="1" s="1"/>
  <c r="FR116" i="1"/>
  <c r="GL116" i="1"/>
  <c r="GN116" i="1"/>
  <c r="GP116" i="1"/>
  <c r="GV116" i="1"/>
  <c r="HC116" i="1"/>
  <c r="GX116" i="1" s="1"/>
  <c r="B118" i="1"/>
  <c r="B111" i="1" s="1"/>
  <c r="C118" i="1"/>
  <c r="D118" i="1"/>
  <c r="F118" i="1"/>
  <c r="G118" i="1"/>
  <c r="AO118" i="1"/>
  <c r="BB118" i="1"/>
  <c r="BB111" i="1" s="1"/>
  <c r="BC118" i="1"/>
  <c r="BC111" i="1" s="1"/>
  <c r="BD118" i="1"/>
  <c r="BD111" i="1" s="1"/>
  <c r="BX118" i="1"/>
  <c r="CK118" i="1"/>
  <c r="CK111" i="1" s="1"/>
  <c r="CL118" i="1"/>
  <c r="CL111" i="1" s="1"/>
  <c r="CM118" i="1"/>
  <c r="CM111" i="1" s="1"/>
  <c r="F131" i="1"/>
  <c r="F143" i="1"/>
  <c r="D148" i="1"/>
  <c r="D150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V152" i="1"/>
  <c r="G331" i="6" s="1"/>
  <c r="AC152" i="1"/>
  <c r="AE152" i="1"/>
  <c r="AD152" i="1" s="1"/>
  <c r="AF152" i="1"/>
  <c r="AG152" i="1"/>
  <c r="CU152" i="1" s="1"/>
  <c r="T152" i="1" s="1"/>
  <c r="AH152" i="1"/>
  <c r="AI152" i="1"/>
  <c r="AJ152" i="1"/>
  <c r="CQ152" i="1"/>
  <c r="CR152" i="1"/>
  <c r="CS152" i="1"/>
  <c r="CT152" i="1"/>
  <c r="CV152" i="1"/>
  <c r="CW152" i="1"/>
  <c r="CX152" i="1"/>
  <c r="W152" i="1" s="1"/>
  <c r="FR152" i="1"/>
  <c r="GL152" i="1"/>
  <c r="GO152" i="1"/>
  <c r="GP152" i="1"/>
  <c r="GV152" i="1"/>
  <c r="HC152" i="1" s="1"/>
  <c r="GX152" i="1" s="1"/>
  <c r="I153" i="1"/>
  <c r="V153" i="1"/>
  <c r="AC153" i="1"/>
  <c r="AE153" i="1"/>
  <c r="AD153" i="1" s="1"/>
  <c r="AB153" i="1" s="1"/>
  <c r="AF153" i="1"/>
  <c r="AG153" i="1"/>
  <c r="AH153" i="1"/>
  <c r="AI153" i="1"/>
  <c r="AJ153" i="1"/>
  <c r="CQ153" i="1"/>
  <c r="P153" i="1" s="1"/>
  <c r="CR153" i="1"/>
  <c r="Q153" i="1" s="1"/>
  <c r="CS153" i="1"/>
  <c r="R153" i="1" s="1"/>
  <c r="CT153" i="1"/>
  <c r="S153" i="1" s="1"/>
  <c r="CU153" i="1"/>
  <c r="T153" i="1" s="1"/>
  <c r="CV153" i="1"/>
  <c r="U153" i="1" s="1"/>
  <c r="CW153" i="1"/>
  <c r="CX153" i="1"/>
  <c r="W153" i="1" s="1"/>
  <c r="FR153" i="1"/>
  <c r="GL153" i="1"/>
  <c r="GO153" i="1"/>
  <c r="GP153" i="1"/>
  <c r="GV153" i="1"/>
  <c r="HC153" i="1"/>
  <c r="GX153" i="1" s="1"/>
  <c r="I154" i="1"/>
  <c r="Q154" i="1" s="1"/>
  <c r="AC154" i="1"/>
  <c r="AD154" i="1"/>
  <c r="AB154" i="1" s="1"/>
  <c r="AE154" i="1"/>
  <c r="AF154" i="1"/>
  <c r="AG154" i="1"/>
  <c r="CU154" i="1" s="1"/>
  <c r="AH154" i="1"/>
  <c r="CV154" i="1" s="1"/>
  <c r="AI154" i="1"/>
  <c r="CW154" i="1" s="1"/>
  <c r="AJ154" i="1"/>
  <c r="CX154" i="1" s="1"/>
  <c r="CQ154" i="1"/>
  <c r="CR154" i="1"/>
  <c r="CS154" i="1"/>
  <c r="CT154" i="1"/>
  <c r="FR154" i="1"/>
  <c r="GL154" i="1"/>
  <c r="GO154" i="1"/>
  <c r="GP154" i="1"/>
  <c r="GV154" i="1"/>
  <c r="HC154" i="1"/>
  <c r="I155" i="1"/>
  <c r="P155" i="1"/>
  <c r="R155" i="1"/>
  <c r="S155" i="1"/>
  <c r="CY155" i="1" s="1"/>
  <c r="X155" i="1" s="1"/>
  <c r="AC155" i="1"/>
  <c r="AD155" i="1"/>
  <c r="AB155" i="1" s="1"/>
  <c r="AE155" i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CQ155" i="1"/>
  <c r="CR155" i="1"/>
  <c r="Q155" i="1" s="1"/>
  <c r="CS155" i="1"/>
  <c r="CT155" i="1"/>
  <c r="FR155" i="1"/>
  <c r="GL155" i="1"/>
  <c r="GO155" i="1"/>
  <c r="GP155" i="1"/>
  <c r="GV155" i="1"/>
  <c r="HC155" i="1"/>
  <c r="GX155" i="1" s="1"/>
  <c r="I156" i="1"/>
  <c r="W156" i="1"/>
  <c r="AC156" i="1"/>
  <c r="AE156" i="1"/>
  <c r="AD156" i="1" s="1"/>
  <c r="AF156" i="1"/>
  <c r="AG156" i="1"/>
  <c r="CU156" i="1" s="1"/>
  <c r="T156" i="1" s="1"/>
  <c r="AH156" i="1"/>
  <c r="CV156" i="1" s="1"/>
  <c r="U156" i="1" s="1"/>
  <c r="AI156" i="1"/>
  <c r="AJ156" i="1"/>
  <c r="CQ156" i="1"/>
  <c r="P156" i="1" s="1"/>
  <c r="CP156" i="1" s="1"/>
  <c r="O156" i="1" s="1"/>
  <c r="CR156" i="1"/>
  <c r="Q156" i="1" s="1"/>
  <c r="CS156" i="1"/>
  <c r="R156" i="1" s="1"/>
  <c r="CT156" i="1"/>
  <c r="S156" i="1" s="1"/>
  <c r="CW156" i="1"/>
  <c r="V156" i="1" s="1"/>
  <c r="CX156" i="1"/>
  <c r="CY156" i="1"/>
  <c r="X156" i="1" s="1"/>
  <c r="CZ156" i="1"/>
  <c r="Y156" i="1" s="1"/>
  <c r="FR156" i="1"/>
  <c r="GL156" i="1"/>
  <c r="GO156" i="1"/>
  <c r="GP156" i="1"/>
  <c r="GV156" i="1"/>
  <c r="HC156" i="1"/>
  <c r="GX156" i="1" s="1"/>
  <c r="I157" i="1"/>
  <c r="AC157" i="1"/>
  <c r="AB157" i="1" s="1"/>
  <c r="AE157" i="1"/>
  <c r="AD157" i="1" s="1"/>
  <c r="AF157" i="1"/>
  <c r="AG157" i="1"/>
  <c r="AH157" i="1"/>
  <c r="AI157" i="1"/>
  <c r="AJ157" i="1"/>
  <c r="CX157" i="1" s="1"/>
  <c r="W157" i="1" s="1"/>
  <c r="CQ157" i="1"/>
  <c r="P157" i="1" s="1"/>
  <c r="CR157" i="1"/>
  <c r="Q157" i="1" s="1"/>
  <c r="CS157" i="1"/>
  <c r="R157" i="1" s="1"/>
  <c r="CT157" i="1"/>
  <c r="S157" i="1" s="1"/>
  <c r="CU157" i="1"/>
  <c r="T157" i="1" s="1"/>
  <c r="CV157" i="1"/>
  <c r="U157" i="1" s="1"/>
  <c r="CW157" i="1"/>
  <c r="V157" i="1" s="1"/>
  <c r="FR157" i="1"/>
  <c r="GL157" i="1"/>
  <c r="GO157" i="1"/>
  <c r="GP157" i="1"/>
  <c r="GV157" i="1"/>
  <c r="HC157" i="1" s="1"/>
  <c r="GX157" i="1" s="1"/>
  <c r="I158" i="1"/>
  <c r="R158" i="1" s="1"/>
  <c r="AC158" i="1"/>
  <c r="AE158" i="1"/>
  <c r="AD158" i="1" s="1"/>
  <c r="AB158" i="1" s="1"/>
  <c r="AF158" i="1"/>
  <c r="AG158" i="1"/>
  <c r="AH158" i="1"/>
  <c r="CV158" i="1" s="1"/>
  <c r="U158" i="1" s="1"/>
  <c r="AI158" i="1"/>
  <c r="CW158" i="1" s="1"/>
  <c r="V158" i="1" s="1"/>
  <c r="AJ158" i="1"/>
  <c r="CX158" i="1" s="1"/>
  <c r="W158" i="1" s="1"/>
  <c r="CQ158" i="1"/>
  <c r="P158" i="1" s="1"/>
  <c r="CR158" i="1"/>
  <c r="CS158" i="1"/>
  <c r="CT158" i="1"/>
  <c r="CU158" i="1"/>
  <c r="FR158" i="1"/>
  <c r="GL158" i="1"/>
  <c r="GO158" i="1"/>
  <c r="GP158" i="1"/>
  <c r="GV158" i="1"/>
  <c r="HC158" i="1"/>
  <c r="I159" i="1"/>
  <c r="GX159" i="1" s="1"/>
  <c r="P159" i="1"/>
  <c r="Q159" i="1"/>
  <c r="AC159" i="1"/>
  <c r="AE159" i="1"/>
  <c r="AD159" i="1" s="1"/>
  <c r="AB159" i="1" s="1"/>
  <c r="AF159" i="1"/>
  <c r="AG159" i="1"/>
  <c r="CU159" i="1" s="1"/>
  <c r="AH159" i="1"/>
  <c r="CV159" i="1" s="1"/>
  <c r="AI159" i="1"/>
  <c r="AJ159" i="1"/>
  <c r="CQ159" i="1"/>
  <c r="CR159" i="1"/>
  <c r="CS159" i="1"/>
  <c r="CT159" i="1"/>
  <c r="CW159" i="1"/>
  <c r="CX159" i="1"/>
  <c r="W159" i="1" s="1"/>
  <c r="FR159" i="1"/>
  <c r="GL159" i="1"/>
  <c r="GO159" i="1"/>
  <c r="GP159" i="1"/>
  <c r="GV159" i="1"/>
  <c r="HC159" i="1" s="1"/>
  <c r="I160" i="1"/>
  <c r="AC160" i="1"/>
  <c r="AB160" i="1" s="1"/>
  <c r="AE160" i="1"/>
  <c r="AD160" i="1" s="1"/>
  <c r="AF160" i="1"/>
  <c r="AG160" i="1"/>
  <c r="AH160" i="1"/>
  <c r="AI160" i="1"/>
  <c r="AJ160" i="1"/>
  <c r="CQ160" i="1"/>
  <c r="P160" i="1" s="1"/>
  <c r="CR160" i="1"/>
  <c r="Q160" i="1" s="1"/>
  <c r="CS160" i="1"/>
  <c r="R160" i="1" s="1"/>
  <c r="CT160" i="1"/>
  <c r="S160" i="1" s="1"/>
  <c r="CY160" i="1" s="1"/>
  <c r="X160" i="1" s="1"/>
  <c r="CU160" i="1"/>
  <c r="T160" i="1" s="1"/>
  <c r="CV160" i="1"/>
  <c r="U160" i="1" s="1"/>
  <c r="CW160" i="1"/>
  <c r="V160" i="1" s="1"/>
  <c r="CX160" i="1"/>
  <c r="W160" i="1" s="1"/>
  <c r="FR160" i="1"/>
  <c r="GL160" i="1"/>
  <c r="GO160" i="1"/>
  <c r="GP160" i="1"/>
  <c r="GV160" i="1"/>
  <c r="HC160" i="1"/>
  <c r="GX160" i="1" s="1"/>
  <c r="C161" i="1"/>
  <c r="D161" i="1"/>
  <c r="U161" i="1"/>
  <c r="G357" i="6" s="1"/>
  <c r="W161" i="1"/>
  <c r="AC161" i="1"/>
  <c r="AE161" i="1"/>
  <c r="AD161" i="1" s="1"/>
  <c r="AF161" i="1"/>
  <c r="AG161" i="1"/>
  <c r="CU161" i="1" s="1"/>
  <c r="T161" i="1" s="1"/>
  <c r="AH161" i="1"/>
  <c r="AI161" i="1"/>
  <c r="AJ161" i="1"/>
  <c r="CX161" i="1" s="1"/>
  <c r="CQ161" i="1"/>
  <c r="CR161" i="1"/>
  <c r="CS161" i="1"/>
  <c r="CT161" i="1"/>
  <c r="CV161" i="1"/>
  <c r="CW161" i="1"/>
  <c r="FR161" i="1"/>
  <c r="GL161" i="1"/>
  <c r="GO161" i="1"/>
  <c r="GP161" i="1"/>
  <c r="GV161" i="1"/>
  <c r="HC161" i="1" s="1"/>
  <c r="GX161" i="1"/>
  <c r="C162" i="1"/>
  <c r="D162" i="1"/>
  <c r="U162" i="1"/>
  <c r="G370" i="6" s="1"/>
  <c r="V162" i="1"/>
  <c r="G373" i="6" s="1"/>
  <c r="AC162" i="1"/>
  <c r="AE162" i="1"/>
  <c r="AD162" i="1" s="1"/>
  <c r="AF162" i="1"/>
  <c r="AG162" i="1"/>
  <c r="CU162" i="1" s="1"/>
  <c r="T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 s="1"/>
  <c r="GX162" i="1"/>
  <c r="C163" i="1"/>
  <c r="D163" i="1"/>
  <c r="U163" i="1"/>
  <c r="G384" i="6" s="1"/>
  <c r="V163" i="1"/>
  <c r="G387" i="6" s="1"/>
  <c r="W163" i="1"/>
  <c r="AC163" i="1"/>
  <c r="AE163" i="1"/>
  <c r="AD163" i="1" s="1"/>
  <c r="AF163" i="1"/>
  <c r="AG163" i="1"/>
  <c r="AH163" i="1"/>
  <c r="AI163" i="1"/>
  <c r="AJ163" i="1"/>
  <c r="CQ163" i="1"/>
  <c r="CR163" i="1"/>
  <c r="CS163" i="1"/>
  <c r="CT163" i="1"/>
  <c r="CU163" i="1"/>
  <c r="T163" i="1" s="1"/>
  <c r="CV163" i="1"/>
  <c r="CW163" i="1"/>
  <c r="CX163" i="1"/>
  <c r="FR163" i="1"/>
  <c r="GL163" i="1"/>
  <c r="GO163" i="1"/>
  <c r="GP163" i="1"/>
  <c r="GV163" i="1"/>
  <c r="HC163" i="1"/>
  <c r="GX163" i="1" s="1"/>
  <c r="I164" i="1"/>
  <c r="AC164" i="1"/>
  <c r="AE164" i="1"/>
  <c r="AD164" i="1" s="1"/>
  <c r="AF164" i="1"/>
  <c r="AG164" i="1"/>
  <c r="AH164" i="1"/>
  <c r="CV164" i="1" s="1"/>
  <c r="U164" i="1" s="1"/>
  <c r="AI164" i="1"/>
  <c r="CW164" i="1" s="1"/>
  <c r="V164" i="1" s="1"/>
  <c r="AJ164" i="1"/>
  <c r="CX164" i="1" s="1"/>
  <c r="W164" i="1" s="1"/>
  <c r="CQ164" i="1"/>
  <c r="P164" i="1" s="1"/>
  <c r="CP164" i="1" s="1"/>
  <c r="O164" i="1" s="1"/>
  <c r="CR164" i="1"/>
  <c r="Q164" i="1" s="1"/>
  <c r="CS164" i="1"/>
  <c r="R164" i="1" s="1"/>
  <c r="CT164" i="1"/>
  <c r="S164" i="1" s="1"/>
  <c r="CU164" i="1"/>
  <c r="T164" i="1" s="1"/>
  <c r="FR164" i="1"/>
  <c r="GL164" i="1"/>
  <c r="GO164" i="1"/>
  <c r="GP164" i="1"/>
  <c r="GV164" i="1"/>
  <c r="HC164" i="1" s="1"/>
  <c r="GX164" i="1" s="1"/>
  <c r="I165" i="1"/>
  <c r="AC165" i="1"/>
  <c r="AD165" i="1"/>
  <c r="AE165" i="1"/>
  <c r="AF165" i="1"/>
  <c r="AG165" i="1"/>
  <c r="CU165" i="1" s="1"/>
  <c r="AH165" i="1"/>
  <c r="CV165" i="1" s="1"/>
  <c r="U165" i="1" s="1"/>
  <c r="AI165" i="1"/>
  <c r="CW165" i="1" s="1"/>
  <c r="V165" i="1" s="1"/>
  <c r="AJ165" i="1"/>
  <c r="CX165" i="1" s="1"/>
  <c r="W165" i="1" s="1"/>
  <c r="CQ165" i="1"/>
  <c r="P165" i="1" s="1"/>
  <c r="CR165" i="1"/>
  <c r="Q165" i="1" s="1"/>
  <c r="CS165" i="1"/>
  <c r="CT165" i="1"/>
  <c r="FR165" i="1"/>
  <c r="GL165" i="1"/>
  <c r="GO165" i="1"/>
  <c r="GP165" i="1"/>
  <c r="GV165" i="1"/>
  <c r="HC165" i="1"/>
  <c r="GX165" i="1" s="1"/>
  <c r="I166" i="1"/>
  <c r="GX166" i="1" s="1"/>
  <c r="AC166" i="1"/>
  <c r="AD166" i="1"/>
  <c r="AB166" i="1" s="1"/>
  <c r="AE166" i="1"/>
  <c r="AF166" i="1"/>
  <c r="AG166" i="1"/>
  <c r="AH166" i="1"/>
  <c r="AI166" i="1"/>
  <c r="AJ166" i="1"/>
  <c r="CQ166" i="1"/>
  <c r="CR166" i="1"/>
  <c r="CS166" i="1"/>
  <c r="CT166" i="1"/>
  <c r="S166" i="1" s="1"/>
  <c r="CU166" i="1"/>
  <c r="T166" i="1" s="1"/>
  <c r="CV166" i="1"/>
  <c r="U166" i="1" s="1"/>
  <c r="CW166" i="1"/>
  <c r="V166" i="1" s="1"/>
  <c r="CX166" i="1"/>
  <c r="W166" i="1" s="1"/>
  <c r="FR166" i="1"/>
  <c r="GL166" i="1"/>
  <c r="GO166" i="1"/>
  <c r="GP166" i="1"/>
  <c r="GV166" i="1"/>
  <c r="HC166" i="1"/>
  <c r="I167" i="1"/>
  <c r="X167" i="1"/>
  <c r="AC167" i="1"/>
  <c r="AB167" i="1" s="1"/>
  <c r="AD167" i="1"/>
  <c r="AE167" i="1"/>
  <c r="AF167" i="1"/>
  <c r="AG167" i="1"/>
  <c r="AH167" i="1"/>
  <c r="AI167" i="1"/>
  <c r="AJ167" i="1"/>
  <c r="CQ167" i="1"/>
  <c r="P167" i="1" s="1"/>
  <c r="CR167" i="1"/>
  <c r="Q167" i="1" s="1"/>
  <c r="CS167" i="1"/>
  <c r="R167" i="1" s="1"/>
  <c r="CT167" i="1"/>
  <c r="S167" i="1" s="1"/>
  <c r="CY167" i="1" s="1"/>
  <c r="CU167" i="1"/>
  <c r="T167" i="1" s="1"/>
  <c r="CV167" i="1"/>
  <c r="U167" i="1" s="1"/>
  <c r="CW167" i="1"/>
  <c r="V167" i="1" s="1"/>
  <c r="CX167" i="1"/>
  <c r="W167" i="1" s="1"/>
  <c r="CZ167" i="1"/>
  <c r="Y167" i="1" s="1"/>
  <c r="FR167" i="1"/>
  <c r="GL167" i="1"/>
  <c r="GO167" i="1"/>
  <c r="GP167" i="1"/>
  <c r="GV167" i="1"/>
  <c r="GX167" i="1"/>
  <c r="HC167" i="1"/>
  <c r="I168" i="1"/>
  <c r="P168" i="1"/>
  <c r="Q168" i="1"/>
  <c r="T168" i="1"/>
  <c r="U168" i="1"/>
  <c r="V168" i="1"/>
  <c r="AC168" i="1"/>
  <c r="AB168" i="1" s="1"/>
  <c r="AE168" i="1"/>
  <c r="AD168" i="1" s="1"/>
  <c r="AF168" i="1"/>
  <c r="AG168" i="1"/>
  <c r="AH168" i="1"/>
  <c r="AI168" i="1"/>
  <c r="CW168" i="1" s="1"/>
  <c r="AJ168" i="1"/>
  <c r="CX168" i="1" s="1"/>
  <c r="W168" i="1" s="1"/>
  <c r="CQ168" i="1"/>
  <c r="CR168" i="1"/>
  <c r="CS168" i="1"/>
  <c r="R168" i="1" s="1"/>
  <c r="CT168" i="1"/>
  <c r="S168" i="1" s="1"/>
  <c r="CU168" i="1"/>
  <c r="CV168" i="1"/>
  <c r="FR168" i="1"/>
  <c r="GL168" i="1"/>
  <c r="GO168" i="1"/>
  <c r="GP168" i="1"/>
  <c r="GV168" i="1"/>
  <c r="HC168" i="1"/>
  <c r="GX168" i="1" s="1"/>
  <c r="I169" i="1"/>
  <c r="Q169" i="1"/>
  <c r="R169" i="1"/>
  <c r="X169" i="1"/>
  <c r="AC169" i="1"/>
  <c r="AD169" i="1"/>
  <c r="AB169" i="1" s="1"/>
  <c r="AE169" i="1"/>
  <c r="AF169" i="1"/>
  <c r="AG169" i="1"/>
  <c r="CU169" i="1" s="1"/>
  <c r="T169" i="1" s="1"/>
  <c r="AH169" i="1"/>
  <c r="CV169" i="1" s="1"/>
  <c r="U169" i="1" s="1"/>
  <c r="AI169" i="1"/>
  <c r="AJ169" i="1"/>
  <c r="CQ169" i="1"/>
  <c r="P169" i="1" s="1"/>
  <c r="CP169" i="1" s="1"/>
  <c r="O169" i="1" s="1"/>
  <c r="CR169" i="1"/>
  <c r="CS169" i="1"/>
  <c r="CT169" i="1"/>
  <c r="S169" i="1" s="1"/>
  <c r="CW169" i="1"/>
  <c r="V169" i="1" s="1"/>
  <c r="CX169" i="1"/>
  <c r="W169" i="1" s="1"/>
  <c r="CY169" i="1"/>
  <c r="CZ169" i="1"/>
  <c r="Y169" i="1" s="1"/>
  <c r="FR169" i="1"/>
  <c r="GL169" i="1"/>
  <c r="GO169" i="1"/>
  <c r="GP169" i="1"/>
  <c r="GV169" i="1"/>
  <c r="HC169" i="1" s="1"/>
  <c r="GX169" i="1" s="1"/>
  <c r="I170" i="1"/>
  <c r="S170" i="1"/>
  <c r="U170" i="1"/>
  <c r="AC170" i="1"/>
  <c r="AE170" i="1"/>
  <c r="AD170" i="1" s="1"/>
  <c r="AF170" i="1"/>
  <c r="AG170" i="1"/>
  <c r="CU170" i="1" s="1"/>
  <c r="T170" i="1" s="1"/>
  <c r="AH170" i="1"/>
  <c r="AI170" i="1"/>
  <c r="AJ170" i="1"/>
  <c r="CQ170" i="1"/>
  <c r="P170" i="1" s="1"/>
  <c r="CR170" i="1"/>
  <c r="Q170" i="1" s="1"/>
  <c r="CS170" i="1"/>
  <c r="R170" i="1" s="1"/>
  <c r="CT170" i="1"/>
  <c r="CV170" i="1"/>
  <c r="CW170" i="1"/>
  <c r="V170" i="1" s="1"/>
  <c r="CX170" i="1"/>
  <c r="W170" i="1" s="1"/>
  <c r="CY170" i="1"/>
  <c r="X170" i="1" s="1"/>
  <c r="CZ170" i="1"/>
  <c r="Y170" i="1" s="1"/>
  <c r="FR170" i="1"/>
  <c r="GL170" i="1"/>
  <c r="GO170" i="1"/>
  <c r="GP170" i="1"/>
  <c r="GV170" i="1"/>
  <c r="HC170" i="1" s="1"/>
  <c r="GX170" i="1" s="1"/>
  <c r="I171" i="1"/>
  <c r="S171" i="1"/>
  <c r="AB171" i="1"/>
  <c r="AC171" i="1"/>
  <c r="AD171" i="1"/>
  <c r="AE171" i="1"/>
  <c r="AF171" i="1"/>
  <c r="AG171" i="1"/>
  <c r="AH171" i="1"/>
  <c r="AI171" i="1"/>
  <c r="AJ171" i="1"/>
  <c r="CQ171" i="1"/>
  <c r="P171" i="1" s="1"/>
  <c r="CR171" i="1"/>
  <c r="Q171" i="1" s="1"/>
  <c r="CS171" i="1"/>
  <c r="R171" i="1" s="1"/>
  <c r="CY171" i="1" s="1"/>
  <c r="X171" i="1" s="1"/>
  <c r="CT171" i="1"/>
  <c r="CU171" i="1"/>
  <c r="T171" i="1" s="1"/>
  <c r="CV171" i="1"/>
  <c r="U171" i="1" s="1"/>
  <c r="CW171" i="1"/>
  <c r="V171" i="1" s="1"/>
  <c r="CX171" i="1"/>
  <c r="W171" i="1" s="1"/>
  <c r="FR171" i="1"/>
  <c r="GL171" i="1"/>
  <c r="GO171" i="1"/>
  <c r="GP171" i="1"/>
  <c r="GV171" i="1"/>
  <c r="HC171" i="1" s="1"/>
  <c r="GX171" i="1" s="1"/>
  <c r="C172" i="1"/>
  <c r="D172" i="1"/>
  <c r="T172" i="1"/>
  <c r="U172" i="1"/>
  <c r="G413" i="6" s="1"/>
  <c r="V172" i="1"/>
  <c r="G416" i="6" s="1"/>
  <c r="AC172" i="1"/>
  <c r="AE172" i="1"/>
  <c r="AD172" i="1" s="1"/>
  <c r="AF172" i="1"/>
  <c r="AG172" i="1"/>
  <c r="CU172" i="1" s="1"/>
  <c r="AH172" i="1"/>
  <c r="AI172" i="1"/>
  <c r="AJ172" i="1"/>
  <c r="CX172" i="1" s="1"/>
  <c r="W172" i="1" s="1"/>
  <c r="CQ172" i="1"/>
  <c r="CR172" i="1"/>
  <c r="CS172" i="1"/>
  <c r="CT172" i="1"/>
  <c r="CV172" i="1"/>
  <c r="CW172" i="1"/>
  <c r="FR172" i="1"/>
  <c r="GL172" i="1"/>
  <c r="GO172" i="1"/>
  <c r="GP172" i="1"/>
  <c r="GV172" i="1"/>
  <c r="HC172" i="1" s="1"/>
  <c r="GX172" i="1" s="1"/>
  <c r="C173" i="1"/>
  <c r="D173" i="1"/>
  <c r="U173" i="1"/>
  <c r="G426" i="6" s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FR173" i="1"/>
  <c r="GL173" i="1"/>
  <c r="GO173" i="1"/>
  <c r="GP173" i="1"/>
  <c r="GV173" i="1"/>
  <c r="HC173" i="1"/>
  <c r="GX173" i="1" s="1"/>
  <c r="C174" i="1"/>
  <c r="D174" i="1"/>
  <c r="U174" i="1"/>
  <c r="G439" i="6" s="1"/>
  <c r="AC174" i="1"/>
  <c r="AE174" i="1"/>
  <c r="AD174" i="1" s="1"/>
  <c r="AF174" i="1"/>
  <c r="AG174" i="1"/>
  <c r="AH174" i="1"/>
  <c r="AI174" i="1"/>
  <c r="AJ174" i="1"/>
  <c r="CQ174" i="1"/>
  <c r="CR174" i="1"/>
  <c r="CS174" i="1"/>
  <c r="CT174" i="1"/>
  <c r="CU174" i="1"/>
  <c r="T174" i="1" s="1"/>
  <c r="CV174" i="1"/>
  <c r="CW174" i="1"/>
  <c r="CX174" i="1"/>
  <c r="W174" i="1" s="1"/>
  <c r="FR174" i="1"/>
  <c r="GL174" i="1"/>
  <c r="GO174" i="1"/>
  <c r="GP174" i="1"/>
  <c r="GV174" i="1"/>
  <c r="HC174" i="1"/>
  <c r="GX174" i="1" s="1"/>
  <c r="I175" i="1"/>
  <c r="Q175" i="1"/>
  <c r="S175" i="1"/>
  <c r="T175" i="1"/>
  <c r="AC175" i="1"/>
  <c r="AD175" i="1"/>
  <c r="AE175" i="1"/>
  <c r="AF175" i="1"/>
  <c r="AG175" i="1"/>
  <c r="CU175" i="1" s="1"/>
  <c r="AH175" i="1"/>
  <c r="CV175" i="1" s="1"/>
  <c r="U175" i="1" s="1"/>
  <c r="AI175" i="1"/>
  <c r="CW175" i="1" s="1"/>
  <c r="V175" i="1" s="1"/>
  <c r="AJ175" i="1"/>
  <c r="CX175" i="1" s="1"/>
  <c r="W175" i="1" s="1"/>
  <c r="CQ175" i="1"/>
  <c r="P175" i="1" s="1"/>
  <c r="CR175" i="1"/>
  <c r="CS175" i="1"/>
  <c r="R175" i="1" s="1"/>
  <c r="CT175" i="1"/>
  <c r="FR175" i="1"/>
  <c r="GL175" i="1"/>
  <c r="GO175" i="1"/>
  <c r="GP175" i="1"/>
  <c r="GV175" i="1"/>
  <c r="HC175" i="1" s="1"/>
  <c r="GX175" i="1"/>
  <c r="I176" i="1"/>
  <c r="P176" i="1" s="1"/>
  <c r="AC176" i="1"/>
  <c r="AE176" i="1"/>
  <c r="AD176" i="1" s="1"/>
  <c r="AF176" i="1"/>
  <c r="AG176" i="1"/>
  <c r="CU176" i="1" s="1"/>
  <c r="AH176" i="1"/>
  <c r="CV176" i="1" s="1"/>
  <c r="AI176" i="1"/>
  <c r="CW176" i="1" s="1"/>
  <c r="AJ176" i="1"/>
  <c r="CX176" i="1" s="1"/>
  <c r="CQ176" i="1"/>
  <c r="CR176" i="1"/>
  <c r="CS176" i="1"/>
  <c r="CT176" i="1"/>
  <c r="FR176" i="1"/>
  <c r="GL176" i="1"/>
  <c r="GO176" i="1"/>
  <c r="GP176" i="1"/>
  <c r="GV176" i="1"/>
  <c r="HC176" i="1" s="1"/>
  <c r="GX176" i="1" s="1"/>
  <c r="I177" i="1"/>
  <c r="R177" i="1"/>
  <c r="S177" i="1"/>
  <c r="V177" i="1"/>
  <c r="AC177" i="1"/>
  <c r="AB177" i="1" s="1"/>
  <c r="AE177" i="1"/>
  <c r="AD177" i="1" s="1"/>
  <c r="AF177" i="1"/>
  <c r="AG177" i="1"/>
  <c r="AH177" i="1"/>
  <c r="AI177" i="1"/>
  <c r="AJ177" i="1"/>
  <c r="CQ177" i="1"/>
  <c r="P177" i="1" s="1"/>
  <c r="CR177" i="1"/>
  <c r="Q177" i="1" s="1"/>
  <c r="CP177" i="1" s="1"/>
  <c r="O177" i="1" s="1"/>
  <c r="CS177" i="1"/>
  <c r="CT177" i="1"/>
  <c r="CU177" i="1"/>
  <c r="T177" i="1" s="1"/>
  <c r="CV177" i="1"/>
  <c r="U177" i="1" s="1"/>
  <c r="CW177" i="1"/>
  <c r="CX177" i="1"/>
  <c r="W177" i="1" s="1"/>
  <c r="FR177" i="1"/>
  <c r="GL177" i="1"/>
  <c r="GO177" i="1"/>
  <c r="GP177" i="1"/>
  <c r="GV177" i="1"/>
  <c r="GX177" i="1"/>
  <c r="HC177" i="1"/>
  <c r="I178" i="1"/>
  <c r="AC178" i="1"/>
  <c r="AD178" i="1"/>
  <c r="AE178" i="1"/>
  <c r="AF178" i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Q178" i="1"/>
  <c r="P178" i="1" s="1"/>
  <c r="CR178" i="1"/>
  <c r="CS178" i="1"/>
  <c r="CT178" i="1"/>
  <c r="FR178" i="1"/>
  <c r="GL178" i="1"/>
  <c r="GO178" i="1"/>
  <c r="GP178" i="1"/>
  <c r="GV178" i="1"/>
  <c r="GX178" i="1"/>
  <c r="HC178" i="1"/>
  <c r="I179" i="1"/>
  <c r="P179" i="1"/>
  <c r="AC179" i="1"/>
  <c r="AB179" i="1" s="1"/>
  <c r="AE179" i="1"/>
  <c r="AD179" i="1" s="1"/>
  <c r="AF179" i="1"/>
  <c r="AG179" i="1"/>
  <c r="CU179" i="1" s="1"/>
  <c r="AH179" i="1"/>
  <c r="CV179" i="1" s="1"/>
  <c r="U179" i="1" s="1"/>
  <c r="AI179" i="1"/>
  <c r="CW179" i="1" s="1"/>
  <c r="AJ179" i="1"/>
  <c r="CX179" i="1" s="1"/>
  <c r="CQ179" i="1"/>
  <c r="CR179" i="1"/>
  <c r="CS179" i="1"/>
  <c r="CT179" i="1"/>
  <c r="FR179" i="1"/>
  <c r="GL179" i="1"/>
  <c r="GO179" i="1"/>
  <c r="GP179" i="1"/>
  <c r="GV179" i="1"/>
  <c r="HC179" i="1"/>
  <c r="GX179" i="1" s="1"/>
  <c r="I180" i="1"/>
  <c r="T180" i="1"/>
  <c r="V180" i="1"/>
  <c r="AC180" i="1"/>
  <c r="AD180" i="1"/>
  <c r="AB180" i="1" s="1"/>
  <c r="AE180" i="1"/>
  <c r="AF180" i="1"/>
  <c r="AG180" i="1"/>
  <c r="AH180" i="1"/>
  <c r="AI180" i="1"/>
  <c r="AJ180" i="1"/>
  <c r="CQ180" i="1"/>
  <c r="P180" i="1" s="1"/>
  <c r="CR180" i="1"/>
  <c r="Q180" i="1" s="1"/>
  <c r="CS180" i="1"/>
  <c r="R180" i="1" s="1"/>
  <c r="CT180" i="1"/>
  <c r="S180" i="1" s="1"/>
  <c r="CU180" i="1"/>
  <c r="CV180" i="1"/>
  <c r="U180" i="1" s="1"/>
  <c r="CW180" i="1"/>
  <c r="CX180" i="1"/>
  <c r="FR180" i="1"/>
  <c r="GL180" i="1"/>
  <c r="GO180" i="1"/>
  <c r="GP180" i="1"/>
  <c r="GV180" i="1"/>
  <c r="HC180" i="1"/>
  <c r="I181" i="1"/>
  <c r="P181" i="1"/>
  <c r="CP181" i="1" s="1"/>
  <c r="O181" i="1" s="1"/>
  <c r="Q181" i="1"/>
  <c r="R181" i="1"/>
  <c r="S181" i="1"/>
  <c r="U181" i="1"/>
  <c r="AC181" i="1"/>
  <c r="AB181" i="1" s="1"/>
  <c r="AE181" i="1"/>
  <c r="AD181" i="1" s="1"/>
  <c r="AF181" i="1"/>
  <c r="AG181" i="1"/>
  <c r="AH181" i="1"/>
  <c r="AI181" i="1"/>
  <c r="CW181" i="1" s="1"/>
  <c r="V181" i="1" s="1"/>
  <c r="AJ181" i="1"/>
  <c r="CX181" i="1" s="1"/>
  <c r="W181" i="1" s="1"/>
  <c r="CQ181" i="1"/>
  <c r="CR181" i="1"/>
  <c r="CS181" i="1"/>
  <c r="CT181" i="1"/>
  <c r="CU181" i="1"/>
  <c r="T181" i="1" s="1"/>
  <c r="CV181" i="1"/>
  <c r="FR181" i="1"/>
  <c r="GL181" i="1"/>
  <c r="GO181" i="1"/>
  <c r="GP181" i="1"/>
  <c r="GV181" i="1"/>
  <c r="HC181" i="1" s="1"/>
  <c r="GX181" i="1" s="1"/>
  <c r="I182" i="1"/>
  <c r="AC182" i="1"/>
  <c r="AE182" i="1"/>
  <c r="AD182" i="1" s="1"/>
  <c r="AB182" i="1" s="1"/>
  <c r="AF182" i="1"/>
  <c r="AG182" i="1"/>
  <c r="AH182" i="1"/>
  <c r="CV182" i="1" s="1"/>
  <c r="AI182" i="1"/>
  <c r="CW182" i="1" s="1"/>
  <c r="AJ182" i="1"/>
  <c r="CX182" i="1" s="1"/>
  <c r="CQ182" i="1"/>
  <c r="P182" i="1" s="1"/>
  <c r="CR182" i="1"/>
  <c r="Q182" i="1" s="1"/>
  <c r="CS182" i="1"/>
  <c r="R182" i="1" s="1"/>
  <c r="CT182" i="1"/>
  <c r="S182" i="1" s="1"/>
  <c r="CU182" i="1"/>
  <c r="FR182" i="1"/>
  <c r="GL182" i="1"/>
  <c r="GO182" i="1"/>
  <c r="GP182" i="1"/>
  <c r="GV182" i="1"/>
  <c r="HC182" i="1" s="1"/>
  <c r="I183" i="1"/>
  <c r="P183" i="1"/>
  <c r="Q183" i="1"/>
  <c r="AC183" i="1"/>
  <c r="AD183" i="1"/>
  <c r="AB183" i="1" s="1"/>
  <c r="AE183" i="1"/>
  <c r="AF183" i="1"/>
  <c r="AG183" i="1"/>
  <c r="CU183" i="1" s="1"/>
  <c r="AH183" i="1"/>
  <c r="AI183" i="1"/>
  <c r="AJ183" i="1"/>
  <c r="CQ183" i="1"/>
  <c r="CR183" i="1"/>
  <c r="CS183" i="1"/>
  <c r="R183" i="1" s="1"/>
  <c r="CT183" i="1"/>
  <c r="S183" i="1" s="1"/>
  <c r="CV183" i="1"/>
  <c r="U183" i="1" s="1"/>
  <c r="CW183" i="1"/>
  <c r="V183" i="1" s="1"/>
  <c r="CX183" i="1"/>
  <c r="W183" i="1" s="1"/>
  <c r="CY183" i="1"/>
  <c r="X183" i="1" s="1"/>
  <c r="CZ183" i="1"/>
  <c r="Y183" i="1" s="1"/>
  <c r="FR183" i="1"/>
  <c r="GL183" i="1"/>
  <c r="GO183" i="1"/>
  <c r="GP183" i="1"/>
  <c r="GV183" i="1"/>
  <c r="HC183" i="1" s="1"/>
  <c r="GX183" i="1"/>
  <c r="I184" i="1"/>
  <c r="T184" i="1"/>
  <c r="AC184" i="1"/>
  <c r="AB184" i="1" s="1"/>
  <c r="AE184" i="1"/>
  <c r="AD184" i="1" s="1"/>
  <c r="AF184" i="1"/>
  <c r="AG184" i="1"/>
  <c r="AH184" i="1"/>
  <c r="AI184" i="1"/>
  <c r="AJ184" i="1"/>
  <c r="CQ184" i="1"/>
  <c r="P184" i="1" s="1"/>
  <c r="CR184" i="1"/>
  <c r="Q184" i="1" s="1"/>
  <c r="CS184" i="1"/>
  <c r="R184" i="1" s="1"/>
  <c r="CT184" i="1"/>
  <c r="S184" i="1" s="1"/>
  <c r="CU184" i="1"/>
  <c r="CV184" i="1"/>
  <c r="U184" i="1" s="1"/>
  <c r="CW184" i="1"/>
  <c r="V184" i="1" s="1"/>
  <c r="CX184" i="1"/>
  <c r="W184" i="1" s="1"/>
  <c r="FR184" i="1"/>
  <c r="GL184" i="1"/>
  <c r="GO184" i="1"/>
  <c r="GP184" i="1"/>
  <c r="GV184" i="1"/>
  <c r="HC184" i="1"/>
  <c r="GX184" i="1" s="1"/>
  <c r="C185" i="1"/>
  <c r="D185" i="1"/>
  <c r="T185" i="1"/>
  <c r="U185" i="1"/>
  <c r="G470" i="6" s="1"/>
  <c r="W185" i="1"/>
  <c r="AC185" i="1"/>
  <c r="AE185" i="1"/>
  <c r="AD185" i="1" s="1"/>
  <c r="AF185" i="1"/>
  <c r="AG185" i="1"/>
  <c r="AH185" i="1"/>
  <c r="AI185" i="1"/>
  <c r="AJ185" i="1"/>
  <c r="CX185" i="1" s="1"/>
  <c r="CQ185" i="1"/>
  <c r="CR185" i="1"/>
  <c r="CS185" i="1"/>
  <c r="CT185" i="1"/>
  <c r="CU185" i="1"/>
  <c r="CV185" i="1"/>
  <c r="CW185" i="1"/>
  <c r="FR185" i="1"/>
  <c r="GL185" i="1"/>
  <c r="GO185" i="1"/>
  <c r="GP185" i="1"/>
  <c r="GV185" i="1"/>
  <c r="GX185" i="1"/>
  <c r="HC185" i="1"/>
  <c r="C186" i="1"/>
  <c r="D186" i="1"/>
  <c r="V186" i="1"/>
  <c r="G486" i="6" s="1"/>
  <c r="AC186" i="1"/>
  <c r="AE186" i="1"/>
  <c r="AD186" i="1" s="1"/>
  <c r="AF186" i="1"/>
  <c r="AG186" i="1"/>
  <c r="AH186" i="1"/>
  <c r="AI186" i="1"/>
  <c r="AJ186" i="1"/>
  <c r="CQ186" i="1"/>
  <c r="CR186" i="1"/>
  <c r="CS186" i="1"/>
  <c r="CT186" i="1"/>
  <c r="CU186" i="1"/>
  <c r="T186" i="1" s="1"/>
  <c r="CV186" i="1"/>
  <c r="CW186" i="1"/>
  <c r="CX186" i="1"/>
  <c r="W186" i="1" s="1"/>
  <c r="FR186" i="1"/>
  <c r="GL186" i="1"/>
  <c r="GO186" i="1"/>
  <c r="GP186" i="1"/>
  <c r="GV186" i="1"/>
  <c r="HC186" i="1"/>
  <c r="GX186" i="1" s="1"/>
  <c r="C187" i="1"/>
  <c r="D187" i="1"/>
  <c r="T187" i="1"/>
  <c r="U187" i="1"/>
  <c r="G497" i="6" s="1"/>
  <c r="V187" i="1"/>
  <c r="G500" i="6" s="1"/>
  <c r="W187" i="1"/>
  <c r="AC187" i="1"/>
  <c r="AE187" i="1"/>
  <c r="AD187" i="1" s="1"/>
  <c r="AF187" i="1"/>
  <c r="AG187" i="1"/>
  <c r="AH187" i="1"/>
  <c r="AI187" i="1"/>
  <c r="AJ187" i="1"/>
  <c r="CX187" i="1" s="1"/>
  <c r="CQ187" i="1"/>
  <c r="CR187" i="1"/>
  <c r="CS187" i="1"/>
  <c r="CT187" i="1"/>
  <c r="CU187" i="1"/>
  <c r="CV187" i="1"/>
  <c r="CW187" i="1"/>
  <c r="FR187" i="1"/>
  <c r="GL187" i="1"/>
  <c r="GO187" i="1"/>
  <c r="GP187" i="1"/>
  <c r="GV187" i="1"/>
  <c r="GX187" i="1"/>
  <c r="HC187" i="1"/>
  <c r="I188" i="1"/>
  <c r="S188" i="1" s="1"/>
  <c r="Q188" i="1"/>
  <c r="AC188" i="1"/>
  <c r="AE188" i="1"/>
  <c r="AD188" i="1" s="1"/>
  <c r="AB188" i="1" s="1"/>
  <c r="AF188" i="1"/>
  <c r="AG188" i="1"/>
  <c r="CU188" i="1" s="1"/>
  <c r="T188" i="1" s="1"/>
  <c r="AH188" i="1"/>
  <c r="CV188" i="1" s="1"/>
  <c r="AI188" i="1"/>
  <c r="CW188" i="1" s="1"/>
  <c r="V188" i="1" s="1"/>
  <c r="AJ188" i="1"/>
  <c r="CX188" i="1" s="1"/>
  <c r="W188" i="1" s="1"/>
  <c r="CQ188" i="1"/>
  <c r="P188" i="1" s="1"/>
  <c r="CP188" i="1" s="1"/>
  <c r="O188" i="1" s="1"/>
  <c r="CR188" i="1"/>
  <c r="CS188" i="1"/>
  <c r="R188" i="1" s="1"/>
  <c r="CT188" i="1"/>
  <c r="CY188" i="1"/>
  <c r="X188" i="1" s="1"/>
  <c r="FR188" i="1"/>
  <c r="GL188" i="1"/>
  <c r="GO188" i="1"/>
  <c r="GP188" i="1"/>
  <c r="GV188" i="1"/>
  <c r="HC188" i="1"/>
  <c r="GX188" i="1" s="1"/>
  <c r="I189" i="1"/>
  <c r="GX189" i="1" s="1"/>
  <c r="S189" i="1"/>
  <c r="U189" i="1"/>
  <c r="AC189" i="1"/>
  <c r="AB189" i="1" s="1"/>
  <c r="AE189" i="1"/>
  <c r="AD189" i="1" s="1"/>
  <c r="AF189" i="1"/>
  <c r="AG189" i="1"/>
  <c r="CU189" i="1" s="1"/>
  <c r="T189" i="1" s="1"/>
  <c r="AH189" i="1"/>
  <c r="CV189" i="1" s="1"/>
  <c r="AI189" i="1"/>
  <c r="CW189" i="1" s="1"/>
  <c r="V189" i="1" s="1"/>
  <c r="AJ189" i="1"/>
  <c r="CQ189" i="1"/>
  <c r="P189" i="1" s="1"/>
  <c r="CR189" i="1"/>
  <c r="Q189" i="1" s="1"/>
  <c r="CS189" i="1"/>
  <c r="CT189" i="1"/>
  <c r="CX189" i="1"/>
  <c r="W189" i="1" s="1"/>
  <c r="FR189" i="1"/>
  <c r="GL189" i="1"/>
  <c r="GO189" i="1"/>
  <c r="GP189" i="1"/>
  <c r="GV189" i="1"/>
  <c r="HC189" i="1"/>
  <c r="I190" i="1"/>
  <c r="P190" i="1" s="1"/>
  <c r="U190" i="1"/>
  <c r="V190" i="1"/>
  <c r="AB190" i="1"/>
  <c r="AC190" i="1"/>
  <c r="AD190" i="1"/>
  <c r="AE190" i="1"/>
  <c r="AF190" i="1"/>
  <c r="AG190" i="1"/>
  <c r="AH190" i="1"/>
  <c r="AI190" i="1"/>
  <c r="AJ190" i="1"/>
  <c r="CQ190" i="1"/>
  <c r="CR190" i="1"/>
  <c r="Q190" i="1" s="1"/>
  <c r="CS190" i="1"/>
  <c r="CT190" i="1"/>
  <c r="CU190" i="1"/>
  <c r="T190" i="1" s="1"/>
  <c r="CV190" i="1"/>
  <c r="CW190" i="1"/>
  <c r="CX190" i="1"/>
  <c r="W190" i="1" s="1"/>
  <c r="FR190" i="1"/>
  <c r="GL190" i="1"/>
  <c r="GO190" i="1"/>
  <c r="GP190" i="1"/>
  <c r="GV190" i="1"/>
  <c r="HC190" i="1" s="1"/>
  <c r="GX190" i="1" s="1"/>
  <c r="I191" i="1"/>
  <c r="P191" i="1"/>
  <c r="T191" i="1"/>
  <c r="AC191" i="1"/>
  <c r="AB191" i="1" s="1"/>
  <c r="AE191" i="1"/>
  <c r="AD191" i="1" s="1"/>
  <c r="AF191" i="1"/>
  <c r="AG191" i="1"/>
  <c r="AH191" i="1"/>
  <c r="AI191" i="1"/>
  <c r="CW191" i="1" s="1"/>
  <c r="V191" i="1" s="1"/>
  <c r="AJ191" i="1"/>
  <c r="CX191" i="1" s="1"/>
  <c r="W191" i="1" s="1"/>
  <c r="CQ191" i="1"/>
  <c r="CR191" i="1"/>
  <c r="Q191" i="1" s="1"/>
  <c r="CS191" i="1"/>
  <c r="R191" i="1" s="1"/>
  <c r="CT191" i="1"/>
  <c r="S191" i="1" s="1"/>
  <c r="CU191" i="1"/>
  <c r="CV191" i="1"/>
  <c r="U191" i="1" s="1"/>
  <c r="FR191" i="1"/>
  <c r="GL191" i="1"/>
  <c r="GO191" i="1"/>
  <c r="GP191" i="1"/>
  <c r="GV191" i="1"/>
  <c r="HC191" i="1"/>
  <c r="GX191" i="1" s="1"/>
  <c r="I192" i="1"/>
  <c r="AC192" i="1"/>
  <c r="AD192" i="1"/>
  <c r="AE192" i="1"/>
  <c r="AF192" i="1"/>
  <c r="AG192" i="1"/>
  <c r="AH192" i="1"/>
  <c r="CV192" i="1" s="1"/>
  <c r="AI192" i="1"/>
  <c r="AJ192" i="1"/>
  <c r="CX192" i="1" s="1"/>
  <c r="CQ192" i="1"/>
  <c r="CR192" i="1"/>
  <c r="CS192" i="1"/>
  <c r="CT192" i="1"/>
  <c r="CU192" i="1"/>
  <c r="CW192" i="1"/>
  <c r="FR192" i="1"/>
  <c r="GL192" i="1"/>
  <c r="GO192" i="1"/>
  <c r="GP192" i="1"/>
  <c r="GV192" i="1"/>
  <c r="HC192" i="1" s="1"/>
  <c r="GX192" i="1" s="1"/>
  <c r="I193" i="1"/>
  <c r="P193" i="1"/>
  <c r="S193" i="1"/>
  <c r="CY193" i="1" s="1"/>
  <c r="X193" i="1" s="1"/>
  <c r="W193" i="1"/>
  <c r="AC193" i="1"/>
  <c r="AD193" i="1"/>
  <c r="AB193" i="1" s="1"/>
  <c r="AE193" i="1"/>
  <c r="AF193" i="1"/>
  <c r="AG193" i="1"/>
  <c r="CU193" i="1" s="1"/>
  <c r="T193" i="1" s="1"/>
  <c r="AH193" i="1"/>
  <c r="AI193" i="1"/>
  <c r="AJ193" i="1"/>
  <c r="CQ193" i="1"/>
  <c r="CR193" i="1"/>
  <c r="Q193" i="1" s="1"/>
  <c r="CP193" i="1" s="1"/>
  <c r="O193" i="1" s="1"/>
  <c r="CS193" i="1"/>
  <c r="R193" i="1" s="1"/>
  <c r="CT193" i="1"/>
  <c r="CV193" i="1"/>
  <c r="U193" i="1" s="1"/>
  <c r="CW193" i="1"/>
  <c r="V193" i="1" s="1"/>
  <c r="CX193" i="1"/>
  <c r="CZ193" i="1"/>
  <c r="Y193" i="1" s="1"/>
  <c r="FR193" i="1"/>
  <c r="GL193" i="1"/>
  <c r="GO193" i="1"/>
  <c r="GP193" i="1"/>
  <c r="GV193" i="1"/>
  <c r="HC193" i="1" s="1"/>
  <c r="GX193" i="1" s="1"/>
  <c r="I194" i="1"/>
  <c r="W194" i="1" s="1"/>
  <c r="AC194" i="1"/>
  <c r="AD194" i="1"/>
  <c r="AE194" i="1"/>
  <c r="AF194" i="1"/>
  <c r="AB194" i="1" s="1"/>
  <c r="AG194" i="1"/>
  <c r="AH194" i="1"/>
  <c r="CV194" i="1" s="1"/>
  <c r="U194" i="1" s="1"/>
  <c r="AI194" i="1"/>
  <c r="AJ194" i="1"/>
  <c r="CQ194" i="1"/>
  <c r="CR194" i="1"/>
  <c r="Q194" i="1" s="1"/>
  <c r="CS194" i="1"/>
  <c r="R194" i="1" s="1"/>
  <c r="CT194" i="1"/>
  <c r="S194" i="1" s="1"/>
  <c r="CU194" i="1"/>
  <c r="T194" i="1" s="1"/>
  <c r="CW194" i="1"/>
  <c r="V194" i="1" s="1"/>
  <c r="CX194" i="1"/>
  <c r="FR194" i="1"/>
  <c r="GL194" i="1"/>
  <c r="GO194" i="1"/>
  <c r="GP194" i="1"/>
  <c r="GV194" i="1"/>
  <c r="HC194" i="1"/>
  <c r="GX194" i="1" s="1"/>
  <c r="I195" i="1"/>
  <c r="R195" i="1" s="1"/>
  <c r="AC195" i="1"/>
  <c r="AE195" i="1"/>
  <c r="AD195" i="1" s="1"/>
  <c r="AF195" i="1"/>
  <c r="AG195" i="1"/>
  <c r="CU195" i="1" s="1"/>
  <c r="AH195" i="1"/>
  <c r="CV195" i="1" s="1"/>
  <c r="U195" i="1" s="1"/>
  <c r="AI195" i="1"/>
  <c r="CW195" i="1" s="1"/>
  <c r="V195" i="1" s="1"/>
  <c r="AJ195" i="1"/>
  <c r="CX195" i="1" s="1"/>
  <c r="W195" i="1" s="1"/>
  <c r="CP195" i="1"/>
  <c r="O195" i="1" s="1"/>
  <c r="GM195" i="1" s="1"/>
  <c r="GN195" i="1" s="1"/>
  <c r="CQ195" i="1"/>
  <c r="P195" i="1" s="1"/>
  <c r="CR195" i="1"/>
  <c r="Q195" i="1" s="1"/>
  <c r="CS195" i="1"/>
  <c r="CT195" i="1"/>
  <c r="S195" i="1" s="1"/>
  <c r="CY195" i="1" s="1"/>
  <c r="X195" i="1" s="1"/>
  <c r="CZ195" i="1"/>
  <c r="Y195" i="1" s="1"/>
  <c r="FR195" i="1"/>
  <c r="GL195" i="1"/>
  <c r="GO195" i="1"/>
  <c r="GP195" i="1"/>
  <c r="GV195" i="1"/>
  <c r="HC195" i="1" s="1"/>
  <c r="GX195" i="1" s="1"/>
  <c r="I196" i="1"/>
  <c r="S196" i="1" s="1"/>
  <c r="P196" i="1"/>
  <c r="V196" i="1"/>
  <c r="AC196" i="1"/>
  <c r="AB196" i="1" s="1"/>
  <c r="AE196" i="1"/>
  <c r="AD196" i="1" s="1"/>
  <c r="AF196" i="1"/>
  <c r="AG196" i="1"/>
  <c r="CU196" i="1" s="1"/>
  <c r="T196" i="1" s="1"/>
  <c r="AH196" i="1"/>
  <c r="CV196" i="1" s="1"/>
  <c r="AI196" i="1"/>
  <c r="CW196" i="1" s="1"/>
  <c r="AJ196" i="1"/>
  <c r="CX196" i="1" s="1"/>
  <c r="CQ196" i="1"/>
  <c r="CR196" i="1"/>
  <c r="CS196" i="1"/>
  <c r="R196" i="1" s="1"/>
  <c r="CY196" i="1" s="1"/>
  <c r="X196" i="1" s="1"/>
  <c r="CT196" i="1"/>
  <c r="CZ196" i="1"/>
  <c r="Y196" i="1" s="1"/>
  <c r="FR196" i="1"/>
  <c r="GL196" i="1"/>
  <c r="GO196" i="1"/>
  <c r="GP196" i="1"/>
  <c r="GV196" i="1"/>
  <c r="HC196" i="1" s="1"/>
  <c r="I197" i="1"/>
  <c r="Q197" i="1"/>
  <c r="U197" i="1"/>
  <c r="X197" i="1"/>
  <c r="Y197" i="1"/>
  <c r="AC197" i="1"/>
  <c r="AE197" i="1"/>
  <c r="AD197" i="1" s="1"/>
  <c r="AF197" i="1"/>
  <c r="AG197" i="1"/>
  <c r="AH197" i="1"/>
  <c r="AI197" i="1"/>
  <c r="CW197" i="1" s="1"/>
  <c r="V197" i="1" s="1"/>
  <c r="AJ197" i="1"/>
  <c r="CP197" i="1"/>
  <c r="O197" i="1" s="1"/>
  <c r="GM197" i="1" s="1"/>
  <c r="GN197" i="1" s="1"/>
  <c r="CQ197" i="1"/>
  <c r="P197" i="1" s="1"/>
  <c r="CR197" i="1"/>
  <c r="CS197" i="1"/>
  <c r="R197" i="1" s="1"/>
  <c r="CT197" i="1"/>
  <c r="S197" i="1" s="1"/>
  <c r="CU197" i="1"/>
  <c r="T197" i="1" s="1"/>
  <c r="CV197" i="1"/>
  <c r="CX197" i="1"/>
  <c r="W197" i="1" s="1"/>
  <c r="CY197" i="1"/>
  <c r="CZ197" i="1"/>
  <c r="FR197" i="1"/>
  <c r="GL197" i="1"/>
  <c r="GO197" i="1"/>
  <c r="GP197" i="1"/>
  <c r="GV197" i="1"/>
  <c r="GX197" i="1"/>
  <c r="HC197" i="1"/>
  <c r="C198" i="1"/>
  <c r="D198" i="1"/>
  <c r="T198" i="1"/>
  <c r="U198" i="1"/>
  <c r="G528" i="6" s="1"/>
  <c r="AC198" i="1"/>
  <c r="AE198" i="1"/>
  <c r="AD198" i="1" s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CV198" i="1"/>
  <c r="CW198" i="1"/>
  <c r="FR198" i="1"/>
  <c r="GL198" i="1"/>
  <c r="GO198" i="1"/>
  <c r="GP198" i="1"/>
  <c r="GV198" i="1"/>
  <c r="HC198" i="1" s="1"/>
  <c r="GX198" i="1" s="1"/>
  <c r="C199" i="1"/>
  <c r="D199" i="1"/>
  <c r="U199" i="1"/>
  <c r="G541" i="6" s="1"/>
  <c r="V199" i="1"/>
  <c r="G544" i="6" s="1"/>
  <c r="AC199" i="1"/>
  <c r="AE199" i="1"/>
  <c r="AD199" i="1" s="1"/>
  <c r="AF199" i="1"/>
  <c r="AG199" i="1"/>
  <c r="CU199" i="1" s="1"/>
  <c r="T199" i="1" s="1"/>
  <c r="AH199" i="1"/>
  <c r="AI199" i="1"/>
  <c r="AJ199" i="1"/>
  <c r="CX199" i="1" s="1"/>
  <c r="W199" i="1" s="1"/>
  <c r="CQ199" i="1"/>
  <c r="CR199" i="1"/>
  <c r="CS199" i="1"/>
  <c r="CT199" i="1"/>
  <c r="CV199" i="1"/>
  <c r="CW199" i="1"/>
  <c r="FR199" i="1"/>
  <c r="GL199" i="1"/>
  <c r="GO199" i="1"/>
  <c r="GP199" i="1"/>
  <c r="GV199" i="1"/>
  <c r="HC199" i="1" s="1"/>
  <c r="GX199" i="1" s="1"/>
  <c r="C200" i="1"/>
  <c r="D200" i="1"/>
  <c r="I200" i="1"/>
  <c r="K200" i="1"/>
  <c r="T200" i="1"/>
  <c r="AC200" i="1"/>
  <c r="AE200" i="1"/>
  <c r="AD200" i="1" s="1"/>
  <c r="AF200" i="1"/>
  <c r="AG200" i="1"/>
  <c r="AH200" i="1"/>
  <c r="AI200" i="1"/>
  <c r="AJ200" i="1"/>
  <c r="CQ200" i="1"/>
  <c r="CR200" i="1"/>
  <c r="CS200" i="1"/>
  <c r="CT200" i="1"/>
  <c r="CU200" i="1"/>
  <c r="CV200" i="1"/>
  <c r="CW200" i="1"/>
  <c r="CX200" i="1"/>
  <c r="W200" i="1" s="1"/>
  <c r="FR200" i="1"/>
  <c r="GL200" i="1"/>
  <c r="GN200" i="1"/>
  <c r="GP200" i="1"/>
  <c r="GV200" i="1"/>
  <c r="HC200" i="1"/>
  <c r="C201" i="1"/>
  <c r="D201" i="1"/>
  <c r="T201" i="1"/>
  <c r="U201" i="1"/>
  <c r="G574" i="6" s="1"/>
  <c r="V201" i="1"/>
  <c r="G577" i="6" s="1"/>
  <c r="AC201" i="1"/>
  <c r="AE201" i="1"/>
  <c r="AD201" i="1" s="1"/>
  <c r="AF201" i="1"/>
  <c r="AG201" i="1"/>
  <c r="CU201" i="1" s="1"/>
  <c r="AH201" i="1"/>
  <c r="AI201" i="1"/>
  <c r="AJ201" i="1"/>
  <c r="CQ201" i="1"/>
  <c r="CR201" i="1"/>
  <c r="CS201" i="1"/>
  <c r="CT201" i="1"/>
  <c r="CV201" i="1"/>
  <c r="CW201" i="1"/>
  <c r="CX201" i="1"/>
  <c r="W201" i="1" s="1"/>
  <c r="FR201" i="1"/>
  <c r="GL201" i="1"/>
  <c r="GO201" i="1"/>
  <c r="GP201" i="1"/>
  <c r="GV201" i="1"/>
  <c r="GX201" i="1"/>
  <c r="HC201" i="1"/>
  <c r="C202" i="1"/>
  <c r="D202" i="1"/>
  <c r="AC202" i="1"/>
  <c r="AE202" i="1"/>
  <c r="AD202" i="1" s="1"/>
  <c r="AF202" i="1"/>
  <c r="AG202" i="1"/>
  <c r="CU202" i="1" s="1"/>
  <c r="T202" i="1" s="1"/>
  <c r="AH202" i="1"/>
  <c r="AI202" i="1"/>
  <c r="AJ202" i="1"/>
  <c r="CQ202" i="1"/>
  <c r="CR202" i="1"/>
  <c r="CS202" i="1"/>
  <c r="CT202" i="1"/>
  <c r="CV202" i="1"/>
  <c r="CW202" i="1"/>
  <c r="CX202" i="1"/>
  <c r="W202" i="1" s="1"/>
  <c r="FR202" i="1"/>
  <c r="GL202" i="1"/>
  <c r="GO202" i="1"/>
  <c r="GP202" i="1"/>
  <c r="GV202" i="1"/>
  <c r="GX202" i="1"/>
  <c r="HC202" i="1"/>
  <c r="C203" i="1"/>
  <c r="D203" i="1"/>
  <c r="T203" i="1"/>
  <c r="U203" i="1"/>
  <c r="G612" i="6" s="1"/>
  <c r="V203" i="1"/>
  <c r="G615" i="6" s="1"/>
  <c r="AC203" i="1"/>
  <c r="AE203" i="1"/>
  <c r="AD203" i="1" s="1"/>
  <c r="AF203" i="1"/>
  <c r="AG203" i="1"/>
  <c r="AH203" i="1"/>
  <c r="AI203" i="1"/>
  <c r="AJ203" i="1"/>
  <c r="CQ203" i="1"/>
  <c r="CR203" i="1"/>
  <c r="CS203" i="1"/>
  <c r="CT203" i="1"/>
  <c r="CU203" i="1"/>
  <c r="CV203" i="1"/>
  <c r="CW203" i="1"/>
  <c r="CX203" i="1"/>
  <c r="W203" i="1" s="1"/>
  <c r="FR203" i="1"/>
  <c r="GL203" i="1"/>
  <c r="GO203" i="1"/>
  <c r="GP203" i="1"/>
  <c r="GV203" i="1"/>
  <c r="HC203" i="1"/>
  <c r="GX203" i="1" s="1"/>
  <c r="C204" i="1"/>
  <c r="D204" i="1"/>
  <c r="T204" i="1"/>
  <c r="V204" i="1"/>
  <c r="G629" i="6" s="1"/>
  <c r="AC204" i="1"/>
  <c r="AE204" i="1"/>
  <c r="AD204" i="1" s="1"/>
  <c r="AF204" i="1"/>
  <c r="AG204" i="1"/>
  <c r="CU204" i="1" s="1"/>
  <c r="AH204" i="1"/>
  <c r="AI204" i="1"/>
  <c r="AJ204" i="1"/>
  <c r="CQ204" i="1"/>
  <c r="CR204" i="1"/>
  <c r="CS204" i="1"/>
  <c r="CT204" i="1"/>
  <c r="CV204" i="1"/>
  <c r="CW204" i="1"/>
  <c r="CX204" i="1"/>
  <c r="W204" i="1" s="1"/>
  <c r="FR204" i="1"/>
  <c r="GL204" i="1"/>
  <c r="GO204" i="1"/>
  <c r="GP204" i="1"/>
  <c r="GV204" i="1"/>
  <c r="HC204" i="1" s="1"/>
  <c r="GX204" i="1" s="1"/>
  <c r="B206" i="1"/>
  <c r="B150" i="1" s="1"/>
  <c r="C206" i="1"/>
  <c r="C150" i="1" s="1"/>
  <c r="D206" i="1"/>
  <c r="F206" i="1"/>
  <c r="F150" i="1" s="1"/>
  <c r="G206" i="1"/>
  <c r="G150" i="1" s="1"/>
  <c r="AO206" i="1"/>
  <c r="F210" i="1" s="1"/>
  <c r="BD206" i="1"/>
  <c r="BX206" i="1"/>
  <c r="BX150" i="1" s="1"/>
  <c r="CK206" i="1"/>
  <c r="CL206" i="1"/>
  <c r="CL150" i="1" s="1"/>
  <c r="CM206" i="1"/>
  <c r="D236" i="1"/>
  <c r="B238" i="1"/>
  <c r="D238" i="1"/>
  <c r="E238" i="1"/>
  <c r="Z238" i="1"/>
  <c r="AA238" i="1"/>
  <c r="AM238" i="1"/>
  <c r="AN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CL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C240" i="1"/>
  <c r="D240" i="1"/>
  <c r="U240" i="1"/>
  <c r="G673" i="6" s="1"/>
  <c r="V240" i="1"/>
  <c r="G676" i="6" s="1"/>
  <c r="AC240" i="1"/>
  <c r="AE240" i="1"/>
  <c r="AD240" i="1" s="1"/>
  <c r="AF240" i="1"/>
  <c r="AG240" i="1"/>
  <c r="CU240" i="1" s="1"/>
  <c r="T240" i="1" s="1"/>
  <c r="AH240" i="1"/>
  <c r="AI240" i="1"/>
  <c r="AJ240" i="1"/>
  <c r="CQ240" i="1"/>
  <c r="CR240" i="1"/>
  <c r="CS240" i="1"/>
  <c r="CT240" i="1"/>
  <c r="CV240" i="1"/>
  <c r="CW240" i="1"/>
  <c r="CX240" i="1"/>
  <c r="W240" i="1" s="1"/>
  <c r="FR240" i="1"/>
  <c r="GL240" i="1"/>
  <c r="GO240" i="1"/>
  <c r="GP240" i="1"/>
  <c r="GV240" i="1"/>
  <c r="HC240" i="1" s="1"/>
  <c r="GX240" i="1" s="1"/>
  <c r="C241" i="1"/>
  <c r="D241" i="1"/>
  <c r="T241" i="1"/>
  <c r="U241" i="1"/>
  <c r="G688" i="6" s="1"/>
  <c r="AC241" i="1"/>
  <c r="AE241" i="1"/>
  <c r="AD241" i="1" s="1"/>
  <c r="AF241" i="1"/>
  <c r="AG241" i="1"/>
  <c r="AH241" i="1"/>
  <c r="AI241" i="1"/>
  <c r="AJ241" i="1"/>
  <c r="CX241" i="1" s="1"/>
  <c r="W241" i="1" s="1"/>
  <c r="CQ241" i="1"/>
  <c r="CR241" i="1"/>
  <c r="CS241" i="1"/>
  <c r="CT241" i="1"/>
  <c r="CU241" i="1"/>
  <c r="CV241" i="1"/>
  <c r="CW241" i="1"/>
  <c r="FR241" i="1"/>
  <c r="GL241" i="1"/>
  <c r="GO241" i="1"/>
  <c r="GP241" i="1"/>
  <c r="GV241" i="1"/>
  <c r="HC241" i="1"/>
  <c r="GX241" i="1" s="1"/>
  <c r="C242" i="1"/>
  <c r="D242" i="1"/>
  <c r="U242" i="1"/>
  <c r="G703" i="6" s="1"/>
  <c r="V242" i="1"/>
  <c r="G706" i="6" s="1"/>
  <c r="AC242" i="1"/>
  <c r="AE242" i="1"/>
  <c r="AD242" i="1" s="1"/>
  <c r="AF242" i="1"/>
  <c r="AG242" i="1"/>
  <c r="CU242" i="1" s="1"/>
  <c r="T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FR242" i="1"/>
  <c r="GL242" i="1"/>
  <c r="GO242" i="1"/>
  <c r="GP242" i="1"/>
  <c r="GV242" i="1"/>
  <c r="HC242" i="1" s="1"/>
  <c r="GX242" i="1" s="1"/>
  <c r="C243" i="1"/>
  <c r="D243" i="1"/>
  <c r="I243" i="1"/>
  <c r="K243" i="1"/>
  <c r="T243" i="1"/>
  <c r="AC243" i="1"/>
  <c r="AE243" i="1"/>
  <c r="AD243" i="1" s="1"/>
  <c r="AF243" i="1"/>
  <c r="AG243" i="1"/>
  <c r="CU243" i="1" s="1"/>
  <c r="AH243" i="1"/>
  <c r="AI243" i="1"/>
  <c r="AJ243" i="1"/>
  <c r="CX243" i="1" s="1"/>
  <c r="W243" i="1" s="1"/>
  <c r="CQ243" i="1"/>
  <c r="CR243" i="1"/>
  <c r="CS243" i="1"/>
  <c r="CT243" i="1"/>
  <c r="CV243" i="1"/>
  <c r="CW243" i="1"/>
  <c r="FR243" i="1"/>
  <c r="GL243" i="1"/>
  <c r="GO243" i="1"/>
  <c r="GP243" i="1"/>
  <c r="GV243" i="1"/>
  <c r="HC243" i="1"/>
  <c r="AC244" i="1"/>
  <c r="AB244" i="1" s="1"/>
  <c r="AD244" i="1"/>
  <c r="AE244" i="1"/>
  <c r="AF244" i="1"/>
  <c r="AG244" i="1"/>
  <c r="CU244" i="1" s="1"/>
  <c r="AH244" i="1"/>
  <c r="CV244" i="1" s="1"/>
  <c r="AI244" i="1"/>
  <c r="CW244" i="1" s="1"/>
  <c r="AJ244" i="1"/>
  <c r="CQ244" i="1"/>
  <c r="CR244" i="1"/>
  <c r="CS244" i="1"/>
  <c r="CT244" i="1"/>
  <c r="CX244" i="1"/>
  <c r="FR244" i="1"/>
  <c r="GL244" i="1"/>
  <c r="GO244" i="1"/>
  <c r="GP244" i="1"/>
  <c r="GV244" i="1"/>
  <c r="HC244" i="1" s="1"/>
  <c r="AB245" i="1"/>
  <c r="AC245" i="1"/>
  <c r="AD245" i="1"/>
  <c r="AE245" i="1"/>
  <c r="AF245" i="1"/>
  <c r="AG245" i="1"/>
  <c r="AH245" i="1"/>
  <c r="AI245" i="1"/>
  <c r="AJ245" i="1"/>
  <c r="CX245" i="1" s="1"/>
  <c r="CQ245" i="1"/>
  <c r="CR245" i="1"/>
  <c r="CS245" i="1"/>
  <c r="CT245" i="1"/>
  <c r="CU245" i="1"/>
  <c r="CV245" i="1"/>
  <c r="CW245" i="1"/>
  <c r="FR245" i="1"/>
  <c r="GL245" i="1"/>
  <c r="GO245" i="1"/>
  <c r="GP245" i="1"/>
  <c r="GV245" i="1"/>
  <c r="HC245" i="1" s="1"/>
  <c r="AC246" i="1"/>
  <c r="AE246" i="1"/>
  <c r="AD246" i="1" s="1"/>
  <c r="AB246" i="1" s="1"/>
  <c r="AF246" i="1"/>
  <c r="AG246" i="1"/>
  <c r="AH246" i="1"/>
  <c r="AI246" i="1"/>
  <c r="CW246" i="1" s="1"/>
  <c r="AJ246" i="1"/>
  <c r="CX246" i="1" s="1"/>
  <c r="CQ246" i="1"/>
  <c r="CR246" i="1"/>
  <c r="CS246" i="1"/>
  <c r="CT246" i="1"/>
  <c r="CU246" i="1"/>
  <c r="CV246" i="1"/>
  <c r="FR246" i="1"/>
  <c r="GL246" i="1"/>
  <c r="GO246" i="1"/>
  <c r="GP246" i="1"/>
  <c r="GV246" i="1"/>
  <c r="HC246" i="1" s="1"/>
  <c r="C247" i="1"/>
  <c r="D247" i="1"/>
  <c r="V247" i="1"/>
  <c r="G750" i="6" s="1"/>
  <c r="AC247" i="1"/>
  <c r="AE247" i="1"/>
  <c r="AD247" i="1" s="1"/>
  <c r="AF247" i="1"/>
  <c r="AG247" i="1"/>
  <c r="CU247" i="1" s="1"/>
  <c r="T247" i="1" s="1"/>
  <c r="AH247" i="1"/>
  <c r="AI247" i="1"/>
  <c r="AJ247" i="1"/>
  <c r="CX247" i="1" s="1"/>
  <c r="W247" i="1" s="1"/>
  <c r="CQ247" i="1"/>
  <c r="CR247" i="1"/>
  <c r="CS247" i="1"/>
  <c r="CT247" i="1"/>
  <c r="CV247" i="1"/>
  <c r="CW247" i="1"/>
  <c r="FR247" i="1"/>
  <c r="GL247" i="1"/>
  <c r="GO247" i="1"/>
  <c r="GP247" i="1"/>
  <c r="GV247" i="1"/>
  <c r="GX247" i="1"/>
  <c r="HC247" i="1"/>
  <c r="I248" i="1"/>
  <c r="R248" i="1"/>
  <c r="V248" i="1"/>
  <c r="W248" i="1"/>
  <c r="Y248" i="1"/>
  <c r="AC248" i="1"/>
  <c r="AD248" i="1"/>
  <c r="AB248" i="1" s="1"/>
  <c r="AE248" i="1"/>
  <c r="AF248" i="1"/>
  <c r="AG248" i="1"/>
  <c r="AH248" i="1"/>
  <c r="AI248" i="1"/>
  <c r="AJ248" i="1"/>
  <c r="CQ248" i="1"/>
  <c r="P248" i="1" s="1"/>
  <c r="CP248" i="1" s="1"/>
  <c r="O248" i="1" s="1"/>
  <c r="CR248" i="1"/>
  <c r="Q248" i="1" s="1"/>
  <c r="CS248" i="1"/>
  <c r="CT248" i="1"/>
  <c r="S248" i="1" s="1"/>
  <c r="CZ248" i="1" s="1"/>
  <c r="CU248" i="1"/>
  <c r="T248" i="1" s="1"/>
  <c r="CV248" i="1"/>
  <c r="U248" i="1" s="1"/>
  <c r="CW248" i="1"/>
  <c r="CX248" i="1"/>
  <c r="CY248" i="1"/>
  <c r="X248" i="1" s="1"/>
  <c r="GM248" i="1" s="1"/>
  <c r="GN248" i="1" s="1"/>
  <c r="FR248" i="1"/>
  <c r="GL248" i="1"/>
  <c r="GO248" i="1"/>
  <c r="GP248" i="1"/>
  <c r="GV248" i="1"/>
  <c r="HC248" i="1"/>
  <c r="GX248" i="1" s="1"/>
  <c r="I249" i="1"/>
  <c r="V249" i="1" s="1"/>
  <c r="R249" i="1"/>
  <c r="AB249" i="1"/>
  <c r="AC249" i="1"/>
  <c r="AD249" i="1"/>
  <c r="AE249" i="1"/>
  <c r="AF249" i="1"/>
  <c r="AG249" i="1"/>
  <c r="CU249" i="1" s="1"/>
  <c r="T249" i="1" s="1"/>
  <c r="AH249" i="1"/>
  <c r="AI249" i="1"/>
  <c r="AJ249" i="1"/>
  <c r="CQ249" i="1"/>
  <c r="P249" i="1" s="1"/>
  <c r="CR249" i="1"/>
  <c r="Q249" i="1" s="1"/>
  <c r="CS249" i="1"/>
  <c r="CT249" i="1"/>
  <c r="S249" i="1" s="1"/>
  <c r="CV249" i="1"/>
  <c r="U249" i="1" s="1"/>
  <c r="CW249" i="1"/>
  <c r="CX249" i="1"/>
  <c r="W249" i="1" s="1"/>
  <c r="FR249" i="1"/>
  <c r="GL249" i="1"/>
  <c r="GO249" i="1"/>
  <c r="GP249" i="1"/>
  <c r="GV249" i="1"/>
  <c r="HC249" i="1"/>
  <c r="GX249" i="1" s="1"/>
  <c r="C250" i="1"/>
  <c r="D250" i="1"/>
  <c r="AC250" i="1"/>
  <c r="AE250" i="1"/>
  <c r="AD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FR250" i="1"/>
  <c r="GL250" i="1"/>
  <c r="GO250" i="1"/>
  <c r="GP250" i="1"/>
  <c r="GV250" i="1"/>
  <c r="HC250" i="1" s="1"/>
  <c r="GX250" i="1" s="1"/>
  <c r="C251" i="1"/>
  <c r="D251" i="1"/>
  <c r="U251" i="1"/>
  <c r="G777" i="6" s="1"/>
  <c r="V251" i="1"/>
  <c r="G780" i="6" s="1"/>
  <c r="W251" i="1"/>
  <c r="AC251" i="1"/>
  <c r="AE251" i="1"/>
  <c r="AD251" i="1" s="1"/>
  <c r="AF251" i="1"/>
  <c r="AG251" i="1"/>
  <c r="CU251" i="1" s="1"/>
  <c r="T251" i="1" s="1"/>
  <c r="AH251" i="1"/>
  <c r="AI251" i="1"/>
  <c r="AJ251" i="1"/>
  <c r="CQ251" i="1"/>
  <c r="CR251" i="1"/>
  <c r="CS251" i="1"/>
  <c r="CT251" i="1"/>
  <c r="CV251" i="1"/>
  <c r="CW251" i="1"/>
  <c r="CX251" i="1"/>
  <c r="FR251" i="1"/>
  <c r="GL251" i="1"/>
  <c r="GO251" i="1"/>
  <c r="GP251" i="1"/>
  <c r="GV251" i="1"/>
  <c r="HC251" i="1" s="1"/>
  <c r="GX251" i="1" s="1"/>
  <c r="C252" i="1"/>
  <c r="D252" i="1"/>
  <c r="U252" i="1"/>
  <c r="G792" i="6" s="1"/>
  <c r="AC252" i="1"/>
  <c r="AE252" i="1"/>
  <c r="AD252" i="1" s="1"/>
  <c r="AF252" i="1"/>
  <c r="AG252" i="1"/>
  <c r="CU252" i="1" s="1"/>
  <c r="T252" i="1" s="1"/>
  <c r="AH252" i="1"/>
  <c r="AI252" i="1"/>
  <c r="AJ252" i="1"/>
  <c r="CQ252" i="1"/>
  <c r="CR252" i="1"/>
  <c r="CS252" i="1"/>
  <c r="CT252" i="1"/>
  <c r="CV252" i="1"/>
  <c r="CW252" i="1"/>
  <c r="CX252" i="1"/>
  <c r="W252" i="1" s="1"/>
  <c r="FR252" i="1"/>
  <c r="GL252" i="1"/>
  <c r="GO252" i="1"/>
  <c r="GP252" i="1"/>
  <c r="GV252" i="1"/>
  <c r="GX252" i="1"/>
  <c r="HC252" i="1"/>
  <c r="C253" i="1"/>
  <c r="D253" i="1"/>
  <c r="I253" i="1"/>
  <c r="K253" i="1"/>
  <c r="AC253" i="1"/>
  <c r="AE253" i="1"/>
  <c r="AD253" i="1" s="1"/>
  <c r="AF253" i="1"/>
  <c r="AG253" i="1"/>
  <c r="CU253" i="1" s="1"/>
  <c r="AH253" i="1"/>
  <c r="AI253" i="1"/>
  <c r="AJ253" i="1"/>
  <c r="CX253" i="1" s="1"/>
  <c r="CQ253" i="1"/>
  <c r="CR253" i="1"/>
  <c r="CS253" i="1"/>
  <c r="CT253" i="1"/>
  <c r="CV253" i="1"/>
  <c r="CW253" i="1"/>
  <c r="FR253" i="1"/>
  <c r="GL253" i="1"/>
  <c r="GO253" i="1"/>
  <c r="GP253" i="1"/>
  <c r="GV253" i="1"/>
  <c r="HC253" i="1"/>
  <c r="AB254" i="1"/>
  <c r="AC254" i="1"/>
  <c r="AD254" i="1"/>
  <c r="AE254" i="1"/>
  <c r="AF254" i="1"/>
  <c r="AG254" i="1"/>
  <c r="AH254" i="1"/>
  <c r="AI254" i="1"/>
  <c r="AJ254" i="1"/>
  <c r="CQ254" i="1"/>
  <c r="CR254" i="1"/>
  <c r="CS254" i="1"/>
  <c r="CT254" i="1"/>
  <c r="CU254" i="1"/>
  <c r="CV254" i="1"/>
  <c r="CW254" i="1"/>
  <c r="CX254" i="1"/>
  <c r="FR254" i="1"/>
  <c r="GL254" i="1"/>
  <c r="GO254" i="1"/>
  <c r="GP254" i="1"/>
  <c r="GV254" i="1"/>
  <c r="HC254" i="1"/>
  <c r="AB255" i="1"/>
  <c r="AC255" i="1"/>
  <c r="AD255" i="1"/>
  <c r="AE255" i="1"/>
  <c r="AF255" i="1"/>
  <c r="AG255" i="1"/>
  <c r="CU255" i="1" s="1"/>
  <c r="AH255" i="1"/>
  <c r="AI255" i="1"/>
  <c r="AJ255" i="1"/>
  <c r="CQ255" i="1"/>
  <c r="CR255" i="1"/>
  <c r="CS255" i="1"/>
  <c r="CT255" i="1"/>
  <c r="CV255" i="1"/>
  <c r="CW255" i="1"/>
  <c r="CX255" i="1"/>
  <c r="FR255" i="1"/>
  <c r="GL255" i="1"/>
  <c r="GO255" i="1"/>
  <c r="GP255" i="1"/>
  <c r="GV255" i="1"/>
  <c r="HC255" i="1"/>
  <c r="I256" i="1"/>
  <c r="AC256" i="1"/>
  <c r="AB256" i="1" s="1"/>
  <c r="AE256" i="1"/>
  <c r="AD256" i="1" s="1"/>
  <c r="AF256" i="1"/>
  <c r="AG256" i="1"/>
  <c r="CU256" i="1" s="1"/>
  <c r="AH256" i="1"/>
  <c r="CV256" i="1" s="1"/>
  <c r="AI256" i="1"/>
  <c r="CW256" i="1" s="1"/>
  <c r="AJ256" i="1"/>
  <c r="CX256" i="1" s="1"/>
  <c r="CQ256" i="1"/>
  <c r="CR256" i="1"/>
  <c r="CS256" i="1"/>
  <c r="CT256" i="1"/>
  <c r="FR256" i="1"/>
  <c r="GL256" i="1"/>
  <c r="GO256" i="1"/>
  <c r="GP256" i="1"/>
  <c r="GV256" i="1"/>
  <c r="HC256" i="1"/>
  <c r="B258" i="1"/>
  <c r="C258" i="1"/>
  <c r="C238" i="1" s="1"/>
  <c r="D258" i="1"/>
  <c r="F258" i="1"/>
  <c r="F238" i="1" s="1"/>
  <c r="G258" i="1"/>
  <c r="G238" i="1" s="1"/>
  <c r="BX258" i="1"/>
  <c r="AO258" i="1" s="1"/>
  <c r="CK258" i="1"/>
  <c r="CK238" i="1" s="1"/>
  <c r="CL258" i="1"/>
  <c r="BC258" i="1" s="1"/>
  <c r="CM258" i="1"/>
  <c r="CM238" i="1" s="1"/>
  <c r="D288" i="1"/>
  <c r="B290" i="1"/>
  <c r="D290" i="1"/>
  <c r="E290" i="1"/>
  <c r="F290" i="1"/>
  <c r="Z290" i="1"/>
  <c r="AA290" i="1"/>
  <c r="AM290" i="1"/>
  <c r="AN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C292" i="1"/>
  <c r="D292" i="1"/>
  <c r="U292" i="1"/>
  <c r="G867" i="6" s="1"/>
  <c r="AC292" i="1"/>
  <c r="AE292" i="1"/>
  <c r="AD292" i="1" s="1"/>
  <c r="AF292" i="1"/>
  <c r="AG292" i="1"/>
  <c r="CU292" i="1" s="1"/>
  <c r="T292" i="1" s="1"/>
  <c r="AG297" i="1" s="1"/>
  <c r="AH292" i="1"/>
  <c r="AI292" i="1"/>
  <c r="AJ292" i="1"/>
  <c r="CX292" i="1" s="1"/>
  <c r="W292" i="1" s="1"/>
  <c r="AJ297" i="1" s="1"/>
  <c r="CQ292" i="1"/>
  <c r="CR292" i="1"/>
  <c r="CS292" i="1"/>
  <c r="CT292" i="1"/>
  <c r="CV292" i="1"/>
  <c r="CW292" i="1"/>
  <c r="FR292" i="1"/>
  <c r="GL292" i="1"/>
  <c r="GO292" i="1"/>
  <c r="GP292" i="1"/>
  <c r="GV292" i="1"/>
  <c r="GX292" i="1"/>
  <c r="CJ297" i="1" s="1"/>
  <c r="HC292" i="1"/>
  <c r="C293" i="1"/>
  <c r="D293" i="1"/>
  <c r="U293" i="1"/>
  <c r="G882" i="6" s="1"/>
  <c r="V293" i="1"/>
  <c r="G885" i="6" s="1"/>
  <c r="W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T293" i="1" s="1"/>
  <c r="CV293" i="1"/>
  <c r="CW293" i="1"/>
  <c r="CX293" i="1"/>
  <c r="FR293" i="1"/>
  <c r="GL293" i="1"/>
  <c r="GO293" i="1"/>
  <c r="GP293" i="1"/>
  <c r="GV293" i="1"/>
  <c r="HC293" i="1"/>
  <c r="GX293" i="1" s="1"/>
  <c r="C294" i="1"/>
  <c r="D294" i="1"/>
  <c r="T294" i="1"/>
  <c r="U294" i="1"/>
  <c r="G897" i="6" s="1"/>
  <c r="W294" i="1"/>
  <c r="AC294" i="1"/>
  <c r="AE294" i="1"/>
  <c r="AD294" i="1" s="1"/>
  <c r="AF294" i="1"/>
  <c r="AG294" i="1"/>
  <c r="AH294" i="1"/>
  <c r="AI294" i="1"/>
  <c r="AJ294" i="1"/>
  <c r="CX294" i="1" s="1"/>
  <c r="CQ294" i="1"/>
  <c r="CR294" i="1"/>
  <c r="CS294" i="1"/>
  <c r="CT294" i="1"/>
  <c r="CU294" i="1"/>
  <c r="CV294" i="1"/>
  <c r="CW294" i="1"/>
  <c r="FR294" i="1"/>
  <c r="GL294" i="1"/>
  <c r="GO294" i="1"/>
  <c r="GP294" i="1"/>
  <c r="GV294" i="1"/>
  <c r="HC294" i="1" s="1"/>
  <c r="GX294" i="1" s="1"/>
  <c r="C295" i="1"/>
  <c r="D295" i="1"/>
  <c r="W295" i="1"/>
  <c r="AC295" i="1"/>
  <c r="AE295" i="1"/>
  <c r="AD295" i="1" s="1"/>
  <c r="AF295" i="1"/>
  <c r="AG295" i="1"/>
  <c r="CU295" i="1" s="1"/>
  <c r="T295" i="1" s="1"/>
  <c r="AH295" i="1"/>
  <c r="AI295" i="1"/>
  <c r="AJ295" i="1"/>
  <c r="CQ295" i="1"/>
  <c r="CR295" i="1"/>
  <c r="CS295" i="1"/>
  <c r="CT295" i="1"/>
  <c r="CV295" i="1"/>
  <c r="CW295" i="1"/>
  <c r="CX295" i="1"/>
  <c r="FR295" i="1"/>
  <c r="GL295" i="1"/>
  <c r="GO295" i="1"/>
  <c r="GP295" i="1"/>
  <c r="GV295" i="1"/>
  <c r="GX295" i="1"/>
  <c r="HC295" i="1"/>
  <c r="B297" i="1"/>
  <c r="C297" i="1"/>
  <c r="C290" i="1" s="1"/>
  <c r="D297" i="1"/>
  <c r="F297" i="1"/>
  <c r="G297" i="1"/>
  <c r="G290" i="1" s="1"/>
  <c r="AO297" i="1"/>
  <c r="F301" i="1" s="1"/>
  <c r="BB297" i="1"/>
  <c r="BB290" i="1" s="1"/>
  <c r="BC297" i="1"/>
  <c r="BX297" i="1"/>
  <c r="BX290" i="1" s="1"/>
  <c r="CK297" i="1"/>
  <c r="CK290" i="1" s="1"/>
  <c r="CL297" i="1"/>
  <c r="CL290" i="1" s="1"/>
  <c r="CM297" i="1"/>
  <c r="F310" i="1"/>
  <c r="D327" i="1"/>
  <c r="E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T331" i="1"/>
  <c r="U331" i="1"/>
  <c r="G975" i="6" s="1"/>
  <c r="W331" i="1"/>
  <c r="AC331" i="1"/>
  <c r="AE331" i="1"/>
  <c r="AD331" i="1" s="1"/>
  <c r="AF331" i="1"/>
  <c r="AG331" i="1"/>
  <c r="AH331" i="1"/>
  <c r="AI331" i="1"/>
  <c r="AJ331" i="1"/>
  <c r="CQ331" i="1"/>
  <c r="CR331" i="1"/>
  <c r="CS331" i="1"/>
  <c r="CT331" i="1"/>
  <c r="CU331" i="1"/>
  <c r="CV331" i="1"/>
  <c r="CW331" i="1"/>
  <c r="CX331" i="1"/>
  <c r="FR331" i="1"/>
  <c r="GL331" i="1"/>
  <c r="GO331" i="1"/>
  <c r="GP331" i="1"/>
  <c r="GV331" i="1"/>
  <c r="HC331" i="1" s="1"/>
  <c r="GX331" i="1"/>
  <c r="C332" i="1"/>
  <c r="D332" i="1"/>
  <c r="T332" i="1"/>
  <c r="U332" i="1"/>
  <c r="G990" i="6" s="1"/>
  <c r="V332" i="1"/>
  <c r="G993" i="6" s="1"/>
  <c r="AC332" i="1"/>
  <c r="AE332" i="1"/>
  <c r="AD332" i="1" s="1"/>
  <c r="AF332" i="1"/>
  <c r="AG332" i="1"/>
  <c r="AH332" i="1"/>
  <c r="AI332" i="1"/>
  <c r="AJ332" i="1"/>
  <c r="CX332" i="1" s="1"/>
  <c r="W332" i="1" s="1"/>
  <c r="CQ332" i="1"/>
  <c r="CR332" i="1"/>
  <c r="CS332" i="1"/>
  <c r="CT332" i="1"/>
  <c r="CU332" i="1"/>
  <c r="CV332" i="1"/>
  <c r="CW332" i="1"/>
  <c r="FR332" i="1"/>
  <c r="GL332" i="1"/>
  <c r="GO332" i="1"/>
  <c r="GP332" i="1"/>
  <c r="GV332" i="1"/>
  <c r="HC332" i="1"/>
  <c r="GX332" i="1" s="1"/>
  <c r="C333" i="1"/>
  <c r="D333" i="1"/>
  <c r="T333" i="1"/>
  <c r="U333" i="1"/>
  <c r="G1005" i="6" s="1"/>
  <c r="V333" i="1"/>
  <c r="G1008" i="6" s="1"/>
  <c r="AC333" i="1"/>
  <c r="AE333" i="1"/>
  <c r="AD333" i="1" s="1"/>
  <c r="AF333" i="1"/>
  <c r="AG333" i="1"/>
  <c r="CU333" i="1" s="1"/>
  <c r="AH333" i="1"/>
  <c r="AI333" i="1"/>
  <c r="AJ333" i="1"/>
  <c r="CX333" i="1" s="1"/>
  <c r="W333" i="1" s="1"/>
  <c r="CQ333" i="1"/>
  <c r="CR333" i="1"/>
  <c r="CS333" i="1"/>
  <c r="CT333" i="1"/>
  <c r="CV333" i="1"/>
  <c r="CW333" i="1"/>
  <c r="FR333" i="1"/>
  <c r="GL333" i="1"/>
  <c r="GO333" i="1"/>
  <c r="GP333" i="1"/>
  <c r="GV333" i="1"/>
  <c r="HC333" i="1"/>
  <c r="GX333" i="1" s="1"/>
  <c r="C334" i="1"/>
  <c r="D334" i="1"/>
  <c r="I334" i="1"/>
  <c r="K334" i="1"/>
  <c r="AC334" i="1"/>
  <c r="AE334" i="1"/>
  <c r="AD334" i="1" s="1"/>
  <c r="AF334" i="1"/>
  <c r="AG334" i="1"/>
  <c r="AH334" i="1"/>
  <c r="AI334" i="1"/>
  <c r="AJ334" i="1"/>
  <c r="CQ334" i="1"/>
  <c r="CR334" i="1"/>
  <c r="CS334" i="1"/>
  <c r="CT334" i="1"/>
  <c r="CU334" i="1"/>
  <c r="T334" i="1" s="1"/>
  <c r="CV334" i="1"/>
  <c r="CW334" i="1"/>
  <c r="CX334" i="1"/>
  <c r="W334" i="1" s="1"/>
  <c r="FR334" i="1"/>
  <c r="GL334" i="1"/>
  <c r="GO334" i="1"/>
  <c r="GP334" i="1"/>
  <c r="GV334" i="1"/>
  <c r="HC334" i="1"/>
  <c r="GX334" i="1" s="1"/>
  <c r="AC335" i="1"/>
  <c r="AD335" i="1"/>
  <c r="AB335" i="1" s="1"/>
  <c r="AE335" i="1"/>
  <c r="AF335" i="1"/>
  <c r="AG335" i="1"/>
  <c r="CU335" i="1" s="1"/>
  <c r="AH335" i="1"/>
  <c r="CV335" i="1" s="1"/>
  <c r="AI335" i="1"/>
  <c r="AJ335" i="1"/>
  <c r="CX335" i="1" s="1"/>
  <c r="CQ335" i="1"/>
  <c r="CR335" i="1"/>
  <c r="CS335" i="1"/>
  <c r="CT335" i="1"/>
  <c r="CW335" i="1"/>
  <c r="FR335" i="1"/>
  <c r="GL335" i="1"/>
  <c r="GO335" i="1"/>
  <c r="GP335" i="1"/>
  <c r="GV335" i="1"/>
  <c r="HC335" i="1"/>
  <c r="AC336" i="1"/>
  <c r="AE336" i="1"/>
  <c r="AD336" i="1" s="1"/>
  <c r="AF336" i="1"/>
  <c r="AG336" i="1"/>
  <c r="CU336" i="1" s="1"/>
  <c r="AH336" i="1"/>
  <c r="CV336" i="1" s="1"/>
  <c r="AI336" i="1"/>
  <c r="CW336" i="1" s="1"/>
  <c r="AJ336" i="1"/>
  <c r="CX336" i="1" s="1"/>
  <c r="CQ336" i="1"/>
  <c r="CR336" i="1"/>
  <c r="CS336" i="1"/>
  <c r="CT336" i="1"/>
  <c r="FR336" i="1"/>
  <c r="GL336" i="1"/>
  <c r="GO336" i="1"/>
  <c r="GP336" i="1"/>
  <c r="GV336" i="1"/>
  <c r="HC336" i="1"/>
  <c r="AC337" i="1"/>
  <c r="AE337" i="1"/>
  <c r="AD337" i="1" s="1"/>
  <c r="AB337" i="1" s="1"/>
  <c r="AF337" i="1"/>
  <c r="AG337" i="1"/>
  <c r="CU337" i="1" s="1"/>
  <c r="AH337" i="1"/>
  <c r="AI337" i="1"/>
  <c r="CW337" i="1" s="1"/>
  <c r="AJ337" i="1"/>
  <c r="CQ337" i="1"/>
  <c r="CR337" i="1"/>
  <c r="CS337" i="1"/>
  <c r="CT337" i="1"/>
  <c r="CV337" i="1"/>
  <c r="CX337" i="1"/>
  <c r="FR337" i="1"/>
  <c r="GL337" i="1"/>
  <c r="GO337" i="1"/>
  <c r="GP337" i="1"/>
  <c r="GV337" i="1"/>
  <c r="HC337" i="1"/>
  <c r="C338" i="1"/>
  <c r="D338" i="1"/>
  <c r="T338" i="1"/>
  <c r="U338" i="1"/>
  <c r="G1047" i="6" s="1"/>
  <c r="AC338" i="1"/>
  <c r="AE338" i="1"/>
  <c r="AD338" i="1" s="1"/>
  <c r="AF338" i="1"/>
  <c r="AG338" i="1"/>
  <c r="AH338" i="1"/>
  <c r="AI338" i="1"/>
  <c r="AJ338" i="1"/>
  <c r="CX338" i="1" s="1"/>
  <c r="W338" i="1" s="1"/>
  <c r="CQ338" i="1"/>
  <c r="CR338" i="1"/>
  <c r="CS338" i="1"/>
  <c r="CT338" i="1"/>
  <c r="CU338" i="1"/>
  <c r="CV338" i="1"/>
  <c r="CW338" i="1"/>
  <c r="FR338" i="1"/>
  <c r="GL338" i="1"/>
  <c r="GO338" i="1"/>
  <c r="GP338" i="1"/>
  <c r="GV338" i="1"/>
  <c r="HC338" i="1"/>
  <c r="GX338" i="1" s="1"/>
  <c r="I339" i="1"/>
  <c r="AC339" i="1"/>
  <c r="AE339" i="1"/>
  <c r="AD339" i="1" s="1"/>
  <c r="AF339" i="1"/>
  <c r="AG339" i="1"/>
  <c r="CU339" i="1" s="1"/>
  <c r="T339" i="1" s="1"/>
  <c r="AH339" i="1"/>
  <c r="CV339" i="1" s="1"/>
  <c r="U339" i="1" s="1"/>
  <c r="AI339" i="1"/>
  <c r="CW339" i="1" s="1"/>
  <c r="V339" i="1" s="1"/>
  <c r="AJ339" i="1"/>
  <c r="CX339" i="1" s="1"/>
  <c r="CQ339" i="1"/>
  <c r="P339" i="1" s="1"/>
  <c r="CR339" i="1"/>
  <c r="Q339" i="1" s="1"/>
  <c r="CS339" i="1"/>
  <c r="R339" i="1" s="1"/>
  <c r="CT339" i="1"/>
  <c r="S339" i="1" s="1"/>
  <c r="FR339" i="1"/>
  <c r="GL339" i="1"/>
  <c r="GO339" i="1"/>
  <c r="GP339" i="1"/>
  <c r="GV339" i="1"/>
  <c r="HC339" i="1"/>
  <c r="GX339" i="1" s="1"/>
  <c r="I340" i="1"/>
  <c r="S340" i="1" s="1"/>
  <c r="Q340" i="1"/>
  <c r="AB340" i="1"/>
  <c r="AC340" i="1"/>
  <c r="AE340" i="1"/>
  <c r="AD340" i="1" s="1"/>
  <c r="AF340" i="1"/>
  <c r="AG340" i="1"/>
  <c r="CU340" i="1" s="1"/>
  <c r="T340" i="1" s="1"/>
  <c r="AH340" i="1"/>
  <c r="CV340" i="1" s="1"/>
  <c r="U340" i="1" s="1"/>
  <c r="AI340" i="1"/>
  <c r="CW340" i="1" s="1"/>
  <c r="V340" i="1" s="1"/>
  <c r="AJ340" i="1"/>
  <c r="CX340" i="1" s="1"/>
  <c r="W340" i="1" s="1"/>
  <c r="CQ340" i="1"/>
  <c r="P340" i="1" s="1"/>
  <c r="CR340" i="1"/>
  <c r="CS340" i="1"/>
  <c r="R340" i="1" s="1"/>
  <c r="CT340" i="1"/>
  <c r="FR340" i="1"/>
  <c r="GL340" i="1"/>
  <c r="GO340" i="1"/>
  <c r="GP340" i="1"/>
  <c r="GV340" i="1"/>
  <c r="HC340" i="1" s="1"/>
  <c r="GX340" i="1" s="1"/>
  <c r="C341" i="1"/>
  <c r="D341" i="1"/>
  <c r="AC341" i="1"/>
  <c r="AE341" i="1"/>
  <c r="AD341" i="1" s="1"/>
  <c r="AF341" i="1"/>
  <c r="AG341" i="1"/>
  <c r="AH341" i="1"/>
  <c r="AI341" i="1"/>
  <c r="AJ341" i="1"/>
  <c r="CQ341" i="1"/>
  <c r="CR341" i="1"/>
  <c r="CS341" i="1"/>
  <c r="CT341" i="1"/>
  <c r="CU341" i="1"/>
  <c r="T341" i="1" s="1"/>
  <c r="CV341" i="1"/>
  <c r="CW341" i="1"/>
  <c r="CX341" i="1"/>
  <c r="W341" i="1" s="1"/>
  <c r="FR341" i="1"/>
  <c r="GL341" i="1"/>
  <c r="GO341" i="1"/>
  <c r="GP341" i="1"/>
  <c r="GV341" i="1"/>
  <c r="GX341" i="1"/>
  <c r="HC341" i="1"/>
  <c r="C342" i="1"/>
  <c r="D342" i="1"/>
  <c r="T342" i="1"/>
  <c r="U342" i="1"/>
  <c r="G1079" i="6" s="1"/>
  <c r="W342" i="1"/>
  <c r="AC342" i="1"/>
  <c r="AE342" i="1"/>
  <c r="AD342" i="1" s="1"/>
  <c r="AF342" i="1"/>
  <c r="AG342" i="1"/>
  <c r="AH342" i="1"/>
  <c r="AI342" i="1"/>
  <c r="AJ342" i="1"/>
  <c r="CX342" i="1" s="1"/>
  <c r="CQ342" i="1"/>
  <c r="CR342" i="1"/>
  <c r="CS342" i="1"/>
  <c r="CT342" i="1"/>
  <c r="CU342" i="1"/>
  <c r="CV342" i="1"/>
  <c r="CW342" i="1"/>
  <c r="FR342" i="1"/>
  <c r="GL342" i="1"/>
  <c r="GO342" i="1"/>
  <c r="GP342" i="1"/>
  <c r="GV342" i="1"/>
  <c r="HC342" i="1" s="1"/>
  <c r="GX342" i="1" s="1"/>
  <c r="C343" i="1"/>
  <c r="D343" i="1"/>
  <c r="I343" i="1"/>
  <c r="K343" i="1"/>
  <c r="AC343" i="1"/>
  <c r="AE343" i="1"/>
  <c r="AD343" i="1" s="1"/>
  <c r="AF343" i="1"/>
  <c r="AG343" i="1"/>
  <c r="CU343" i="1" s="1"/>
  <c r="AH343" i="1"/>
  <c r="AI343" i="1"/>
  <c r="AJ343" i="1"/>
  <c r="CX343" i="1" s="1"/>
  <c r="CQ343" i="1"/>
  <c r="CR343" i="1"/>
  <c r="CS343" i="1"/>
  <c r="CT343" i="1"/>
  <c r="CV343" i="1"/>
  <c r="CW343" i="1"/>
  <c r="FR343" i="1"/>
  <c r="GL343" i="1"/>
  <c r="GO343" i="1"/>
  <c r="GP343" i="1"/>
  <c r="GV343" i="1"/>
  <c r="HC343" i="1" s="1"/>
  <c r="AC344" i="1"/>
  <c r="AD344" i="1"/>
  <c r="AB344" i="1" s="1"/>
  <c r="AE344" i="1"/>
  <c r="AF344" i="1"/>
  <c r="AG344" i="1"/>
  <c r="AH344" i="1"/>
  <c r="AI344" i="1"/>
  <c r="CW344" i="1" s="1"/>
  <c r="AJ344" i="1"/>
  <c r="CQ344" i="1"/>
  <c r="CR344" i="1"/>
  <c r="CS344" i="1"/>
  <c r="CT344" i="1"/>
  <c r="CU344" i="1"/>
  <c r="CV344" i="1"/>
  <c r="CX344" i="1"/>
  <c r="FR344" i="1"/>
  <c r="GL344" i="1"/>
  <c r="GO344" i="1"/>
  <c r="GP344" i="1"/>
  <c r="GV344" i="1"/>
  <c r="HC344" i="1" s="1"/>
  <c r="AC345" i="1"/>
  <c r="AB345" i="1" s="1"/>
  <c r="AD345" i="1"/>
  <c r="AE345" i="1"/>
  <c r="AF345" i="1"/>
  <c r="AG345" i="1"/>
  <c r="AH345" i="1"/>
  <c r="AI345" i="1"/>
  <c r="AJ345" i="1"/>
  <c r="CX345" i="1" s="1"/>
  <c r="CQ345" i="1"/>
  <c r="CR345" i="1"/>
  <c r="CS345" i="1"/>
  <c r="CT345" i="1"/>
  <c r="CU345" i="1"/>
  <c r="CV345" i="1"/>
  <c r="CW345" i="1"/>
  <c r="FR345" i="1"/>
  <c r="GL345" i="1"/>
  <c r="GO345" i="1"/>
  <c r="GP345" i="1"/>
  <c r="GV345" i="1"/>
  <c r="HC345" i="1"/>
  <c r="AC346" i="1"/>
  <c r="AE346" i="1"/>
  <c r="AD346" i="1" s="1"/>
  <c r="AF346" i="1"/>
  <c r="AG346" i="1"/>
  <c r="CU346" i="1" s="1"/>
  <c r="AH346" i="1"/>
  <c r="CV346" i="1" s="1"/>
  <c r="AI346" i="1"/>
  <c r="CW346" i="1" s="1"/>
  <c r="AJ346" i="1"/>
  <c r="CX346" i="1" s="1"/>
  <c r="CQ346" i="1"/>
  <c r="CR346" i="1"/>
  <c r="CS346" i="1"/>
  <c r="CT346" i="1"/>
  <c r="FR346" i="1"/>
  <c r="GL346" i="1"/>
  <c r="GO346" i="1"/>
  <c r="GP346" i="1"/>
  <c r="GV346" i="1"/>
  <c r="HC346" i="1" s="1"/>
  <c r="C347" i="1"/>
  <c r="D347" i="1"/>
  <c r="U347" i="1"/>
  <c r="G1121" i="6" s="1"/>
  <c r="V347" i="1"/>
  <c r="G1124" i="6" s="1"/>
  <c r="W347" i="1"/>
  <c r="AC347" i="1"/>
  <c r="AE347" i="1"/>
  <c r="AD347" i="1" s="1"/>
  <c r="AF347" i="1"/>
  <c r="AG347" i="1"/>
  <c r="CU347" i="1" s="1"/>
  <c r="T347" i="1" s="1"/>
  <c r="AH347" i="1"/>
  <c r="AI347" i="1"/>
  <c r="AJ347" i="1"/>
  <c r="CQ347" i="1"/>
  <c r="CR347" i="1"/>
  <c r="CS347" i="1"/>
  <c r="CT347" i="1"/>
  <c r="CV347" i="1"/>
  <c r="CW347" i="1"/>
  <c r="CX347" i="1"/>
  <c r="FR347" i="1"/>
  <c r="GL347" i="1"/>
  <c r="GO347" i="1"/>
  <c r="GP347" i="1"/>
  <c r="GV347" i="1"/>
  <c r="HC347" i="1" s="1"/>
  <c r="GX347" i="1"/>
  <c r="C348" i="1"/>
  <c r="D348" i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T348" i="1" s="1"/>
  <c r="CV348" i="1"/>
  <c r="CW348" i="1"/>
  <c r="CX348" i="1"/>
  <c r="W348" i="1" s="1"/>
  <c r="FR348" i="1"/>
  <c r="GL348" i="1"/>
  <c r="GO348" i="1"/>
  <c r="GP348" i="1"/>
  <c r="GV348" i="1"/>
  <c r="GX348" i="1"/>
  <c r="HC348" i="1"/>
  <c r="C349" i="1"/>
  <c r="D349" i="1"/>
  <c r="U349" i="1"/>
  <c r="G1151" i="6" s="1"/>
  <c r="V349" i="1"/>
  <c r="G1154" i="6" s="1"/>
  <c r="AC349" i="1"/>
  <c r="AE349" i="1"/>
  <c r="AD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FR349" i="1"/>
  <c r="GL349" i="1"/>
  <c r="GO349" i="1"/>
  <c r="GP349" i="1"/>
  <c r="GV349" i="1"/>
  <c r="HC349" i="1" s="1"/>
  <c r="GX349" i="1" s="1"/>
  <c r="C350" i="1"/>
  <c r="D350" i="1"/>
  <c r="I350" i="1"/>
  <c r="K350" i="1"/>
  <c r="AC350" i="1"/>
  <c r="AE350" i="1"/>
  <c r="AD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W350" i="1" s="1"/>
  <c r="FR350" i="1"/>
  <c r="GL350" i="1"/>
  <c r="GO350" i="1"/>
  <c r="GP350" i="1"/>
  <c r="GV350" i="1"/>
  <c r="HC350" i="1"/>
  <c r="GX350" i="1" s="1"/>
  <c r="I351" i="1"/>
  <c r="Q351" i="1"/>
  <c r="R351" i="1"/>
  <c r="S351" i="1"/>
  <c r="T351" i="1"/>
  <c r="AC351" i="1"/>
  <c r="AD351" i="1"/>
  <c r="AE351" i="1"/>
  <c r="AF351" i="1"/>
  <c r="AG351" i="1"/>
  <c r="AH351" i="1"/>
  <c r="AI351" i="1"/>
  <c r="AJ351" i="1"/>
  <c r="CX351" i="1" s="1"/>
  <c r="W351" i="1" s="1"/>
  <c r="CQ351" i="1"/>
  <c r="P351" i="1" s="1"/>
  <c r="CR351" i="1"/>
  <c r="CS351" i="1"/>
  <c r="CT351" i="1"/>
  <c r="CU351" i="1"/>
  <c r="CV351" i="1"/>
  <c r="U351" i="1" s="1"/>
  <c r="CW351" i="1"/>
  <c r="V351" i="1" s="1"/>
  <c r="FR351" i="1"/>
  <c r="GL351" i="1"/>
  <c r="GO351" i="1"/>
  <c r="GP351" i="1"/>
  <c r="GV351" i="1"/>
  <c r="HC351" i="1" s="1"/>
  <c r="GX351" i="1" s="1"/>
  <c r="I352" i="1"/>
  <c r="S352" i="1" s="1"/>
  <c r="R352" i="1"/>
  <c r="AC352" i="1"/>
  <c r="AE352" i="1"/>
  <c r="AD352" i="1" s="1"/>
  <c r="AF352" i="1"/>
  <c r="AG352" i="1"/>
  <c r="CU352" i="1" s="1"/>
  <c r="AH352" i="1"/>
  <c r="CV352" i="1" s="1"/>
  <c r="AI352" i="1"/>
  <c r="CW352" i="1" s="1"/>
  <c r="AJ352" i="1"/>
  <c r="CX352" i="1" s="1"/>
  <c r="CQ352" i="1"/>
  <c r="CR352" i="1"/>
  <c r="Q352" i="1" s="1"/>
  <c r="CS352" i="1"/>
  <c r="CT352" i="1"/>
  <c r="FR352" i="1"/>
  <c r="GL352" i="1"/>
  <c r="GO352" i="1"/>
  <c r="GP352" i="1"/>
  <c r="GV352" i="1"/>
  <c r="HC352" i="1"/>
  <c r="GX352" i="1" s="1"/>
  <c r="I353" i="1"/>
  <c r="AC353" i="1"/>
  <c r="AB353" i="1" s="1"/>
  <c r="AD353" i="1"/>
  <c r="AE353" i="1"/>
  <c r="AF353" i="1"/>
  <c r="AG353" i="1"/>
  <c r="CU353" i="1" s="1"/>
  <c r="AH353" i="1"/>
  <c r="CV353" i="1" s="1"/>
  <c r="AI353" i="1"/>
  <c r="AJ353" i="1"/>
  <c r="CQ353" i="1"/>
  <c r="CR353" i="1"/>
  <c r="CS353" i="1"/>
  <c r="CT353" i="1"/>
  <c r="CW353" i="1"/>
  <c r="CX353" i="1"/>
  <c r="FR353" i="1"/>
  <c r="GL353" i="1"/>
  <c r="GO353" i="1"/>
  <c r="GP353" i="1"/>
  <c r="GV353" i="1"/>
  <c r="HC353" i="1"/>
  <c r="C354" i="1"/>
  <c r="D354" i="1"/>
  <c r="V354" i="1"/>
  <c r="G1198" i="6" s="1"/>
  <c r="W354" i="1"/>
  <c r="AC354" i="1"/>
  <c r="AE354" i="1"/>
  <c r="AD354" i="1" s="1"/>
  <c r="AF354" i="1"/>
  <c r="AG354" i="1"/>
  <c r="AH354" i="1"/>
  <c r="AI354" i="1"/>
  <c r="AJ354" i="1"/>
  <c r="CQ354" i="1"/>
  <c r="CR354" i="1"/>
  <c r="CS354" i="1"/>
  <c r="CT354" i="1"/>
  <c r="CU354" i="1"/>
  <c r="T354" i="1" s="1"/>
  <c r="CV354" i="1"/>
  <c r="CW354" i="1"/>
  <c r="CX354" i="1"/>
  <c r="FR354" i="1"/>
  <c r="GL354" i="1"/>
  <c r="GO354" i="1"/>
  <c r="GP354" i="1"/>
  <c r="GV354" i="1"/>
  <c r="HC354" i="1"/>
  <c r="GX354" i="1" s="1"/>
  <c r="I355" i="1"/>
  <c r="U355" i="1" s="1"/>
  <c r="Q355" i="1"/>
  <c r="AC355" i="1"/>
  <c r="AE355" i="1"/>
  <c r="AD355" i="1" s="1"/>
  <c r="AF355" i="1"/>
  <c r="AG355" i="1"/>
  <c r="CU355" i="1" s="1"/>
  <c r="AH355" i="1"/>
  <c r="CV355" i="1" s="1"/>
  <c r="AI355" i="1"/>
  <c r="CW355" i="1" s="1"/>
  <c r="AJ355" i="1"/>
  <c r="CX355" i="1" s="1"/>
  <c r="CQ355" i="1"/>
  <c r="CR355" i="1"/>
  <c r="CS355" i="1"/>
  <c r="R355" i="1" s="1"/>
  <c r="CT355" i="1"/>
  <c r="FR355" i="1"/>
  <c r="GL355" i="1"/>
  <c r="GO355" i="1"/>
  <c r="GP355" i="1"/>
  <c r="GV355" i="1"/>
  <c r="HC355" i="1"/>
  <c r="I356" i="1"/>
  <c r="S356" i="1" s="1"/>
  <c r="P356" i="1"/>
  <c r="Q356" i="1"/>
  <c r="AC356" i="1"/>
  <c r="AB356" i="1" s="1"/>
  <c r="AD356" i="1"/>
  <c r="AE356" i="1"/>
  <c r="AF356" i="1"/>
  <c r="AG356" i="1"/>
  <c r="CU356" i="1" s="1"/>
  <c r="T356" i="1" s="1"/>
  <c r="AH356" i="1"/>
  <c r="CV356" i="1" s="1"/>
  <c r="U356" i="1" s="1"/>
  <c r="AI356" i="1"/>
  <c r="CW356" i="1" s="1"/>
  <c r="V356" i="1" s="1"/>
  <c r="AJ356" i="1"/>
  <c r="CX356" i="1" s="1"/>
  <c r="W356" i="1" s="1"/>
  <c r="CQ356" i="1"/>
  <c r="CR356" i="1"/>
  <c r="CS356" i="1"/>
  <c r="R356" i="1" s="1"/>
  <c r="CT356" i="1"/>
  <c r="CY356" i="1"/>
  <c r="X356" i="1" s="1"/>
  <c r="CZ356" i="1"/>
  <c r="Y356" i="1" s="1"/>
  <c r="FR356" i="1"/>
  <c r="GL356" i="1"/>
  <c r="GO356" i="1"/>
  <c r="GP356" i="1"/>
  <c r="GV356" i="1"/>
  <c r="HC356" i="1" s="1"/>
  <c r="GX356" i="1" s="1"/>
  <c r="C357" i="1"/>
  <c r="D357" i="1"/>
  <c r="T357" i="1"/>
  <c r="U357" i="1"/>
  <c r="G1210" i="6" s="1"/>
  <c r="V357" i="1"/>
  <c r="G1213" i="6" s="1"/>
  <c r="AC357" i="1"/>
  <c r="AE357" i="1"/>
  <c r="AD357" i="1" s="1"/>
  <c r="AF357" i="1"/>
  <c r="AG357" i="1"/>
  <c r="AH357" i="1"/>
  <c r="AI357" i="1"/>
  <c r="AJ357" i="1"/>
  <c r="CQ357" i="1"/>
  <c r="CR357" i="1"/>
  <c r="CS357" i="1"/>
  <c r="CT357" i="1"/>
  <c r="CU357" i="1"/>
  <c r="CV357" i="1"/>
  <c r="CW357" i="1"/>
  <c r="CX357" i="1"/>
  <c r="W357" i="1" s="1"/>
  <c r="FR357" i="1"/>
  <c r="GL357" i="1"/>
  <c r="GO357" i="1"/>
  <c r="GP357" i="1"/>
  <c r="GV357" i="1"/>
  <c r="HC357" i="1"/>
  <c r="GX357" i="1" s="1"/>
  <c r="C358" i="1"/>
  <c r="D358" i="1"/>
  <c r="U358" i="1"/>
  <c r="G1225" i="6" s="1"/>
  <c r="AC358" i="1"/>
  <c r="AE358" i="1"/>
  <c r="AD358" i="1" s="1"/>
  <c r="AF358" i="1"/>
  <c r="AG358" i="1"/>
  <c r="AH358" i="1"/>
  <c r="AI358" i="1"/>
  <c r="AJ358" i="1"/>
  <c r="CX358" i="1" s="1"/>
  <c r="W358" i="1" s="1"/>
  <c r="CQ358" i="1"/>
  <c r="CR358" i="1"/>
  <c r="CS358" i="1"/>
  <c r="CT358" i="1"/>
  <c r="CU358" i="1"/>
  <c r="T358" i="1" s="1"/>
  <c r="CV358" i="1"/>
  <c r="CW358" i="1"/>
  <c r="FR358" i="1"/>
  <c r="GL358" i="1"/>
  <c r="GO358" i="1"/>
  <c r="GP358" i="1"/>
  <c r="GV358" i="1"/>
  <c r="HC358" i="1"/>
  <c r="GX358" i="1" s="1"/>
  <c r="C359" i="1"/>
  <c r="D359" i="1"/>
  <c r="U359" i="1"/>
  <c r="G1240" i="6" s="1"/>
  <c r="V359" i="1"/>
  <c r="G1243" i="6" s="1"/>
  <c r="AC359" i="1"/>
  <c r="AE359" i="1"/>
  <c r="AD359" i="1" s="1"/>
  <c r="AF359" i="1"/>
  <c r="AG359" i="1"/>
  <c r="CU359" i="1" s="1"/>
  <c r="T359" i="1" s="1"/>
  <c r="AH359" i="1"/>
  <c r="AI359" i="1"/>
  <c r="AJ359" i="1"/>
  <c r="CX359" i="1" s="1"/>
  <c r="W359" i="1" s="1"/>
  <c r="CQ359" i="1"/>
  <c r="CR359" i="1"/>
  <c r="CS359" i="1"/>
  <c r="CT359" i="1"/>
  <c r="CV359" i="1"/>
  <c r="CW359" i="1"/>
  <c r="FR359" i="1"/>
  <c r="GL359" i="1"/>
  <c r="GO359" i="1"/>
  <c r="GP359" i="1"/>
  <c r="GV359" i="1"/>
  <c r="HC359" i="1" s="1"/>
  <c r="GX359" i="1" s="1"/>
  <c r="C360" i="1"/>
  <c r="D360" i="1"/>
  <c r="I360" i="1"/>
  <c r="K360" i="1"/>
  <c r="AC360" i="1"/>
  <c r="AE360" i="1"/>
  <c r="AD360" i="1" s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W360" i="1" s="1"/>
  <c r="FR360" i="1"/>
  <c r="GL360" i="1"/>
  <c r="GO360" i="1"/>
  <c r="GP360" i="1"/>
  <c r="GV360" i="1"/>
  <c r="HC360" i="1"/>
  <c r="GX360" i="1" s="1"/>
  <c r="I361" i="1"/>
  <c r="Q361" i="1" s="1"/>
  <c r="U361" i="1"/>
  <c r="AC361" i="1"/>
  <c r="AE361" i="1"/>
  <c r="AD361" i="1" s="1"/>
  <c r="AF361" i="1"/>
  <c r="AG361" i="1"/>
  <c r="CU361" i="1" s="1"/>
  <c r="T361" i="1" s="1"/>
  <c r="AH361" i="1"/>
  <c r="CV361" i="1" s="1"/>
  <c r="AI361" i="1"/>
  <c r="CW361" i="1" s="1"/>
  <c r="AJ361" i="1"/>
  <c r="CQ361" i="1"/>
  <c r="P361" i="1" s="1"/>
  <c r="CR361" i="1"/>
  <c r="CS361" i="1"/>
  <c r="R361" i="1" s="1"/>
  <c r="CT361" i="1"/>
  <c r="CX361" i="1"/>
  <c r="FR361" i="1"/>
  <c r="GL361" i="1"/>
  <c r="GO361" i="1"/>
  <c r="GP361" i="1"/>
  <c r="GV361" i="1"/>
  <c r="HC361" i="1"/>
  <c r="GX361" i="1" s="1"/>
  <c r="I362" i="1"/>
  <c r="S362" i="1" s="1"/>
  <c r="P362" i="1"/>
  <c r="Q362" i="1"/>
  <c r="T362" i="1"/>
  <c r="AB362" i="1"/>
  <c r="AC362" i="1"/>
  <c r="AD362" i="1"/>
  <c r="AE362" i="1"/>
  <c r="AF362" i="1"/>
  <c r="AG362" i="1"/>
  <c r="CU362" i="1" s="1"/>
  <c r="AH362" i="1"/>
  <c r="CV362" i="1" s="1"/>
  <c r="U362" i="1" s="1"/>
  <c r="AI362" i="1"/>
  <c r="CW362" i="1" s="1"/>
  <c r="V362" i="1" s="1"/>
  <c r="AJ362" i="1"/>
  <c r="CX362" i="1" s="1"/>
  <c r="W362" i="1" s="1"/>
  <c r="CQ362" i="1"/>
  <c r="CR362" i="1"/>
  <c r="CS362" i="1"/>
  <c r="R362" i="1" s="1"/>
  <c r="CT362" i="1"/>
  <c r="FR362" i="1"/>
  <c r="GL362" i="1"/>
  <c r="GO362" i="1"/>
  <c r="GP362" i="1"/>
  <c r="GV362" i="1"/>
  <c r="HC362" i="1" s="1"/>
  <c r="GX362" i="1" s="1"/>
  <c r="I363" i="1"/>
  <c r="V363" i="1"/>
  <c r="AC363" i="1"/>
  <c r="AE363" i="1"/>
  <c r="AD363" i="1" s="1"/>
  <c r="AB363" i="1" s="1"/>
  <c r="AF363" i="1"/>
  <c r="AG363" i="1"/>
  <c r="AH363" i="1"/>
  <c r="AI363" i="1"/>
  <c r="AJ363" i="1"/>
  <c r="CQ363" i="1"/>
  <c r="P363" i="1" s="1"/>
  <c r="CP363" i="1" s="1"/>
  <c r="O363" i="1" s="1"/>
  <c r="CR363" i="1"/>
  <c r="Q363" i="1" s="1"/>
  <c r="CS363" i="1"/>
  <c r="R363" i="1" s="1"/>
  <c r="CT363" i="1"/>
  <c r="S363" i="1" s="1"/>
  <c r="CZ363" i="1" s="1"/>
  <c r="Y363" i="1" s="1"/>
  <c r="CU363" i="1"/>
  <c r="T363" i="1" s="1"/>
  <c r="CV363" i="1"/>
  <c r="U363" i="1" s="1"/>
  <c r="CW363" i="1"/>
  <c r="CX363" i="1"/>
  <c r="W363" i="1" s="1"/>
  <c r="FR363" i="1"/>
  <c r="GL363" i="1"/>
  <c r="GO363" i="1"/>
  <c r="GP363" i="1"/>
  <c r="GV363" i="1"/>
  <c r="HC363" i="1"/>
  <c r="GX363" i="1" s="1"/>
  <c r="C364" i="1"/>
  <c r="D364" i="1"/>
  <c r="T364" i="1"/>
  <c r="V364" i="1"/>
  <c r="G1287" i="6" s="1"/>
  <c r="W364" i="1"/>
  <c r="AC364" i="1"/>
  <c r="AE364" i="1"/>
  <c r="AD364" i="1" s="1"/>
  <c r="AF364" i="1"/>
  <c r="AG364" i="1"/>
  <c r="AH364" i="1"/>
  <c r="AI364" i="1"/>
  <c r="AJ364" i="1"/>
  <c r="CX364" i="1" s="1"/>
  <c r="CQ364" i="1"/>
  <c r="CR364" i="1"/>
  <c r="CS364" i="1"/>
  <c r="CT364" i="1"/>
  <c r="CU364" i="1"/>
  <c r="CV364" i="1"/>
  <c r="CW364" i="1"/>
  <c r="FR364" i="1"/>
  <c r="GL364" i="1"/>
  <c r="GO364" i="1"/>
  <c r="GP364" i="1"/>
  <c r="GV364" i="1"/>
  <c r="HC364" i="1" s="1"/>
  <c r="GX364" i="1" s="1"/>
  <c r="I365" i="1"/>
  <c r="AC365" i="1"/>
  <c r="AD365" i="1"/>
  <c r="AB365" i="1" s="1"/>
  <c r="AE365" i="1"/>
  <c r="AF365" i="1"/>
  <c r="AG365" i="1"/>
  <c r="AH365" i="1"/>
  <c r="CV365" i="1" s="1"/>
  <c r="AI365" i="1"/>
  <c r="CW365" i="1" s="1"/>
  <c r="V365" i="1" s="1"/>
  <c r="AJ365" i="1"/>
  <c r="CX365" i="1" s="1"/>
  <c r="CQ365" i="1"/>
  <c r="CR365" i="1"/>
  <c r="CS365" i="1"/>
  <c r="CT365" i="1"/>
  <c r="CU365" i="1"/>
  <c r="FR365" i="1"/>
  <c r="GL365" i="1"/>
  <c r="GO365" i="1"/>
  <c r="GP365" i="1"/>
  <c r="GV365" i="1"/>
  <c r="HC365" i="1"/>
  <c r="I366" i="1"/>
  <c r="Q366" i="1"/>
  <c r="W366" i="1"/>
  <c r="X366" i="1"/>
  <c r="AC366" i="1"/>
  <c r="AB366" i="1" s="1"/>
  <c r="AD366" i="1"/>
  <c r="AE366" i="1"/>
  <c r="AF366" i="1"/>
  <c r="AG366" i="1"/>
  <c r="CU366" i="1" s="1"/>
  <c r="T366" i="1" s="1"/>
  <c r="AH366" i="1"/>
  <c r="AI366" i="1"/>
  <c r="AJ366" i="1"/>
  <c r="CP366" i="1"/>
  <c r="O366" i="1" s="1"/>
  <c r="CQ366" i="1"/>
  <c r="P366" i="1" s="1"/>
  <c r="CR366" i="1"/>
  <c r="CS366" i="1"/>
  <c r="R366" i="1" s="1"/>
  <c r="CT366" i="1"/>
  <c r="S366" i="1" s="1"/>
  <c r="CY366" i="1" s="1"/>
  <c r="CV366" i="1"/>
  <c r="U366" i="1" s="1"/>
  <c r="CW366" i="1"/>
  <c r="V366" i="1" s="1"/>
  <c r="CX366" i="1"/>
  <c r="CZ366" i="1"/>
  <c r="Y366" i="1" s="1"/>
  <c r="FR366" i="1"/>
  <c r="GL366" i="1"/>
  <c r="GO366" i="1"/>
  <c r="GP366" i="1"/>
  <c r="GV366" i="1"/>
  <c r="HC366" i="1" s="1"/>
  <c r="GX366" i="1" s="1"/>
  <c r="C367" i="1"/>
  <c r="D367" i="1"/>
  <c r="T367" i="1"/>
  <c r="U367" i="1"/>
  <c r="G1299" i="6" s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CV367" i="1"/>
  <c r="CW367" i="1"/>
  <c r="CX367" i="1"/>
  <c r="W367" i="1" s="1"/>
  <c r="FR367" i="1"/>
  <c r="GL367" i="1"/>
  <c r="GO367" i="1"/>
  <c r="GP367" i="1"/>
  <c r="GV367" i="1"/>
  <c r="GX367" i="1"/>
  <c r="HC367" i="1"/>
  <c r="C368" i="1"/>
  <c r="D368" i="1"/>
  <c r="U368" i="1"/>
  <c r="G1314" i="6" s="1"/>
  <c r="V368" i="1"/>
  <c r="G1317" i="6" s="1"/>
  <c r="W368" i="1"/>
  <c r="AC368" i="1"/>
  <c r="AE368" i="1"/>
  <c r="AD368" i="1" s="1"/>
  <c r="AF368" i="1"/>
  <c r="AG368" i="1"/>
  <c r="CU368" i="1" s="1"/>
  <c r="T368" i="1" s="1"/>
  <c r="AH368" i="1"/>
  <c r="AI368" i="1"/>
  <c r="AJ368" i="1"/>
  <c r="CX368" i="1" s="1"/>
  <c r="CQ368" i="1"/>
  <c r="CR368" i="1"/>
  <c r="CS368" i="1"/>
  <c r="CT368" i="1"/>
  <c r="CV368" i="1"/>
  <c r="CW368" i="1"/>
  <c r="FR368" i="1"/>
  <c r="GL368" i="1"/>
  <c r="GO368" i="1"/>
  <c r="GP368" i="1"/>
  <c r="GV368" i="1"/>
  <c r="HC368" i="1" s="1"/>
  <c r="GX368" i="1" s="1"/>
  <c r="C369" i="1"/>
  <c r="D369" i="1"/>
  <c r="I369" i="1"/>
  <c r="K369" i="1"/>
  <c r="W369" i="1"/>
  <c r="AC369" i="1"/>
  <c r="AE369" i="1"/>
  <c r="AD369" i="1" s="1"/>
  <c r="AF369" i="1"/>
  <c r="AG369" i="1"/>
  <c r="AH369" i="1"/>
  <c r="AI369" i="1"/>
  <c r="AJ369" i="1"/>
  <c r="CQ369" i="1"/>
  <c r="CR369" i="1"/>
  <c r="CS369" i="1"/>
  <c r="CT369" i="1"/>
  <c r="CU369" i="1"/>
  <c r="T369" i="1" s="1"/>
  <c r="CV369" i="1"/>
  <c r="CW369" i="1"/>
  <c r="CX369" i="1"/>
  <c r="FR369" i="1"/>
  <c r="GL369" i="1"/>
  <c r="GO369" i="1"/>
  <c r="GP369" i="1"/>
  <c r="GV369" i="1"/>
  <c r="HC369" i="1"/>
  <c r="GX369" i="1" s="1"/>
  <c r="I370" i="1"/>
  <c r="Q370" i="1"/>
  <c r="R370" i="1"/>
  <c r="T370" i="1"/>
  <c r="AC370" i="1"/>
  <c r="AB370" i="1" s="1"/>
  <c r="AD370" i="1"/>
  <c r="AE370" i="1"/>
  <c r="AF370" i="1"/>
  <c r="AG370" i="1"/>
  <c r="AH370" i="1"/>
  <c r="AI370" i="1"/>
  <c r="AJ370" i="1"/>
  <c r="CX370" i="1" s="1"/>
  <c r="W370" i="1" s="1"/>
  <c r="CQ370" i="1"/>
  <c r="P370" i="1" s="1"/>
  <c r="CR370" i="1"/>
  <c r="CS370" i="1"/>
  <c r="CT370" i="1"/>
  <c r="S370" i="1" s="1"/>
  <c r="CU370" i="1"/>
  <c r="CV370" i="1"/>
  <c r="U370" i="1" s="1"/>
  <c r="CW370" i="1"/>
  <c r="V370" i="1" s="1"/>
  <c r="FR370" i="1"/>
  <c r="GL370" i="1"/>
  <c r="GO370" i="1"/>
  <c r="GP370" i="1"/>
  <c r="GV370" i="1"/>
  <c r="HC370" i="1" s="1"/>
  <c r="GX370" i="1" s="1"/>
  <c r="I371" i="1"/>
  <c r="R371" i="1"/>
  <c r="S371" i="1"/>
  <c r="AC371" i="1"/>
  <c r="AE371" i="1"/>
  <c r="AD371" i="1" s="1"/>
  <c r="AF371" i="1"/>
  <c r="AG371" i="1"/>
  <c r="CU371" i="1" s="1"/>
  <c r="T371" i="1" s="1"/>
  <c r="AH371" i="1"/>
  <c r="CV371" i="1" s="1"/>
  <c r="U371" i="1" s="1"/>
  <c r="AI371" i="1"/>
  <c r="CW371" i="1" s="1"/>
  <c r="AJ371" i="1"/>
  <c r="CX371" i="1" s="1"/>
  <c r="W371" i="1" s="1"/>
  <c r="CQ371" i="1"/>
  <c r="P371" i="1" s="1"/>
  <c r="CP371" i="1" s="1"/>
  <c r="O371" i="1" s="1"/>
  <c r="CR371" i="1"/>
  <c r="Q371" i="1" s="1"/>
  <c r="CS371" i="1"/>
  <c r="CT371" i="1"/>
  <c r="FR371" i="1"/>
  <c r="GL371" i="1"/>
  <c r="GO371" i="1"/>
  <c r="GP371" i="1"/>
  <c r="GV371" i="1"/>
  <c r="HC371" i="1"/>
  <c r="GX371" i="1" s="1"/>
  <c r="I372" i="1"/>
  <c r="AC372" i="1"/>
  <c r="AB372" i="1" s="1"/>
  <c r="AE372" i="1"/>
  <c r="AD372" i="1" s="1"/>
  <c r="AF372" i="1"/>
  <c r="AG372" i="1"/>
  <c r="CU372" i="1" s="1"/>
  <c r="AH372" i="1"/>
  <c r="CV372" i="1" s="1"/>
  <c r="AI372" i="1"/>
  <c r="AJ372" i="1"/>
  <c r="CQ372" i="1"/>
  <c r="CR372" i="1"/>
  <c r="CS372" i="1"/>
  <c r="CT372" i="1"/>
  <c r="S372" i="1" s="1"/>
  <c r="CW372" i="1"/>
  <c r="CX372" i="1"/>
  <c r="FR372" i="1"/>
  <c r="GL372" i="1"/>
  <c r="GO372" i="1"/>
  <c r="GP372" i="1"/>
  <c r="GV372" i="1"/>
  <c r="HC372" i="1"/>
  <c r="B374" i="1"/>
  <c r="B329" i="1" s="1"/>
  <c r="C374" i="1"/>
  <c r="C329" i="1" s="1"/>
  <c r="D374" i="1"/>
  <c r="D329" i="1" s="1"/>
  <c r="F374" i="1"/>
  <c r="F329" i="1" s="1"/>
  <c r="G374" i="1"/>
  <c r="G329" i="1" s="1"/>
  <c r="BC374" i="1"/>
  <c r="F390" i="1" s="1"/>
  <c r="BD374" i="1"/>
  <c r="BD329" i="1" s="1"/>
  <c r="BX374" i="1"/>
  <c r="CK374" i="1"/>
  <c r="CK329" i="1" s="1"/>
  <c r="CL374" i="1"/>
  <c r="CL329" i="1" s="1"/>
  <c r="CM374" i="1"/>
  <c r="CM329" i="1" s="1"/>
  <c r="F399" i="1"/>
  <c r="D404" i="1"/>
  <c r="D406" i="1"/>
  <c r="E406" i="1"/>
  <c r="Z406" i="1"/>
  <c r="AA406" i="1"/>
  <c r="AM406" i="1"/>
  <c r="AN406" i="1"/>
  <c r="BC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U408" i="1"/>
  <c r="G1389" i="6" s="1"/>
  <c r="W408" i="1"/>
  <c r="AC408" i="1"/>
  <c r="AE408" i="1"/>
  <c r="AD408" i="1" s="1"/>
  <c r="AF408" i="1"/>
  <c r="AG408" i="1"/>
  <c r="AH408" i="1"/>
  <c r="AI408" i="1"/>
  <c r="AJ408" i="1"/>
  <c r="CQ408" i="1"/>
  <c r="CR408" i="1"/>
  <c r="CS408" i="1"/>
  <c r="CT408" i="1"/>
  <c r="CU408" i="1"/>
  <c r="T408" i="1" s="1"/>
  <c r="CV408" i="1"/>
  <c r="CW408" i="1"/>
  <c r="CX408" i="1"/>
  <c r="FR408" i="1"/>
  <c r="GL408" i="1"/>
  <c r="GO408" i="1"/>
  <c r="GP408" i="1"/>
  <c r="GV408" i="1"/>
  <c r="HC408" i="1"/>
  <c r="GX408" i="1" s="1"/>
  <c r="C409" i="1"/>
  <c r="D409" i="1"/>
  <c r="V409" i="1"/>
  <c r="G1405" i="6" s="1"/>
  <c r="AC409" i="1"/>
  <c r="AE409" i="1"/>
  <c r="AD409" i="1" s="1"/>
  <c r="AF409" i="1"/>
  <c r="AG409" i="1"/>
  <c r="CU409" i="1" s="1"/>
  <c r="T409" i="1" s="1"/>
  <c r="AH409" i="1"/>
  <c r="AI409" i="1"/>
  <c r="AJ409" i="1"/>
  <c r="CX409" i="1" s="1"/>
  <c r="W409" i="1" s="1"/>
  <c r="CQ409" i="1"/>
  <c r="CR409" i="1"/>
  <c r="CS409" i="1"/>
  <c r="CT409" i="1"/>
  <c r="CV409" i="1"/>
  <c r="CW409" i="1"/>
  <c r="FR409" i="1"/>
  <c r="GL409" i="1"/>
  <c r="GO409" i="1"/>
  <c r="GP409" i="1"/>
  <c r="GV409" i="1"/>
  <c r="HC409" i="1"/>
  <c r="GX409" i="1" s="1"/>
  <c r="C410" i="1"/>
  <c r="D410" i="1"/>
  <c r="U410" i="1"/>
  <c r="G1422" i="6" s="1"/>
  <c r="V410" i="1"/>
  <c r="G1425" i="6" s="1"/>
  <c r="AC410" i="1"/>
  <c r="AE410" i="1"/>
  <c r="AD410" i="1" s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T410" i="1" s="1"/>
  <c r="CV410" i="1"/>
  <c r="CW410" i="1"/>
  <c r="FR410" i="1"/>
  <c r="GL410" i="1"/>
  <c r="GO410" i="1"/>
  <c r="GP410" i="1"/>
  <c r="GV410" i="1"/>
  <c r="HC410" i="1" s="1"/>
  <c r="GX410" i="1"/>
  <c r="C411" i="1"/>
  <c r="D411" i="1"/>
  <c r="V411" i="1"/>
  <c r="G1438" i="6" s="1"/>
  <c r="W411" i="1"/>
  <c r="AC411" i="1"/>
  <c r="AE411" i="1"/>
  <c r="AD411" i="1" s="1"/>
  <c r="AF411" i="1"/>
  <c r="AG411" i="1"/>
  <c r="AH411" i="1"/>
  <c r="AI411" i="1"/>
  <c r="AJ411" i="1"/>
  <c r="CX411" i="1" s="1"/>
  <c r="CQ411" i="1"/>
  <c r="CR411" i="1"/>
  <c r="CS411" i="1"/>
  <c r="CT411" i="1"/>
  <c r="CU411" i="1"/>
  <c r="T411" i="1" s="1"/>
  <c r="CV411" i="1"/>
  <c r="CW411" i="1"/>
  <c r="FR411" i="1"/>
  <c r="GL411" i="1"/>
  <c r="GO411" i="1"/>
  <c r="GP411" i="1"/>
  <c r="GV411" i="1"/>
  <c r="GX411" i="1"/>
  <c r="HC411" i="1"/>
  <c r="B413" i="1"/>
  <c r="B406" i="1" s="1"/>
  <c r="C413" i="1"/>
  <c r="C406" i="1" s="1"/>
  <c r="D413" i="1"/>
  <c r="F413" i="1"/>
  <c r="F406" i="1" s="1"/>
  <c r="G413" i="1"/>
  <c r="G406" i="1" s="1"/>
  <c r="AO413" i="1"/>
  <c r="BC413" i="1"/>
  <c r="F429" i="1" s="1"/>
  <c r="BX413" i="1"/>
  <c r="CK413" i="1"/>
  <c r="CL413" i="1"/>
  <c r="CL406" i="1" s="1"/>
  <c r="CM413" i="1"/>
  <c r="D443" i="1"/>
  <c r="C445" i="1"/>
  <c r="E445" i="1"/>
  <c r="Z445" i="1"/>
  <c r="AA445" i="1"/>
  <c r="AM445" i="1"/>
  <c r="AN445" i="1"/>
  <c r="BE445" i="1"/>
  <c r="BF445" i="1"/>
  <c r="BG445" i="1"/>
  <c r="BH445" i="1"/>
  <c r="BI445" i="1"/>
  <c r="BJ445" i="1"/>
  <c r="BK445" i="1"/>
  <c r="BL445" i="1"/>
  <c r="BM445" i="1"/>
  <c r="BN445" i="1"/>
  <c r="BO445" i="1"/>
  <c r="BP445" i="1"/>
  <c r="BQ445" i="1"/>
  <c r="BR445" i="1"/>
  <c r="BS445" i="1"/>
  <c r="BT445" i="1"/>
  <c r="BU445" i="1"/>
  <c r="BV445" i="1"/>
  <c r="BW445" i="1"/>
  <c r="CK445" i="1"/>
  <c r="CN445" i="1"/>
  <c r="CO445" i="1"/>
  <c r="CP445" i="1"/>
  <c r="CQ445" i="1"/>
  <c r="CR445" i="1"/>
  <c r="CS445" i="1"/>
  <c r="CT445" i="1"/>
  <c r="CU445" i="1"/>
  <c r="CV445" i="1"/>
  <c r="CW445" i="1"/>
  <c r="CX445" i="1"/>
  <c r="CY445" i="1"/>
  <c r="CZ445" i="1"/>
  <c r="DA445" i="1"/>
  <c r="DB445" i="1"/>
  <c r="DC445" i="1"/>
  <c r="DD445" i="1"/>
  <c r="DE445" i="1"/>
  <c r="DF445" i="1"/>
  <c r="DG445" i="1"/>
  <c r="DH445" i="1"/>
  <c r="DI445" i="1"/>
  <c r="DJ445" i="1"/>
  <c r="DK445" i="1"/>
  <c r="DL445" i="1"/>
  <c r="DM445" i="1"/>
  <c r="DN445" i="1"/>
  <c r="DO445" i="1"/>
  <c r="DP445" i="1"/>
  <c r="DQ445" i="1"/>
  <c r="DR445" i="1"/>
  <c r="DS445" i="1"/>
  <c r="DT445" i="1"/>
  <c r="DU445" i="1"/>
  <c r="DV445" i="1"/>
  <c r="DW445" i="1"/>
  <c r="DX445" i="1"/>
  <c r="DY445" i="1"/>
  <c r="DZ445" i="1"/>
  <c r="EA445" i="1"/>
  <c r="EB445" i="1"/>
  <c r="EC445" i="1"/>
  <c r="ED445" i="1"/>
  <c r="EE445" i="1"/>
  <c r="EF445" i="1"/>
  <c r="EG445" i="1"/>
  <c r="EH445" i="1"/>
  <c r="EI445" i="1"/>
  <c r="EJ445" i="1"/>
  <c r="EK445" i="1"/>
  <c r="EL445" i="1"/>
  <c r="EM445" i="1"/>
  <c r="EN445" i="1"/>
  <c r="EO445" i="1"/>
  <c r="EP445" i="1"/>
  <c r="EQ445" i="1"/>
  <c r="ER445" i="1"/>
  <c r="ES445" i="1"/>
  <c r="ET445" i="1"/>
  <c r="EU445" i="1"/>
  <c r="EV445" i="1"/>
  <c r="EW445" i="1"/>
  <c r="EX445" i="1"/>
  <c r="EY445" i="1"/>
  <c r="EZ445" i="1"/>
  <c r="FA445" i="1"/>
  <c r="FB445" i="1"/>
  <c r="FC445" i="1"/>
  <c r="FD445" i="1"/>
  <c r="FE445" i="1"/>
  <c r="FF445" i="1"/>
  <c r="FG445" i="1"/>
  <c r="FH445" i="1"/>
  <c r="FI445" i="1"/>
  <c r="FJ445" i="1"/>
  <c r="FK445" i="1"/>
  <c r="FL445" i="1"/>
  <c r="FM445" i="1"/>
  <c r="FN445" i="1"/>
  <c r="FO445" i="1"/>
  <c r="FP445" i="1"/>
  <c r="FQ445" i="1"/>
  <c r="FR445" i="1"/>
  <c r="FS445" i="1"/>
  <c r="FT445" i="1"/>
  <c r="FU445" i="1"/>
  <c r="FV445" i="1"/>
  <c r="FW445" i="1"/>
  <c r="FX445" i="1"/>
  <c r="FY445" i="1"/>
  <c r="FZ445" i="1"/>
  <c r="GA445" i="1"/>
  <c r="GB445" i="1"/>
  <c r="GC445" i="1"/>
  <c r="GD445" i="1"/>
  <c r="GE445" i="1"/>
  <c r="GF445" i="1"/>
  <c r="GG445" i="1"/>
  <c r="GH445" i="1"/>
  <c r="GI445" i="1"/>
  <c r="GJ445" i="1"/>
  <c r="GK445" i="1"/>
  <c r="GL445" i="1"/>
  <c r="GM445" i="1"/>
  <c r="GN445" i="1"/>
  <c r="GO445" i="1"/>
  <c r="GP445" i="1"/>
  <c r="GQ445" i="1"/>
  <c r="GR445" i="1"/>
  <c r="GS445" i="1"/>
  <c r="GT445" i="1"/>
  <c r="GU445" i="1"/>
  <c r="GV445" i="1"/>
  <c r="GW445" i="1"/>
  <c r="GX445" i="1"/>
  <c r="C447" i="1"/>
  <c r="D447" i="1"/>
  <c r="U447" i="1"/>
  <c r="G1488" i="6" s="1"/>
  <c r="V447" i="1"/>
  <c r="G1491" i="6" s="1"/>
  <c r="AC447" i="1"/>
  <c r="AE447" i="1"/>
  <c r="AD447" i="1" s="1"/>
  <c r="AF447" i="1"/>
  <c r="AG447" i="1"/>
  <c r="CU447" i="1" s="1"/>
  <c r="T447" i="1" s="1"/>
  <c r="AH447" i="1"/>
  <c r="AI447" i="1"/>
  <c r="AJ447" i="1"/>
  <c r="CQ447" i="1"/>
  <c r="CR447" i="1"/>
  <c r="CS447" i="1"/>
  <c r="CT447" i="1"/>
  <c r="CV447" i="1"/>
  <c r="CW447" i="1"/>
  <c r="CX447" i="1"/>
  <c r="W447" i="1" s="1"/>
  <c r="FR447" i="1"/>
  <c r="GL447" i="1"/>
  <c r="GO447" i="1"/>
  <c r="GP447" i="1"/>
  <c r="GV447" i="1"/>
  <c r="HC447" i="1"/>
  <c r="GX447" i="1" s="1"/>
  <c r="C448" i="1"/>
  <c r="D448" i="1"/>
  <c r="T448" i="1"/>
  <c r="U448" i="1"/>
  <c r="G1503" i="6" s="1"/>
  <c r="W448" i="1"/>
  <c r="AC448" i="1"/>
  <c r="AE448" i="1"/>
  <c r="AD448" i="1" s="1"/>
  <c r="AF448" i="1"/>
  <c r="AG448" i="1"/>
  <c r="CU448" i="1" s="1"/>
  <c r="AH448" i="1"/>
  <c r="AI448" i="1"/>
  <c r="AJ448" i="1"/>
  <c r="CQ448" i="1"/>
  <c r="CR448" i="1"/>
  <c r="CS448" i="1"/>
  <c r="CT448" i="1"/>
  <c r="CV448" i="1"/>
  <c r="CW448" i="1"/>
  <c r="CX448" i="1"/>
  <c r="FR448" i="1"/>
  <c r="GL448" i="1"/>
  <c r="GO448" i="1"/>
  <c r="GP448" i="1"/>
  <c r="GV448" i="1"/>
  <c r="HC448" i="1"/>
  <c r="GX448" i="1" s="1"/>
  <c r="C449" i="1"/>
  <c r="D449" i="1"/>
  <c r="U449" i="1"/>
  <c r="G1518" i="6" s="1"/>
  <c r="V449" i="1"/>
  <c r="G1521" i="6" s="1"/>
  <c r="AC449" i="1"/>
  <c r="AE449" i="1"/>
  <c r="AD449" i="1" s="1"/>
  <c r="AF449" i="1"/>
  <c r="AG449" i="1"/>
  <c r="CU449" i="1" s="1"/>
  <c r="T449" i="1" s="1"/>
  <c r="AH449" i="1"/>
  <c r="AI449" i="1"/>
  <c r="AJ449" i="1"/>
  <c r="CQ449" i="1"/>
  <c r="CR449" i="1"/>
  <c r="CS449" i="1"/>
  <c r="CT449" i="1"/>
  <c r="CV449" i="1"/>
  <c r="CW449" i="1"/>
  <c r="CX449" i="1"/>
  <c r="W449" i="1" s="1"/>
  <c r="FR449" i="1"/>
  <c r="GL449" i="1"/>
  <c r="GO449" i="1"/>
  <c r="GP449" i="1"/>
  <c r="GV449" i="1"/>
  <c r="HC449" i="1"/>
  <c r="GX449" i="1" s="1"/>
  <c r="C450" i="1"/>
  <c r="D450" i="1"/>
  <c r="U450" i="1"/>
  <c r="G1533" i="6" s="1"/>
  <c r="W450" i="1"/>
  <c r="AC450" i="1"/>
  <c r="AE450" i="1"/>
  <c r="AD450" i="1" s="1"/>
  <c r="AF450" i="1"/>
  <c r="AG450" i="1"/>
  <c r="CU450" i="1" s="1"/>
  <c r="T450" i="1" s="1"/>
  <c r="AH450" i="1"/>
  <c r="AI450" i="1"/>
  <c r="AJ450" i="1"/>
  <c r="CQ450" i="1"/>
  <c r="CR450" i="1"/>
  <c r="CS450" i="1"/>
  <c r="CT450" i="1"/>
  <c r="CV450" i="1"/>
  <c r="CW450" i="1"/>
  <c r="CX450" i="1"/>
  <c r="FR450" i="1"/>
  <c r="GL450" i="1"/>
  <c r="GO450" i="1"/>
  <c r="GP450" i="1"/>
  <c r="GV450" i="1"/>
  <c r="HC450" i="1"/>
  <c r="GX450" i="1" s="1"/>
  <c r="C451" i="1"/>
  <c r="D451" i="1"/>
  <c r="U451" i="1"/>
  <c r="G1548" i="6" s="1"/>
  <c r="V451" i="1"/>
  <c r="G1551" i="6" s="1"/>
  <c r="W451" i="1"/>
  <c r="AC451" i="1"/>
  <c r="AE451" i="1"/>
  <c r="AD451" i="1" s="1"/>
  <c r="AF451" i="1"/>
  <c r="AG451" i="1"/>
  <c r="CU451" i="1" s="1"/>
  <c r="T451" i="1" s="1"/>
  <c r="AH451" i="1"/>
  <c r="AI451" i="1"/>
  <c r="AJ451" i="1"/>
  <c r="CQ451" i="1"/>
  <c r="CR451" i="1"/>
  <c r="CS451" i="1"/>
  <c r="CT451" i="1"/>
  <c r="CV451" i="1"/>
  <c r="CW451" i="1"/>
  <c r="CX451" i="1"/>
  <c r="FR451" i="1"/>
  <c r="GL451" i="1"/>
  <c r="GO451" i="1"/>
  <c r="GP451" i="1"/>
  <c r="GV451" i="1"/>
  <c r="HC451" i="1"/>
  <c r="GX451" i="1" s="1"/>
  <c r="C452" i="1"/>
  <c r="D452" i="1"/>
  <c r="U452" i="1"/>
  <c r="G1563" i="6" s="1"/>
  <c r="AC452" i="1"/>
  <c r="AE452" i="1"/>
  <c r="AD452" i="1" s="1"/>
  <c r="AF452" i="1"/>
  <c r="AG452" i="1"/>
  <c r="CU452" i="1" s="1"/>
  <c r="T452" i="1" s="1"/>
  <c r="AH452" i="1"/>
  <c r="AI452" i="1"/>
  <c r="AJ452" i="1"/>
  <c r="CQ452" i="1"/>
  <c r="CR452" i="1"/>
  <c r="CS452" i="1"/>
  <c r="CT452" i="1"/>
  <c r="CV452" i="1"/>
  <c r="CW452" i="1"/>
  <c r="CX452" i="1"/>
  <c r="W452" i="1" s="1"/>
  <c r="FR452" i="1"/>
  <c r="GL452" i="1"/>
  <c r="GO452" i="1"/>
  <c r="GP452" i="1"/>
  <c r="GV452" i="1"/>
  <c r="HC452" i="1"/>
  <c r="GX452" i="1" s="1"/>
  <c r="C453" i="1"/>
  <c r="D453" i="1"/>
  <c r="U453" i="1"/>
  <c r="G1578" i="6" s="1"/>
  <c r="V453" i="1"/>
  <c r="G1581" i="6" s="1"/>
  <c r="AC453" i="1"/>
  <c r="AE453" i="1"/>
  <c r="AD453" i="1" s="1"/>
  <c r="AF453" i="1"/>
  <c r="AG453" i="1"/>
  <c r="CU453" i="1" s="1"/>
  <c r="T453" i="1" s="1"/>
  <c r="AH453" i="1"/>
  <c r="AI453" i="1"/>
  <c r="AJ453" i="1"/>
  <c r="CQ453" i="1"/>
  <c r="CR453" i="1"/>
  <c r="CS453" i="1"/>
  <c r="CT453" i="1"/>
  <c r="CV453" i="1"/>
  <c r="CW453" i="1"/>
  <c r="CX453" i="1"/>
  <c r="W453" i="1" s="1"/>
  <c r="FR453" i="1"/>
  <c r="GL453" i="1"/>
  <c r="GO453" i="1"/>
  <c r="GP453" i="1"/>
  <c r="GV453" i="1"/>
  <c r="HC453" i="1"/>
  <c r="GX453" i="1" s="1"/>
  <c r="C454" i="1"/>
  <c r="D454" i="1"/>
  <c r="T454" i="1"/>
  <c r="U454" i="1"/>
  <c r="G1593" i="6" s="1"/>
  <c r="W454" i="1"/>
  <c r="AC454" i="1"/>
  <c r="AE454" i="1"/>
  <c r="AD454" i="1" s="1"/>
  <c r="AF454" i="1"/>
  <c r="AG454" i="1"/>
  <c r="CU454" i="1" s="1"/>
  <c r="AH454" i="1"/>
  <c r="AI454" i="1"/>
  <c r="AJ454" i="1"/>
  <c r="CQ454" i="1"/>
  <c r="CR454" i="1"/>
  <c r="CS454" i="1"/>
  <c r="CT454" i="1"/>
  <c r="CV454" i="1"/>
  <c r="CW454" i="1"/>
  <c r="CX454" i="1"/>
  <c r="FR454" i="1"/>
  <c r="GL454" i="1"/>
  <c r="GO454" i="1"/>
  <c r="GP454" i="1"/>
  <c r="GV454" i="1"/>
  <c r="HC454" i="1"/>
  <c r="GX454" i="1" s="1"/>
  <c r="C455" i="1"/>
  <c r="D455" i="1"/>
  <c r="T455" i="1"/>
  <c r="V455" i="1"/>
  <c r="G1611" i="6" s="1"/>
  <c r="AC455" i="1"/>
  <c r="AE455" i="1"/>
  <c r="AD455" i="1" s="1"/>
  <c r="AF455" i="1"/>
  <c r="AG455" i="1"/>
  <c r="CU455" i="1" s="1"/>
  <c r="AH455" i="1"/>
  <c r="AI455" i="1"/>
  <c r="AJ455" i="1"/>
  <c r="CQ455" i="1"/>
  <c r="CR455" i="1"/>
  <c r="CS455" i="1"/>
  <c r="CT455" i="1"/>
  <c r="CV455" i="1"/>
  <c r="CW455" i="1"/>
  <c r="CX455" i="1"/>
  <c r="W455" i="1" s="1"/>
  <c r="FR455" i="1"/>
  <c r="GL455" i="1"/>
  <c r="GO455" i="1"/>
  <c r="GP455" i="1"/>
  <c r="GV455" i="1"/>
  <c r="HC455" i="1"/>
  <c r="GX455" i="1" s="1"/>
  <c r="C456" i="1"/>
  <c r="D456" i="1"/>
  <c r="U456" i="1"/>
  <c r="G1623" i="6" s="1"/>
  <c r="V456" i="1"/>
  <c r="G1626" i="6" s="1"/>
  <c r="AC456" i="1"/>
  <c r="AE456" i="1"/>
  <c r="AD456" i="1" s="1"/>
  <c r="AF456" i="1"/>
  <c r="AG456" i="1"/>
  <c r="CU456" i="1" s="1"/>
  <c r="T456" i="1" s="1"/>
  <c r="AH456" i="1"/>
  <c r="AI456" i="1"/>
  <c r="AJ456" i="1"/>
  <c r="CQ456" i="1"/>
  <c r="CR456" i="1"/>
  <c r="CS456" i="1"/>
  <c r="CT456" i="1"/>
  <c r="CV456" i="1"/>
  <c r="CW456" i="1"/>
  <c r="CX456" i="1"/>
  <c r="W456" i="1" s="1"/>
  <c r="FR456" i="1"/>
  <c r="GL456" i="1"/>
  <c r="GO456" i="1"/>
  <c r="GP456" i="1"/>
  <c r="GV456" i="1"/>
  <c r="HC456" i="1"/>
  <c r="GX456" i="1" s="1"/>
  <c r="C457" i="1"/>
  <c r="D457" i="1"/>
  <c r="T457" i="1"/>
  <c r="W457" i="1"/>
  <c r="AC457" i="1"/>
  <c r="AE457" i="1"/>
  <c r="AD457" i="1" s="1"/>
  <c r="AF457" i="1"/>
  <c r="AG457" i="1"/>
  <c r="CU457" i="1" s="1"/>
  <c r="AH457" i="1"/>
  <c r="AI457" i="1"/>
  <c r="AJ457" i="1"/>
  <c r="CQ457" i="1"/>
  <c r="CR457" i="1"/>
  <c r="CS457" i="1"/>
  <c r="CT457" i="1"/>
  <c r="CV457" i="1"/>
  <c r="CW457" i="1"/>
  <c r="CX457" i="1"/>
  <c r="FR457" i="1"/>
  <c r="GL457" i="1"/>
  <c r="GO457" i="1"/>
  <c r="GP457" i="1"/>
  <c r="GV457" i="1"/>
  <c r="HC457" i="1"/>
  <c r="GX457" i="1" s="1"/>
  <c r="O458" i="1"/>
  <c r="P458" i="1"/>
  <c r="Q458" i="1"/>
  <c r="R458" i="1"/>
  <c r="S458" i="1"/>
  <c r="T458" i="1"/>
  <c r="U458" i="1"/>
  <c r="V458" i="1"/>
  <c r="W458" i="1"/>
  <c r="X458" i="1"/>
  <c r="Y458" i="1"/>
  <c r="AB458" i="1"/>
  <c r="CP458" i="1" s="1"/>
  <c r="AC458" i="1"/>
  <c r="AD458" i="1"/>
  <c r="AE458" i="1"/>
  <c r="AF458" i="1"/>
  <c r="AG458" i="1"/>
  <c r="AH458" i="1"/>
  <c r="AI458" i="1"/>
  <c r="AJ458" i="1"/>
  <c r="FR458" i="1"/>
  <c r="GL458" i="1"/>
  <c r="GM458" i="1"/>
  <c r="GN458" i="1" s="1"/>
  <c r="GO458" i="1"/>
  <c r="GP458" i="1"/>
  <c r="GV458" i="1"/>
  <c r="GX458" i="1"/>
  <c r="HD458" i="1"/>
  <c r="O459" i="1"/>
  <c r="P459" i="1"/>
  <c r="Q459" i="1"/>
  <c r="R459" i="1"/>
  <c r="S459" i="1"/>
  <c r="T459" i="1"/>
  <c r="U459" i="1"/>
  <c r="V459" i="1"/>
  <c r="W459" i="1"/>
  <c r="X459" i="1"/>
  <c r="Y459" i="1"/>
  <c r="AB459" i="1"/>
  <c r="CP459" i="1" s="1"/>
  <c r="GM459" i="1" s="1"/>
  <c r="GN459" i="1" s="1"/>
  <c r="AC459" i="1"/>
  <c r="AD459" i="1"/>
  <c r="AE459" i="1"/>
  <c r="AF459" i="1"/>
  <c r="AG459" i="1"/>
  <c r="AH459" i="1"/>
  <c r="AI459" i="1"/>
  <c r="AJ459" i="1"/>
  <c r="FR459" i="1"/>
  <c r="GL459" i="1"/>
  <c r="GO459" i="1"/>
  <c r="GP459" i="1"/>
  <c r="GV459" i="1"/>
  <c r="GX459" i="1"/>
  <c r="O460" i="1"/>
  <c r="P460" i="1"/>
  <c r="Q460" i="1"/>
  <c r="R460" i="1"/>
  <c r="S460" i="1"/>
  <c r="T460" i="1"/>
  <c r="U460" i="1"/>
  <c r="V460" i="1"/>
  <c r="W460" i="1"/>
  <c r="X460" i="1"/>
  <c r="Y460" i="1"/>
  <c r="AB460" i="1"/>
  <c r="AC460" i="1"/>
  <c r="AD460" i="1"/>
  <c r="AE460" i="1"/>
  <c r="AF460" i="1"/>
  <c r="AG460" i="1"/>
  <c r="AH460" i="1"/>
  <c r="AI460" i="1"/>
  <c r="AJ460" i="1"/>
  <c r="CP460" i="1"/>
  <c r="FR460" i="1"/>
  <c r="GL460" i="1"/>
  <c r="GM460" i="1"/>
  <c r="GO460" i="1"/>
  <c r="GP460" i="1"/>
  <c r="GV460" i="1"/>
  <c r="GX460" i="1"/>
  <c r="B462" i="1"/>
  <c r="B445" i="1" s="1"/>
  <c r="C462" i="1"/>
  <c r="D462" i="1"/>
  <c r="D445" i="1" s="1"/>
  <c r="F462" i="1"/>
  <c r="F445" i="1" s="1"/>
  <c r="G462" i="1"/>
  <c r="G445" i="1" s="1"/>
  <c r="BB462" i="1"/>
  <c r="BB445" i="1" s="1"/>
  <c r="BC462" i="1"/>
  <c r="BC445" i="1" s="1"/>
  <c r="BX462" i="1"/>
  <c r="AO462" i="1" s="1"/>
  <c r="AO445" i="1" s="1"/>
  <c r="CK462" i="1"/>
  <c r="CL462" i="1"/>
  <c r="CL445" i="1" s="1"/>
  <c r="F475" i="1"/>
  <c r="F478" i="1"/>
  <c r="D492" i="1"/>
  <c r="C494" i="1"/>
  <c r="E494" i="1"/>
  <c r="F494" i="1"/>
  <c r="G494" i="1"/>
  <c r="Z494" i="1"/>
  <c r="AA494" i="1"/>
  <c r="AM494" i="1"/>
  <c r="AN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CN494" i="1"/>
  <c r="CO494" i="1"/>
  <c r="CP494" i="1"/>
  <c r="CQ494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G494" i="1"/>
  <c r="DH494" i="1"/>
  <c r="DI494" i="1"/>
  <c r="DJ494" i="1"/>
  <c r="DK494" i="1"/>
  <c r="DL494" i="1"/>
  <c r="DM494" i="1"/>
  <c r="DN494" i="1"/>
  <c r="DO494" i="1"/>
  <c r="DP494" i="1"/>
  <c r="DQ494" i="1"/>
  <c r="DR494" i="1"/>
  <c r="DS494" i="1"/>
  <c r="DT494" i="1"/>
  <c r="DU494" i="1"/>
  <c r="DV494" i="1"/>
  <c r="DW494" i="1"/>
  <c r="DX494" i="1"/>
  <c r="DY494" i="1"/>
  <c r="DZ494" i="1"/>
  <c r="EA494" i="1"/>
  <c r="EB494" i="1"/>
  <c r="EC494" i="1"/>
  <c r="ED494" i="1"/>
  <c r="EE494" i="1"/>
  <c r="EF494" i="1"/>
  <c r="EG494" i="1"/>
  <c r="EH494" i="1"/>
  <c r="EI494" i="1"/>
  <c r="EJ494" i="1"/>
  <c r="EK494" i="1"/>
  <c r="EL494" i="1"/>
  <c r="EM494" i="1"/>
  <c r="EN494" i="1"/>
  <c r="EO494" i="1"/>
  <c r="EP494" i="1"/>
  <c r="EQ494" i="1"/>
  <c r="ER494" i="1"/>
  <c r="ES494" i="1"/>
  <c r="ET494" i="1"/>
  <c r="EU494" i="1"/>
  <c r="EV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FP494" i="1"/>
  <c r="FQ494" i="1"/>
  <c r="FR494" i="1"/>
  <c r="FS494" i="1"/>
  <c r="FT494" i="1"/>
  <c r="FU494" i="1"/>
  <c r="FV494" i="1"/>
  <c r="FW494" i="1"/>
  <c r="FX494" i="1"/>
  <c r="FY494" i="1"/>
  <c r="FZ494" i="1"/>
  <c r="GA494" i="1"/>
  <c r="GB494" i="1"/>
  <c r="GC494" i="1"/>
  <c r="GD494" i="1"/>
  <c r="GE494" i="1"/>
  <c r="GF494" i="1"/>
  <c r="GG494" i="1"/>
  <c r="GH494" i="1"/>
  <c r="GI494" i="1"/>
  <c r="GJ494" i="1"/>
  <c r="GK494" i="1"/>
  <c r="GL494" i="1"/>
  <c r="GM494" i="1"/>
  <c r="GN494" i="1"/>
  <c r="GO494" i="1"/>
  <c r="GP494" i="1"/>
  <c r="GQ494" i="1"/>
  <c r="GR494" i="1"/>
  <c r="GS494" i="1"/>
  <c r="GT494" i="1"/>
  <c r="GU494" i="1"/>
  <c r="GV494" i="1"/>
  <c r="GW494" i="1"/>
  <c r="GX494" i="1"/>
  <c r="C496" i="1"/>
  <c r="D496" i="1"/>
  <c r="T496" i="1"/>
  <c r="U496" i="1"/>
  <c r="G1692" i="6" s="1"/>
  <c r="V496" i="1"/>
  <c r="G1695" i="6" s="1"/>
  <c r="W496" i="1"/>
  <c r="AC496" i="1"/>
  <c r="AE496" i="1"/>
  <c r="AD496" i="1" s="1"/>
  <c r="AF496" i="1"/>
  <c r="AG496" i="1"/>
  <c r="AH496" i="1"/>
  <c r="AI496" i="1"/>
  <c r="AJ496" i="1"/>
  <c r="CX496" i="1" s="1"/>
  <c r="CQ496" i="1"/>
  <c r="CR496" i="1"/>
  <c r="CS496" i="1"/>
  <c r="CT496" i="1"/>
  <c r="CU496" i="1"/>
  <c r="CV496" i="1"/>
  <c r="CW496" i="1"/>
  <c r="FR496" i="1"/>
  <c r="GL496" i="1"/>
  <c r="GO496" i="1"/>
  <c r="GP496" i="1"/>
  <c r="GV496" i="1"/>
  <c r="HC496" i="1" s="1"/>
  <c r="GX496" i="1" s="1"/>
  <c r="C497" i="1"/>
  <c r="D497" i="1"/>
  <c r="U497" i="1"/>
  <c r="G1707" i="6" s="1"/>
  <c r="W497" i="1"/>
  <c r="AC497" i="1"/>
  <c r="AE497" i="1"/>
  <c r="AD497" i="1" s="1"/>
  <c r="AF497" i="1"/>
  <c r="AG497" i="1"/>
  <c r="AH497" i="1"/>
  <c r="AI497" i="1"/>
  <c r="AJ497" i="1"/>
  <c r="CX497" i="1" s="1"/>
  <c r="CQ497" i="1"/>
  <c r="CR497" i="1"/>
  <c r="CS497" i="1"/>
  <c r="CT497" i="1"/>
  <c r="CU497" i="1"/>
  <c r="T497" i="1" s="1"/>
  <c r="CV497" i="1"/>
  <c r="CW497" i="1"/>
  <c r="FR497" i="1"/>
  <c r="GL497" i="1"/>
  <c r="GO497" i="1"/>
  <c r="GP497" i="1"/>
  <c r="GV497" i="1"/>
  <c r="HC497" i="1"/>
  <c r="GX497" i="1" s="1"/>
  <c r="C498" i="1"/>
  <c r="D498" i="1"/>
  <c r="U498" i="1"/>
  <c r="G1724" i="6" s="1"/>
  <c r="V498" i="1"/>
  <c r="G1727" i="6" s="1"/>
  <c r="AC498" i="1"/>
  <c r="AE498" i="1"/>
  <c r="AD498" i="1" s="1"/>
  <c r="AF498" i="1"/>
  <c r="AG498" i="1"/>
  <c r="CU498" i="1" s="1"/>
  <c r="T498" i="1" s="1"/>
  <c r="AH498" i="1"/>
  <c r="AI498" i="1"/>
  <c r="AJ498" i="1"/>
  <c r="CX498" i="1" s="1"/>
  <c r="W498" i="1" s="1"/>
  <c r="CQ498" i="1"/>
  <c r="CR498" i="1"/>
  <c r="CS498" i="1"/>
  <c r="CT498" i="1"/>
  <c r="CV498" i="1"/>
  <c r="CW498" i="1"/>
  <c r="FR498" i="1"/>
  <c r="GL498" i="1"/>
  <c r="GO498" i="1"/>
  <c r="GP498" i="1"/>
  <c r="GV498" i="1"/>
  <c r="HC498" i="1" s="1"/>
  <c r="GX498" i="1" s="1"/>
  <c r="C499" i="1"/>
  <c r="D499" i="1"/>
  <c r="AC499" i="1"/>
  <c r="AE499" i="1"/>
  <c r="AD499" i="1" s="1"/>
  <c r="AF499" i="1"/>
  <c r="AG499" i="1"/>
  <c r="CU499" i="1" s="1"/>
  <c r="T499" i="1" s="1"/>
  <c r="AH499" i="1"/>
  <c r="AI499" i="1"/>
  <c r="AJ499" i="1"/>
  <c r="CQ499" i="1"/>
  <c r="CR499" i="1"/>
  <c r="CS499" i="1"/>
  <c r="CT499" i="1"/>
  <c r="CV499" i="1"/>
  <c r="CW499" i="1"/>
  <c r="CX499" i="1"/>
  <c r="W499" i="1" s="1"/>
  <c r="FR499" i="1"/>
  <c r="GL499" i="1"/>
  <c r="GO499" i="1"/>
  <c r="GP499" i="1"/>
  <c r="GV499" i="1"/>
  <c r="HC499" i="1"/>
  <c r="GX499" i="1" s="1"/>
  <c r="C500" i="1"/>
  <c r="D500" i="1"/>
  <c r="U500" i="1"/>
  <c r="G1756" i="6" s="1"/>
  <c r="AC500" i="1"/>
  <c r="AE500" i="1"/>
  <c r="AD500" i="1" s="1"/>
  <c r="AF500" i="1"/>
  <c r="AG500" i="1"/>
  <c r="AH500" i="1"/>
  <c r="AI500" i="1"/>
  <c r="AJ500" i="1"/>
  <c r="CQ500" i="1"/>
  <c r="CR500" i="1"/>
  <c r="CS500" i="1"/>
  <c r="CT500" i="1"/>
  <c r="CU500" i="1"/>
  <c r="T500" i="1" s="1"/>
  <c r="CV500" i="1"/>
  <c r="CW500" i="1"/>
  <c r="CX500" i="1"/>
  <c r="W500" i="1" s="1"/>
  <c r="FR500" i="1"/>
  <c r="GL500" i="1"/>
  <c r="GN500" i="1"/>
  <c r="GP500" i="1"/>
  <c r="GV500" i="1"/>
  <c r="HC500" i="1"/>
  <c r="GX500" i="1" s="1"/>
  <c r="C501" i="1"/>
  <c r="D501" i="1"/>
  <c r="T501" i="1"/>
  <c r="U501" i="1"/>
  <c r="G1775" i="6" s="1"/>
  <c r="V501" i="1"/>
  <c r="G1778" i="6" s="1"/>
  <c r="AC501" i="1"/>
  <c r="AE501" i="1"/>
  <c r="AD501" i="1" s="1"/>
  <c r="AF501" i="1"/>
  <c r="AG501" i="1"/>
  <c r="CU501" i="1" s="1"/>
  <c r="AH501" i="1"/>
  <c r="AI501" i="1"/>
  <c r="AJ501" i="1"/>
  <c r="CX501" i="1" s="1"/>
  <c r="W501" i="1" s="1"/>
  <c r="CQ501" i="1"/>
  <c r="CR501" i="1"/>
  <c r="CS501" i="1"/>
  <c r="CT501" i="1"/>
  <c r="CV501" i="1"/>
  <c r="CW501" i="1"/>
  <c r="FR501" i="1"/>
  <c r="GL501" i="1"/>
  <c r="GO501" i="1"/>
  <c r="GP501" i="1"/>
  <c r="GV501" i="1"/>
  <c r="HC501" i="1" s="1"/>
  <c r="GX501" i="1" s="1"/>
  <c r="C502" i="1"/>
  <c r="D502" i="1"/>
  <c r="T502" i="1"/>
  <c r="U502" i="1"/>
  <c r="G1797" i="6" s="1"/>
  <c r="AC502" i="1"/>
  <c r="AE502" i="1"/>
  <c r="AD502" i="1" s="1"/>
  <c r="AF502" i="1"/>
  <c r="AG502" i="1"/>
  <c r="CU502" i="1" s="1"/>
  <c r="AH502" i="1"/>
  <c r="AI502" i="1"/>
  <c r="AJ502" i="1"/>
  <c r="CQ502" i="1"/>
  <c r="CR502" i="1"/>
  <c r="CS502" i="1"/>
  <c r="CT502" i="1"/>
  <c r="CV502" i="1"/>
  <c r="CW502" i="1"/>
  <c r="CX502" i="1"/>
  <c r="W502" i="1" s="1"/>
  <c r="FR502" i="1"/>
  <c r="GL502" i="1"/>
  <c r="GO502" i="1"/>
  <c r="GP502" i="1"/>
  <c r="GV502" i="1"/>
  <c r="HC502" i="1"/>
  <c r="GX502" i="1" s="1"/>
  <c r="C503" i="1"/>
  <c r="D503" i="1"/>
  <c r="U503" i="1"/>
  <c r="G1813" i="6" s="1"/>
  <c r="V503" i="1"/>
  <c r="G1816" i="6" s="1"/>
  <c r="AC503" i="1"/>
  <c r="AE503" i="1"/>
  <c r="AD503" i="1" s="1"/>
  <c r="AF503" i="1"/>
  <c r="AG503" i="1"/>
  <c r="AH503" i="1"/>
  <c r="AI503" i="1"/>
  <c r="AJ503" i="1"/>
  <c r="CQ503" i="1"/>
  <c r="CR503" i="1"/>
  <c r="CS503" i="1"/>
  <c r="CT503" i="1"/>
  <c r="CU503" i="1"/>
  <c r="T503" i="1" s="1"/>
  <c r="CV503" i="1"/>
  <c r="CW503" i="1"/>
  <c r="CX503" i="1"/>
  <c r="W503" i="1" s="1"/>
  <c r="FR503" i="1"/>
  <c r="GL503" i="1"/>
  <c r="GO503" i="1"/>
  <c r="GP503" i="1"/>
  <c r="GV503" i="1"/>
  <c r="HC503" i="1"/>
  <c r="GX503" i="1" s="1"/>
  <c r="C504" i="1"/>
  <c r="D504" i="1"/>
  <c r="U504" i="1"/>
  <c r="G1827" i="6" s="1"/>
  <c r="V504" i="1"/>
  <c r="G1830" i="6" s="1"/>
  <c r="AC504" i="1"/>
  <c r="AE504" i="1"/>
  <c r="AD504" i="1" s="1"/>
  <c r="AF504" i="1"/>
  <c r="AG504" i="1"/>
  <c r="CU504" i="1" s="1"/>
  <c r="T504" i="1" s="1"/>
  <c r="AH504" i="1"/>
  <c r="AI504" i="1"/>
  <c r="AJ504" i="1"/>
  <c r="CX504" i="1" s="1"/>
  <c r="W504" i="1" s="1"/>
  <c r="CQ504" i="1"/>
  <c r="CR504" i="1"/>
  <c r="CS504" i="1"/>
  <c r="CT504" i="1"/>
  <c r="CV504" i="1"/>
  <c r="CW504" i="1"/>
  <c r="FR504" i="1"/>
  <c r="GL504" i="1"/>
  <c r="GO504" i="1"/>
  <c r="GP504" i="1"/>
  <c r="GV504" i="1"/>
  <c r="HC504" i="1"/>
  <c r="GX504" i="1" s="1"/>
  <c r="C505" i="1"/>
  <c r="D505" i="1"/>
  <c r="T505" i="1"/>
  <c r="U505" i="1"/>
  <c r="G1841" i="6" s="1"/>
  <c r="V505" i="1"/>
  <c r="G1844" i="6" s="1"/>
  <c r="AC505" i="1"/>
  <c r="AE505" i="1"/>
  <c r="AD505" i="1" s="1"/>
  <c r="AF505" i="1"/>
  <c r="AG505" i="1"/>
  <c r="CU505" i="1" s="1"/>
  <c r="AH505" i="1"/>
  <c r="AI505" i="1"/>
  <c r="AJ505" i="1"/>
  <c r="CQ505" i="1"/>
  <c r="CR505" i="1"/>
  <c r="CS505" i="1"/>
  <c r="CT505" i="1"/>
  <c r="CV505" i="1"/>
  <c r="CW505" i="1"/>
  <c r="CX505" i="1"/>
  <c r="W505" i="1" s="1"/>
  <c r="FR505" i="1"/>
  <c r="GL505" i="1"/>
  <c r="GO505" i="1"/>
  <c r="GP505" i="1"/>
  <c r="GV505" i="1"/>
  <c r="HC505" i="1"/>
  <c r="GX505" i="1" s="1"/>
  <c r="O506" i="1"/>
  <c r="P506" i="1"/>
  <c r="Q506" i="1"/>
  <c r="R506" i="1"/>
  <c r="S506" i="1"/>
  <c r="T506" i="1"/>
  <c r="U506" i="1"/>
  <c r="V506" i="1"/>
  <c r="W506" i="1"/>
  <c r="X506" i="1"/>
  <c r="Y506" i="1"/>
  <c r="AB506" i="1"/>
  <c r="CP506" i="1" s="1"/>
  <c r="GM506" i="1" s="1"/>
  <c r="HD506" i="1" s="1"/>
  <c r="AC506" i="1"/>
  <c r="AD506" i="1"/>
  <c r="AE506" i="1"/>
  <c r="AF506" i="1"/>
  <c r="AG506" i="1"/>
  <c r="AH506" i="1"/>
  <c r="AI506" i="1"/>
  <c r="AJ506" i="1"/>
  <c r="FR506" i="1"/>
  <c r="GL506" i="1"/>
  <c r="GN506" i="1"/>
  <c r="GO506" i="1"/>
  <c r="GP506" i="1"/>
  <c r="GV506" i="1"/>
  <c r="GX506" i="1"/>
  <c r="O507" i="1"/>
  <c r="P507" i="1"/>
  <c r="Q507" i="1"/>
  <c r="R507" i="1"/>
  <c r="S507" i="1"/>
  <c r="T507" i="1"/>
  <c r="U507" i="1"/>
  <c r="V507" i="1"/>
  <c r="W507" i="1"/>
  <c r="X507" i="1"/>
  <c r="Y507" i="1"/>
  <c r="AB507" i="1"/>
  <c r="AC507" i="1"/>
  <c r="AD507" i="1"/>
  <c r="AE507" i="1"/>
  <c r="AF507" i="1"/>
  <c r="AG507" i="1"/>
  <c r="AH507" i="1"/>
  <c r="AI507" i="1"/>
  <c r="AJ507" i="1"/>
  <c r="CP507" i="1"/>
  <c r="FR507" i="1"/>
  <c r="GL507" i="1"/>
  <c r="GM507" i="1"/>
  <c r="GO507" i="1"/>
  <c r="GP507" i="1"/>
  <c r="GV507" i="1"/>
  <c r="GX507" i="1"/>
  <c r="O508" i="1"/>
  <c r="P508" i="1"/>
  <c r="Q508" i="1"/>
  <c r="R508" i="1"/>
  <c r="S508" i="1"/>
  <c r="T508" i="1"/>
  <c r="U508" i="1"/>
  <c r="V508" i="1"/>
  <c r="W508" i="1"/>
  <c r="X508" i="1"/>
  <c r="Y508" i="1"/>
  <c r="AB508" i="1"/>
  <c r="AC508" i="1"/>
  <c r="AD508" i="1"/>
  <c r="AE508" i="1"/>
  <c r="AF508" i="1"/>
  <c r="AG508" i="1"/>
  <c r="AH508" i="1"/>
  <c r="AI508" i="1"/>
  <c r="AJ508" i="1"/>
  <c r="CP508" i="1"/>
  <c r="FR508" i="1"/>
  <c r="GL508" i="1"/>
  <c r="GM508" i="1"/>
  <c r="HD508" i="1" s="1"/>
  <c r="GN508" i="1"/>
  <c r="GO508" i="1"/>
  <c r="GP508" i="1"/>
  <c r="GV508" i="1"/>
  <c r="GX508" i="1"/>
  <c r="O509" i="1"/>
  <c r="P509" i="1"/>
  <c r="Q509" i="1"/>
  <c r="R509" i="1"/>
  <c r="S509" i="1"/>
  <c r="T509" i="1"/>
  <c r="U509" i="1"/>
  <c r="V509" i="1"/>
  <c r="W509" i="1"/>
  <c r="X509" i="1"/>
  <c r="Y509" i="1"/>
  <c r="AB509" i="1"/>
  <c r="CP509" i="1" s="1"/>
  <c r="GM509" i="1" s="1"/>
  <c r="HD509" i="1" s="1"/>
  <c r="AC509" i="1"/>
  <c r="AD509" i="1"/>
  <c r="AE509" i="1"/>
  <c r="AF509" i="1"/>
  <c r="AG509" i="1"/>
  <c r="AH509" i="1"/>
  <c r="AI509" i="1"/>
  <c r="AJ509" i="1"/>
  <c r="FR509" i="1"/>
  <c r="GL509" i="1"/>
  <c r="GO509" i="1"/>
  <c r="GP509" i="1"/>
  <c r="GV509" i="1"/>
  <c r="GX509" i="1"/>
  <c r="O510" i="1"/>
  <c r="P510" i="1"/>
  <c r="Q510" i="1"/>
  <c r="R510" i="1"/>
  <c r="S510" i="1"/>
  <c r="T510" i="1"/>
  <c r="U510" i="1"/>
  <c r="V510" i="1"/>
  <c r="W510" i="1"/>
  <c r="X510" i="1"/>
  <c r="Y510" i="1"/>
  <c r="AB510" i="1"/>
  <c r="AC510" i="1"/>
  <c r="AD510" i="1"/>
  <c r="AE510" i="1"/>
  <c r="AF510" i="1"/>
  <c r="AG510" i="1"/>
  <c r="AH510" i="1"/>
  <c r="AI510" i="1"/>
  <c r="AJ510" i="1"/>
  <c r="CP510" i="1"/>
  <c r="GM510" i="1" s="1"/>
  <c r="FR510" i="1"/>
  <c r="GL510" i="1"/>
  <c r="GO510" i="1"/>
  <c r="GP510" i="1"/>
  <c r="GV510" i="1"/>
  <c r="GX510" i="1"/>
  <c r="B512" i="1"/>
  <c r="B494" i="1" s="1"/>
  <c r="C512" i="1"/>
  <c r="D512" i="1"/>
  <c r="D494" i="1" s="1"/>
  <c r="F512" i="1"/>
  <c r="G512" i="1"/>
  <c r="BC512" i="1"/>
  <c r="F528" i="1" s="1"/>
  <c r="BX512" i="1"/>
  <c r="CK512" i="1"/>
  <c r="CL512" i="1"/>
  <c r="CL494" i="1" s="1"/>
  <c r="D542" i="1"/>
  <c r="E544" i="1"/>
  <c r="G544" i="1"/>
  <c r="Z544" i="1"/>
  <c r="AA544" i="1"/>
  <c r="AM544" i="1"/>
  <c r="AN544" i="1"/>
  <c r="BB544" i="1"/>
  <c r="BD544" i="1"/>
  <c r="BE544" i="1"/>
  <c r="BF544" i="1"/>
  <c r="BG544" i="1"/>
  <c r="BH544" i="1"/>
  <c r="BI544" i="1"/>
  <c r="BJ544" i="1"/>
  <c r="BK544" i="1"/>
  <c r="BL544" i="1"/>
  <c r="BM544" i="1"/>
  <c r="BN544" i="1"/>
  <c r="BO544" i="1"/>
  <c r="BP544" i="1"/>
  <c r="BQ544" i="1"/>
  <c r="BR544" i="1"/>
  <c r="BS544" i="1"/>
  <c r="BT544" i="1"/>
  <c r="BU544" i="1"/>
  <c r="BV544" i="1"/>
  <c r="BW544" i="1"/>
  <c r="CM544" i="1"/>
  <c r="CN544" i="1"/>
  <c r="CO544" i="1"/>
  <c r="CP544" i="1"/>
  <c r="CQ544" i="1"/>
  <c r="CR544" i="1"/>
  <c r="CS544" i="1"/>
  <c r="CT544" i="1"/>
  <c r="CU544" i="1"/>
  <c r="CV544" i="1"/>
  <c r="CW544" i="1"/>
  <c r="CX544" i="1"/>
  <c r="CY544" i="1"/>
  <c r="CZ544" i="1"/>
  <c r="DA544" i="1"/>
  <c r="DB544" i="1"/>
  <c r="DC544" i="1"/>
  <c r="DD544" i="1"/>
  <c r="DE544" i="1"/>
  <c r="DF544" i="1"/>
  <c r="DG544" i="1"/>
  <c r="DH544" i="1"/>
  <c r="DI544" i="1"/>
  <c r="DJ544" i="1"/>
  <c r="DK544" i="1"/>
  <c r="DL544" i="1"/>
  <c r="DM544" i="1"/>
  <c r="DN544" i="1"/>
  <c r="DO544" i="1"/>
  <c r="DP544" i="1"/>
  <c r="DQ544" i="1"/>
  <c r="DR544" i="1"/>
  <c r="DS544" i="1"/>
  <c r="DT544" i="1"/>
  <c r="DU544" i="1"/>
  <c r="DV544" i="1"/>
  <c r="DW544" i="1"/>
  <c r="DX544" i="1"/>
  <c r="DY544" i="1"/>
  <c r="DZ544" i="1"/>
  <c r="EA544" i="1"/>
  <c r="EB544" i="1"/>
  <c r="EC544" i="1"/>
  <c r="ED544" i="1"/>
  <c r="EE544" i="1"/>
  <c r="EF544" i="1"/>
  <c r="EG544" i="1"/>
  <c r="EH544" i="1"/>
  <c r="EI544" i="1"/>
  <c r="EJ544" i="1"/>
  <c r="EK544" i="1"/>
  <c r="EL544" i="1"/>
  <c r="EM544" i="1"/>
  <c r="EN544" i="1"/>
  <c r="EO544" i="1"/>
  <c r="EP544" i="1"/>
  <c r="EQ544" i="1"/>
  <c r="ER544" i="1"/>
  <c r="ES544" i="1"/>
  <c r="ET544" i="1"/>
  <c r="EU544" i="1"/>
  <c r="EV544" i="1"/>
  <c r="EW544" i="1"/>
  <c r="EX544" i="1"/>
  <c r="EY544" i="1"/>
  <c r="EZ544" i="1"/>
  <c r="FA544" i="1"/>
  <c r="FB544" i="1"/>
  <c r="FC544" i="1"/>
  <c r="FD544" i="1"/>
  <c r="FE544" i="1"/>
  <c r="FF544" i="1"/>
  <c r="FG544" i="1"/>
  <c r="FH544" i="1"/>
  <c r="FI544" i="1"/>
  <c r="FJ544" i="1"/>
  <c r="FK544" i="1"/>
  <c r="FL544" i="1"/>
  <c r="FM544" i="1"/>
  <c r="FN544" i="1"/>
  <c r="FO544" i="1"/>
  <c r="FP544" i="1"/>
  <c r="FQ544" i="1"/>
  <c r="FR544" i="1"/>
  <c r="FS544" i="1"/>
  <c r="FT544" i="1"/>
  <c r="FU544" i="1"/>
  <c r="FV544" i="1"/>
  <c r="FW544" i="1"/>
  <c r="FX544" i="1"/>
  <c r="FY544" i="1"/>
  <c r="FZ544" i="1"/>
  <c r="GA544" i="1"/>
  <c r="GB544" i="1"/>
  <c r="GC544" i="1"/>
  <c r="GD544" i="1"/>
  <c r="GE544" i="1"/>
  <c r="GF544" i="1"/>
  <c r="GG544" i="1"/>
  <c r="GH544" i="1"/>
  <c r="GI544" i="1"/>
  <c r="GJ544" i="1"/>
  <c r="GK544" i="1"/>
  <c r="GL544" i="1"/>
  <c r="GM544" i="1"/>
  <c r="GN544" i="1"/>
  <c r="GO544" i="1"/>
  <c r="GP544" i="1"/>
  <c r="GQ544" i="1"/>
  <c r="GR544" i="1"/>
  <c r="GS544" i="1"/>
  <c r="GT544" i="1"/>
  <c r="GU544" i="1"/>
  <c r="GV544" i="1"/>
  <c r="GW544" i="1"/>
  <c r="GX544" i="1"/>
  <c r="C546" i="1"/>
  <c r="D546" i="1"/>
  <c r="U546" i="1"/>
  <c r="G1898" i="6" s="1"/>
  <c r="V546" i="1"/>
  <c r="G1901" i="6" s="1"/>
  <c r="AC546" i="1"/>
  <c r="AE546" i="1"/>
  <c r="AD546" i="1" s="1"/>
  <c r="AF546" i="1"/>
  <c r="AG546" i="1"/>
  <c r="AH546" i="1"/>
  <c r="AI546" i="1"/>
  <c r="AJ546" i="1"/>
  <c r="CQ546" i="1"/>
  <c r="CR546" i="1"/>
  <c r="CS546" i="1"/>
  <c r="CT546" i="1"/>
  <c r="CU546" i="1"/>
  <c r="T546" i="1" s="1"/>
  <c r="CV546" i="1"/>
  <c r="CW546" i="1"/>
  <c r="CX546" i="1"/>
  <c r="W546" i="1" s="1"/>
  <c r="FR546" i="1"/>
  <c r="GL546" i="1"/>
  <c r="GO546" i="1"/>
  <c r="GP546" i="1"/>
  <c r="GV546" i="1"/>
  <c r="HC546" i="1" s="1"/>
  <c r="GX546" i="1" s="1"/>
  <c r="C547" i="1"/>
  <c r="D547" i="1"/>
  <c r="I547" i="1"/>
  <c r="K547" i="1"/>
  <c r="AC547" i="1"/>
  <c r="AE547" i="1"/>
  <c r="AD547" i="1" s="1"/>
  <c r="AF547" i="1"/>
  <c r="AG547" i="1"/>
  <c r="CU547" i="1" s="1"/>
  <c r="AH547" i="1"/>
  <c r="AI547" i="1"/>
  <c r="AJ547" i="1"/>
  <c r="CX547" i="1" s="1"/>
  <c r="CQ547" i="1"/>
  <c r="CR547" i="1"/>
  <c r="CS547" i="1"/>
  <c r="CT547" i="1"/>
  <c r="CV547" i="1"/>
  <c r="CW547" i="1"/>
  <c r="FR547" i="1"/>
  <c r="GL547" i="1"/>
  <c r="GN547" i="1"/>
  <c r="GP547" i="1"/>
  <c r="GV547" i="1"/>
  <c r="HC547" i="1" s="1"/>
  <c r="GX547" i="1" s="1"/>
  <c r="I548" i="1"/>
  <c r="T548" i="1" s="1"/>
  <c r="Q548" i="1"/>
  <c r="W548" i="1"/>
  <c r="AC548" i="1"/>
  <c r="AB548" i="1" s="1"/>
  <c r="AE548" i="1"/>
  <c r="AD548" i="1" s="1"/>
  <c r="AF548" i="1"/>
  <c r="AG548" i="1"/>
  <c r="AH548" i="1"/>
  <c r="AI548" i="1"/>
  <c r="AJ548" i="1"/>
  <c r="CP548" i="1"/>
  <c r="CQ548" i="1"/>
  <c r="CR548" i="1"/>
  <c r="CS548" i="1"/>
  <c r="R548" i="1" s="1"/>
  <c r="CT548" i="1"/>
  <c r="S548" i="1" s="1"/>
  <c r="CU548" i="1"/>
  <c r="CV548" i="1"/>
  <c r="U548" i="1" s="1"/>
  <c r="CW548" i="1"/>
  <c r="V548" i="1" s="1"/>
  <c r="CX548" i="1"/>
  <c r="CY548" i="1"/>
  <c r="X548" i="1" s="1"/>
  <c r="CZ548" i="1"/>
  <c r="Y548" i="1" s="1"/>
  <c r="FR548" i="1"/>
  <c r="GL548" i="1"/>
  <c r="GN548" i="1"/>
  <c r="GP548" i="1"/>
  <c r="GV548" i="1"/>
  <c r="GX548" i="1"/>
  <c r="HC548" i="1"/>
  <c r="C549" i="1"/>
  <c r="D549" i="1"/>
  <c r="I549" i="1"/>
  <c r="K549" i="1"/>
  <c r="T549" i="1"/>
  <c r="AC549" i="1"/>
  <c r="AE549" i="1"/>
  <c r="AD549" i="1" s="1"/>
  <c r="AF549" i="1"/>
  <c r="AG549" i="1"/>
  <c r="AH549" i="1"/>
  <c r="AI549" i="1"/>
  <c r="AJ549" i="1"/>
  <c r="CX549" i="1" s="1"/>
  <c r="CQ549" i="1"/>
  <c r="CR549" i="1"/>
  <c r="CS549" i="1"/>
  <c r="CT549" i="1"/>
  <c r="CU549" i="1"/>
  <c r="CV549" i="1"/>
  <c r="CW549" i="1"/>
  <c r="FR549" i="1"/>
  <c r="GL549" i="1"/>
  <c r="GN549" i="1"/>
  <c r="GP549" i="1"/>
  <c r="GV549" i="1"/>
  <c r="HC549" i="1" s="1"/>
  <c r="GX549" i="1" s="1"/>
  <c r="I550" i="1"/>
  <c r="GX550" i="1" s="1"/>
  <c r="AC550" i="1"/>
  <c r="AE550" i="1"/>
  <c r="AD550" i="1" s="1"/>
  <c r="AB550" i="1" s="1"/>
  <c r="AF550" i="1"/>
  <c r="AG550" i="1"/>
  <c r="AH550" i="1"/>
  <c r="AI550" i="1"/>
  <c r="AJ550" i="1"/>
  <c r="CP550" i="1"/>
  <c r="CQ550" i="1"/>
  <c r="CR550" i="1"/>
  <c r="CS550" i="1"/>
  <c r="CT550" i="1"/>
  <c r="CU550" i="1"/>
  <c r="CV550" i="1"/>
  <c r="CW550" i="1"/>
  <c r="CX550" i="1"/>
  <c r="CY550" i="1"/>
  <c r="X550" i="1" s="1"/>
  <c r="CZ550" i="1"/>
  <c r="Y550" i="1" s="1"/>
  <c r="FR550" i="1"/>
  <c r="GL550" i="1"/>
  <c r="GN550" i="1"/>
  <c r="GP550" i="1"/>
  <c r="GV550" i="1"/>
  <c r="HC550" i="1"/>
  <c r="B552" i="1"/>
  <c r="B544" i="1" s="1"/>
  <c r="C552" i="1"/>
  <c r="C544" i="1" s="1"/>
  <c r="D552" i="1"/>
  <c r="D544" i="1" s="1"/>
  <c r="F552" i="1"/>
  <c r="F544" i="1" s="1"/>
  <c r="G552" i="1"/>
  <c r="AO552" i="1"/>
  <c r="BX552" i="1"/>
  <c r="BX544" i="1" s="1"/>
  <c r="CK552" i="1"/>
  <c r="BB552" i="1" s="1"/>
  <c r="CL552" i="1"/>
  <c r="BC552" i="1" s="1"/>
  <c r="F568" i="1" s="1"/>
  <c r="CM552" i="1"/>
  <c r="BD552" i="1" s="1"/>
  <c r="F565" i="1"/>
  <c r="F577" i="1"/>
  <c r="D582" i="1"/>
  <c r="B584" i="1"/>
  <c r="C584" i="1"/>
  <c r="E584" i="1"/>
  <c r="Z584" i="1"/>
  <c r="AA584" i="1"/>
  <c r="AM584" i="1"/>
  <c r="AN584" i="1"/>
  <c r="BE584" i="1"/>
  <c r="BF584" i="1"/>
  <c r="BG584" i="1"/>
  <c r="BH584" i="1"/>
  <c r="BI584" i="1"/>
  <c r="BJ584" i="1"/>
  <c r="BK584" i="1"/>
  <c r="BL584" i="1"/>
  <c r="BM584" i="1"/>
  <c r="BN584" i="1"/>
  <c r="BO584" i="1"/>
  <c r="BP584" i="1"/>
  <c r="BQ584" i="1"/>
  <c r="BR584" i="1"/>
  <c r="BS584" i="1"/>
  <c r="BT584" i="1"/>
  <c r="BU584" i="1"/>
  <c r="BV584" i="1"/>
  <c r="BW584" i="1"/>
  <c r="CN584" i="1"/>
  <c r="CO584" i="1"/>
  <c r="CP584" i="1"/>
  <c r="CQ584" i="1"/>
  <c r="CR584" i="1"/>
  <c r="CS584" i="1"/>
  <c r="CT584" i="1"/>
  <c r="CU584" i="1"/>
  <c r="CV584" i="1"/>
  <c r="CW584" i="1"/>
  <c r="CX584" i="1"/>
  <c r="CY584" i="1"/>
  <c r="CZ584" i="1"/>
  <c r="DA584" i="1"/>
  <c r="DB584" i="1"/>
  <c r="DC584" i="1"/>
  <c r="DD584" i="1"/>
  <c r="DE584" i="1"/>
  <c r="DF584" i="1"/>
  <c r="DG584" i="1"/>
  <c r="DH584" i="1"/>
  <c r="DI584" i="1"/>
  <c r="DJ584" i="1"/>
  <c r="DK584" i="1"/>
  <c r="DL584" i="1"/>
  <c r="DM584" i="1"/>
  <c r="DN584" i="1"/>
  <c r="DO584" i="1"/>
  <c r="DP584" i="1"/>
  <c r="DQ584" i="1"/>
  <c r="DR584" i="1"/>
  <c r="DS584" i="1"/>
  <c r="DT584" i="1"/>
  <c r="DU584" i="1"/>
  <c r="DV584" i="1"/>
  <c r="DW584" i="1"/>
  <c r="DX584" i="1"/>
  <c r="DY584" i="1"/>
  <c r="DZ584" i="1"/>
  <c r="EA584" i="1"/>
  <c r="EB584" i="1"/>
  <c r="EC584" i="1"/>
  <c r="ED584" i="1"/>
  <c r="EE584" i="1"/>
  <c r="EF584" i="1"/>
  <c r="EG584" i="1"/>
  <c r="EH584" i="1"/>
  <c r="EI584" i="1"/>
  <c r="EJ584" i="1"/>
  <c r="EK584" i="1"/>
  <c r="EL584" i="1"/>
  <c r="EM584" i="1"/>
  <c r="EN584" i="1"/>
  <c r="EO584" i="1"/>
  <c r="EP584" i="1"/>
  <c r="EQ584" i="1"/>
  <c r="ER584" i="1"/>
  <c r="ES584" i="1"/>
  <c r="ET584" i="1"/>
  <c r="EU584" i="1"/>
  <c r="EV584" i="1"/>
  <c r="EW584" i="1"/>
  <c r="EX584" i="1"/>
  <c r="EY584" i="1"/>
  <c r="EZ584" i="1"/>
  <c r="FA584" i="1"/>
  <c r="FB584" i="1"/>
  <c r="FC584" i="1"/>
  <c r="FD584" i="1"/>
  <c r="FE584" i="1"/>
  <c r="FF584" i="1"/>
  <c r="FG584" i="1"/>
  <c r="FH584" i="1"/>
  <c r="FI584" i="1"/>
  <c r="FJ584" i="1"/>
  <c r="FK584" i="1"/>
  <c r="FL584" i="1"/>
  <c r="FM584" i="1"/>
  <c r="FN584" i="1"/>
  <c r="FO584" i="1"/>
  <c r="FP584" i="1"/>
  <c r="FQ584" i="1"/>
  <c r="FR584" i="1"/>
  <c r="FS584" i="1"/>
  <c r="FT584" i="1"/>
  <c r="FU584" i="1"/>
  <c r="FV584" i="1"/>
  <c r="FW584" i="1"/>
  <c r="FX584" i="1"/>
  <c r="FY584" i="1"/>
  <c r="FZ584" i="1"/>
  <c r="GA584" i="1"/>
  <c r="GB584" i="1"/>
  <c r="GC584" i="1"/>
  <c r="GD584" i="1"/>
  <c r="GE584" i="1"/>
  <c r="GF584" i="1"/>
  <c r="GG584" i="1"/>
  <c r="GH584" i="1"/>
  <c r="GI584" i="1"/>
  <c r="GJ584" i="1"/>
  <c r="GK584" i="1"/>
  <c r="GL584" i="1"/>
  <c r="GM584" i="1"/>
  <c r="GN584" i="1"/>
  <c r="GO584" i="1"/>
  <c r="GP584" i="1"/>
  <c r="GQ584" i="1"/>
  <c r="GR584" i="1"/>
  <c r="GS584" i="1"/>
  <c r="GT584" i="1"/>
  <c r="GU584" i="1"/>
  <c r="GV584" i="1"/>
  <c r="GW584" i="1"/>
  <c r="GX584" i="1"/>
  <c r="C586" i="1"/>
  <c r="D586" i="1"/>
  <c r="I586" i="1"/>
  <c r="K586" i="1"/>
  <c r="AC586" i="1"/>
  <c r="AE586" i="1"/>
  <c r="AD586" i="1" s="1"/>
  <c r="AF586" i="1"/>
  <c r="AG586" i="1"/>
  <c r="AH586" i="1"/>
  <c r="AI586" i="1"/>
  <c r="AJ586" i="1"/>
  <c r="CX586" i="1" s="1"/>
  <c r="W586" i="1" s="1"/>
  <c r="CQ586" i="1"/>
  <c r="CR586" i="1"/>
  <c r="CS586" i="1"/>
  <c r="CT586" i="1"/>
  <c r="CU586" i="1"/>
  <c r="T586" i="1" s="1"/>
  <c r="CV586" i="1"/>
  <c r="CW586" i="1"/>
  <c r="FR586" i="1"/>
  <c r="BY588" i="1" s="1"/>
  <c r="GL586" i="1"/>
  <c r="BZ588" i="1" s="1"/>
  <c r="AQ588" i="1" s="1"/>
  <c r="AQ584" i="1" s="1"/>
  <c r="GO586" i="1"/>
  <c r="CC588" i="1" s="1"/>
  <c r="AT588" i="1" s="1"/>
  <c r="AT584" i="1" s="1"/>
  <c r="GP586" i="1"/>
  <c r="CD588" i="1" s="1"/>
  <c r="GV586" i="1"/>
  <c r="HC586" i="1" s="1"/>
  <c r="GX586" i="1" s="1"/>
  <c r="CJ588" i="1" s="1"/>
  <c r="CJ584" i="1" s="1"/>
  <c r="B588" i="1"/>
  <c r="C588" i="1"/>
  <c r="D588" i="1"/>
  <c r="D584" i="1" s="1"/>
  <c r="F588" i="1"/>
  <c r="F584" i="1" s="1"/>
  <c r="G588" i="1"/>
  <c r="G584" i="1" s="1"/>
  <c r="AG588" i="1"/>
  <c r="T588" i="1" s="1"/>
  <c r="T584" i="1" s="1"/>
  <c r="AJ588" i="1"/>
  <c r="BA588" i="1"/>
  <c r="BB588" i="1"/>
  <c r="BC588" i="1"/>
  <c r="F604" i="1" s="1"/>
  <c r="BD588" i="1"/>
  <c r="BX588" i="1"/>
  <c r="BX584" i="1" s="1"/>
  <c r="CK588" i="1"/>
  <c r="CK584" i="1" s="1"/>
  <c r="CL588" i="1"/>
  <c r="CL584" i="1" s="1"/>
  <c r="CM588" i="1"/>
  <c r="CM584" i="1" s="1"/>
  <c r="D618" i="1"/>
  <c r="C620" i="1"/>
  <c r="E620" i="1"/>
  <c r="G620" i="1"/>
  <c r="R620" i="1"/>
  <c r="U620" i="1"/>
  <c r="Z620" i="1"/>
  <c r="AA620" i="1"/>
  <c r="AF620" i="1"/>
  <c r="AG620" i="1"/>
  <c r="AH620" i="1"/>
  <c r="AM620" i="1"/>
  <c r="AN620" i="1"/>
  <c r="BB620" i="1"/>
  <c r="BD620" i="1"/>
  <c r="BE620" i="1"/>
  <c r="BF620" i="1"/>
  <c r="BG620" i="1"/>
  <c r="BH620" i="1"/>
  <c r="BI620" i="1"/>
  <c r="BJ620" i="1"/>
  <c r="BK620" i="1"/>
  <c r="BL620" i="1"/>
  <c r="BM620" i="1"/>
  <c r="BN620" i="1"/>
  <c r="BO620" i="1"/>
  <c r="BP620" i="1"/>
  <c r="BQ620" i="1"/>
  <c r="BR620" i="1"/>
  <c r="BS620" i="1"/>
  <c r="BT620" i="1"/>
  <c r="BU620" i="1"/>
  <c r="BV620" i="1"/>
  <c r="BW620" i="1"/>
  <c r="BX620" i="1"/>
  <c r="BY620" i="1"/>
  <c r="CD620" i="1"/>
  <c r="CN620" i="1"/>
  <c r="CO620" i="1"/>
  <c r="CP620" i="1"/>
  <c r="CQ620" i="1"/>
  <c r="CR620" i="1"/>
  <c r="CS620" i="1"/>
  <c r="CT620" i="1"/>
  <c r="CU620" i="1"/>
  <c r="CV620" i="1"/>
  <c r="CW620" i="1"/>
  <c r="CX620" i="1"/>
  <c r="CY620" i="1"/>
  <c r="CZ620" i="1"/>
  <c r="DA620" i="1"/>
  <c r="DB620" i="1"/>
  <c r="DC620" i="1"/>
  <c r="DD620" i="1"/>
  <c r="DE620" i="1"/>
  <c r="DF620" i="1"/>
  <c r="DG620" i="1"/>
  <c r="DH620" i="1"/>
  <c r="DI620" i="1"/>
  <c r="DJ620" i="1"/>
  <c r="DK620" i="1"/>
  <c r="DL620" i="1"/>
  <c r="DM620" i="1"/>
  <c r="DN620" i="1"/>
  <c r="DO620" i="1"/>
  <c r="DP620" i="1"/>
  <c r="DQ620" i="1"/>
  <c r="DR620" i="1"/>
  <c r="DS620" i="1"/>
  <c r="DT620" i="1"/>
  <c r="DU620" i="1"/>
  <c r="DV620" i="1"/>
  <c r="DW620" i="1"/>
  <c r="DX620" i="1"/>
  <c r="DY620" i="1"/>
  <c r="DZ620" i="1"/>
  <c r="EA620" i="1"/>
  <c r="EB620" i="1"/>
  <c r="EC620" i="1"/>
  <c r="ED620" i="1"/>
  <c r="EE620" i="1"/>
  <c r="EF620" i="1"/>
  <c r="EG620" i="1"/>
  <c r="EH620" i="1"/>
  <c r="EI620" i="1"/>
  <c r="EJ620" i="1"/>
  <c r="EK620" i="1"/>
  <c r="EL620" i="1"/>
  <c r="EM620" i="1"/>
  <c r="EN620" i="1"/>
  <c r="EO620" i="1"/>
  <c r="EP620" i="1"/>
  <c r="EQ620" i="1"/>
  <c r="ER620" i="1"/>
  <c r="ES620" i="1"/>
  <c r="ET620" i="1"/>
  <c r="EU620" i="1"/>
  <c r="EV620" i="1"/>
  <c r="EW620" i="1"/>
  <c r="EX620" i="1"/>
  <c r="EY620" i="1"/>
  <c r="EZ620" i="1"/>
  <c r="FA620" i="1"/>
  <c r="FB620" i="1"/>
  <c r="FC620" i="1"/>
  <c r="FD620" i="1"/>
  <c r="FE620" i="1"/>
  <c r="FF620" i="1"/>
  <c r="FG620" i="1"/>
  <c r="FH620" i="1"/>
  <c r="FI620" i="1"/>
  <c r="FJ620" i="1"/>
  <c r="FK620" i="1"/>
  <c r="FL620" i="1"/>
  <c r="FM620" i="1"/>
  <c r="FN620" i="1"/>
  <c r="FO620" i="1"/>
  <c r="FP620" i="1"/>
  <c r="FQ620" i="1"/>
  <c r="FR620" i="1"/>
  <c r="FS620" i="1"/>
  <c r="FT620" i="1"/>
  <c r="FU620" i="1"/>
  <c r="FV620" i="1"/>
  <c r="FW620" i="1"/>
  <c r="FX620" i="1"/>
  <c r="FY620" i="1"/>
  <c r="FZ620" i="1"/>
  <c r="GA620" i="1"/>
  <c r="GB620" i="1"/>
  <c r="GC620" i="1"/>
  <c r="GD620" i="1"/>
  <c r="GE620" i="1"/>
  <c r="GF620" i="1"/>
  <c r="GG620" i="1"/>
  <c r="GH620" i="1"/>
  <c r="GI620" i="1"/>
  <c r="GJ620" i="1"/>
  <c r="GK620" i="1"/>
  <c r="GL620" i="1"/>
  <c r="GM620" i="1"/>
  <c r="GN620" i="1"/>
  <c r="GO620" i="1"/>
  <c r="GP620" i="1"/>
  <c r="GQ620" i="1"/>
  <c r="GR620" i="1"/>
  <c r="GS620" i="1"/>
  <c r="GT620" i="1"/>
  <c r="GU620" i="1"/>
  <c r="GV620" i="1"/>
  <c r="GW620" i="1"/>
  <c r="GX620" i="1"/>
  <c r="C622" i="1"/>
  <c r="D622" i="1"/>
  <c r="P622" i="1"/>
  <c r="AC624" i="1" s="1"/>
  <c r="CE624" i="1" s="1"/>
  <c r="Q622" i="1"/>
  <c r="S622" i="1"/>
  <c r="AF624" i="1" s="1"/>
  <c r="S624" i="1" s="1"/>
  <c r="S620" i="1" s="1"/>
  <c r="AC622" i="1"/>
  <c r="AB622" i="1" s="1"/>
  <c r="AD622" i="1"/>
  <c r="AE622" i="1"/>
  <c r="AF622" i="1"/>
  <c r="AG622" i="1"/>
  <c r="CU622" i="1" s="1"/>
  <c r="T622" i="1" s="1"/>
  <c r="AG624" i="1" s="1"/>
  <c r="AH622" i="1"/>
  <c r="CV622" i="1" s="1"/>
  <c r="U622" i="1" s="1"/>
  <c r="AH624" i="1" s="1"/>
  <c r="AI622" i="1"/>
  <c r="CW622" i="1" s="1"/>
  <c r="V622" i="1" s="1"/>
  <c r="AI624" i="1" s="1"/>
  <c r="AI620" i="1" s="1"/>
  <c r="AJ622" i="1"/>
  <c r="CX622" i="1" s="1"/>
  <c r="W622" i="1" s="1"/>
  <c r="AJ624" i="1" s="1"/>
  <c r="W624" i="1" s="1"/>
  <c r="W620" i="1" s="1"/>
  <c r="CQ622" i="1"/>
  <c r="CR622" i="1"/>
  <c r="CS622" i="1"/>
  <c r="R622" i="1" s="1"/>
  <c r="AE624" i="1" s="1"/>
  <c r="AE620" i="1" s="1"/>
  <c r="CT622" i="1"/>
  <c r="FR622" i="1"/>
  <c r="GL622" i="1"/>
  <c r="GO622" i="1"/>
  <c r="GP622" i="1"/>
  <c r="CD624" i="1" s="1"/>
  <c r="AU624" i="1" s="1"/>
  <c r="GV622" i="1"/>
  <c r="HC622" i="1" s="1"/>
  <c r="GX622" i="1" s="1"/>
  <c r="CJ624" i="1" s="1"/>
  <c r="B624" i="1"/>
  <c r="B620" i="1" s="1"/>
  <c r="C624" i="1"/>
  <c r="D624" i="1"/>
  <c r="D620" i="1" s="1"/>
  <c r="F624" i="1"/>
  <c r="F620" i="1" s="1"/>
  <c r="G624" i="1"/>
  <c r="R624" i="1"/>
  <c r="F638" i="1" s="1"/>
  <c r="T624" i="1"/>
  <c r="U624" i="1"/>
  <c r="V624" i="1"/>
  <c r="V620" i="1" s="1"/>
  <c r="AD624" i="1"/>
  <c r="BB624" i="1"/>
  <c r="BD624" i="1"/>
  <c r="BX624" i="1"/>
  <c r="AO624" i="1" s="1"/>
  <c r="BY624" i="1"/>
  <c r="AP624" i="1" s="1"/>
  <c r="BZ624" i="1"/>
  <c r="BZ620" i="1" s="1"/>
  <c r="CC624" i="1"/>
  <c r="CK624" i="1"/>
  <c r="CK620" i="1" s="1"/>
  <c r="CL624" i="1"/>
  <c r="CL620" i="1" s="1"/>
  <c r="CM624" i="1"/>
  <c r="CM620" i="1" s="1"/>
  <c r="F637" i="1"/>
  <c r="F639" i="1"/>
  <c r="F646" i="1"/>
  <c r="F648" i="1"/>
  <c r="F649" i="1"/>
  <c r="D654" i="1"/>
  <c r="E656" i="1"/>
  <c r="Z656" i="1"/>
  <c r="AA656" i="1"/>
  <c r="AM656" i="1"/>
  <c r="AN656" i="1"/>
  <c r="AO656" i="1"/>
  <c r="BD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BX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I658" i="1"/>
  <c r="K658" i="1"/>
  <c r="P658" i="1"/>
  <c r="W658" i="1"/>
  <c r="AB658" i="1"/>
  <c r="AC658" i="1"/>
  <c r="AD658" i="1"/>
  <c r="AE658" i="1"/>
  <c r="AF658" i="1"/>
  <c r="AG658" i="1"/>
  <c r="CU658" i="1" s="1"/>
  <c r="AH658" i="1"/>
  <c r="AI658" i="1"/>
  <c r="AJ658" i="1"/>
  <c r="CQ658" i="1"/>
  <c r="CR658" i="1"/>
  <c r="CS658" i="1"/>
  <c r="CT658" i="1"/>
  <c r="CV658" i="1"/>
  <c r="U658" i="1" s="1"/>
  <c r="CW658" i="1"/>
  <c r="V658" i="1" s="1"/>
  <c r="CX658" i="1"/>
  <c r="CY658" i="1"/>
  <c r="X658" i="1" s="1"/>
  <c r="CZ658" i="1"/>
  <c r="Y658" i="1" s="1"/>
  <c r="AL665" i="1" s="1"/>
  <c r="FR658" i="1"/>
  <c r="BY665" i="1" s="1"/>
  <c r="GL658" i="1"/>
  <c r="GN658" i="1"/>
  <c r="GP658" i="1"/>
  <c r="GV658" i="1"/>
  <c r="HC658" i="1" s="1"/>
  <c r="I659" i="1"/>
  <c r="K659" i="1"/>
  <c r="U659" i="1"/>
  <c r="Y659" i="1"/>
  <c r="AB659" i="1"/>
  <c r="AC659" i="1"/>
  <c r="AD659" i="1"/>
  <c r="AE659" i="1"/>
  <c r="AF659" i="1"/>
  <c r="AG659" i="1"/>
  <c r="AH659" i="1"/>
  <c r="AI659" i="1"/>
  <c r="AJ659" i="1"/>
  <c r="CQ659" i="1"/>
  <c r="P659" i="1" s="1"/>
  <c r="CR659" i="1"/>
  <c r="Q659" i="1" s="1"/>
  <c r="CS659" i="1"/>
  <c r="R659" i="1" s="1"/>
  <c r="CT659" i="1"/>
  <c r="S659" i="1" s="1"/>
  <c r="CU659" i="1"/>
  <c r="T659" i="1" s="1"/>
  <c r="CV659" i="1"/>
  <c r="CW659" i="1"/>
  <c r="V659" i="1" s="1"/>
  <c r="CX659" i="1"/>
  <c r="W659" i="1" s="1"/>
  <c r="CY659" i="1"/>
  <c r="X659" i="1" s="1"/>
  <c r="CZ659" i="1"/>
  <c r="FR659" i="1"/>
  <c r="GL659" i="1"/>
  <c r="GN659" i="1"/>
  <c r="GP659" i="1"/>
  <c r="GV659" i="1"/>
  <c r="GX659" i="1"/>
  <c r="HC659" i="1"/>
  <c r="I660" i="1"/>
  <c r="K660" i="1"/>
  <c r="P660" i="1"/>
  <c r="R660" i="1"/>
  <c r="S660" i="1"/>
  <c r="V660" i="1"/>
  <c r="Y660" i="1"/>
  <c r="AC660" i="1"/>
  <c r="AE660" i="1"/>
  <c r="AD660" i="1" s="1"/>
  <c r="AB660" i="1" s="1"/>
  <c r="AF660" i="1"/>
  <c r="AG660" i="1"/>
  <c r="CU660" i="1" s="1"/>
  <c r="T660" i="1" s="1"/>
  <c r="AH660" i="1"/>
  <c r="CV660" i="1" s="1"/>
  <c r="U660" i="1" s="1"/>
  <c r="AI660" i="1"/>
  <c r="CW660" i="1" s="1"/>
  <c r="AJ660" i="1"/>
  <c r="CX660" i="1" s="1"/>
  <c r="W660" i="1" s="1"/>
  <c r="CQ660" i="1"/>
  <c r="CR660" i="1"/>
  <c r="Q660" i="1" s="1"/>
  <c r="CS660" i="1"/>
  <c r="CT660" i="1"/>
  <c r="CY660" i="1"/>
  <c r="X660" i="1" s="1"/>
  <c r="CZ660" i="1"/>
  <c r="FR660" i="1"/>
  <c r="GL660" i="1"/>
  <c r="GN660" i="1"/>
  <c r="GP660" i="1"/>
  <c r="CD665" i="1" s="1"/>
  <c r="GV660" i="1"/>
  <c r="HC660" i="1"/>
  <c r="GX660" i="1" s="1"/>
  <c r="I661" i="1"/>
  <c r="S661" i="1" s="1"/>
  <c r="K661" i="1"/>
  <c r="AC661" i="1"/>
  <c r="AB661" i="1" s="1"/>
  <c r="AD661" i="1"/>
  <c r="AE661" i="1"/>
  <c r="AF661" i="1"/>
  <c r="AG661" i="1"/>
  <c r="CU661" i="1" s="1"/>
  <c r="T661" i="1" s="1"/>
  <c r="AH661" i="1"/>
  <c r="CV661" i="1" s="1"/>
  <c r="U661" i="1" s="1"/>
  <c r="AI661" i="1"/>
  <c r="AJ661" i="1"/>
  <c r="CX661" i="1" s="1"/>
  <c r="W661" i="1" s="1"/>
  <c r="CQ661" i="1"/>
  <c r="CR661" i="1"/>
  <c r="CS661" i="1"/>
  <c r="CT661" i="1"/>
  <c r="CW661" i="1"/>
  <c r="CY661" i="1"/>
  <c r="X661" i="1" s="1"/>
  <c r="CZ661" i="1"/>
  <c r="Y661" i="1" s="1"/>
  <c r="FR661" i="1"/>
  <c r="GL661" i="1"/>
  <c r="GN661" i="1"/>
  <c r="GP661" i="1"/>
  <c r="GV661" i="1"/>
  <c r="HC661" i="1" s="1"/>
  <c r="GX661" i="1"/>
  <c r="I662" i="1"/>
  <c r="K662" i="1"/>
  <c r="Q662" i="1"/>
  <c r="R662" i="1"/>
  <c r="T662" i="1"/>
  <c r="U662" i="1"/>
  <c r="Y662" i="1"/>
  <c r="AC662" i="1"/>
  <c r="AE662" i="1"/>
  <c r="AD662" i="1" s="1"/>
  <c r="AB662" i="1" s="1"/>
  <c r="AF662" i="1"/>
  <c r="AG662" i="1"/>
  <c r="AH662" i="1"/>
  <c r="AI662" i="1"/>
  <c r="AJ662" i="1"/>
  <c r="CQ662" i="1"/>
  <c r="P662" i="1" s="1"/>
  <c r="CR662" i="1"/>
  <c r="CS662" i="1"/>
  <c r="CT662" i="1"/>
  <c r="S662" i="1" s="1"/>
  <c r="CU662" i="1"/>
  <c r="CV662" i="1"/>
  <c r="CW662" i="1"/>
  <c r="V662" i="1" s="1"/>
  <c r="CX662" i="1"/>
  <c r="W662" i="1" s="1"/>
  <c r="CY662" i="1"/>
  <c r="X662" i="1" s="1"/>
  <c r="CZ662" i="1"/>
  <c r="FR662" i="1"/>
  <c r="GL662" i="1"/>
  <c r="GO662" i="1"/>
  <c r="GP662" i="1"/>
  <c r="GV662" i="1"/>
  <c r="GX662" i="1"/>
  <c r="HC662" i="1"/>
  <c r="I663" i="1"/>
  <c r="S663" i="1" s="1"/>
  <c r="K663" i="1"/>
  <c r="Y663" i="1"/>
  <c r="AC663" i="1"/>
  <c r="AE663" i="1"/>
  <c r="AD663" i="1" s="1"/>
  <c r="AF663" i="1"/>
  <c r="AG663" i="1"/>
  <c r="CU663" i="1" s="1"/>
  <c r="T663" i="1" s="1"/>
  <c r="AH663" i="1"/>
  <c r="CV663" i="1" s="1"/>
  <c r="U663" i="1" s="1"/>
  <c r="AI663" i="1"/>
  <c r="CW663" i="1" s="1"/>
  <c r="V663" i="1" s="1"/>
  <c r="AJ663" i="1"/>
  <c r="CX663" i="1" s="1"/>
  <c r="W663" i="1" s="1"/>
  <c r="CQ663" i="1"/>
  <c r="P663" i="1" s="1"/>
  <c r="CR663" i="1"/>
  <c r="Q663" i="1" s="1"/>
  <c r="CS663" i="1"/>
  <c r="R663" i="1" s="1"/>
  <c r="CT663" i="1"/>
  <c r="CY663" i="1"/>
  <c r="X663" i="1" s="1"/>
  <c r="CZ663" i="1"/>
  <c r="FR663" i="1"/>
  <c r="GL663" i="1"/>
  <c r="GN663" i="1"/>
  <c r="GP663" i="1"/>
  <c r="GV663" i="1"/>
  <c r="HC663" i="1"/>
  <c r="GX663" i="1" s="1"/>
  <c r="B665" i="1"/>
  <c r="B656" i="1" s="1"/>
  <c r="C665" i="1"/>
  <c r="C656" i="1" s="1"/>
  <c r="D665" i="1"/>
  <c r="D656" i="1" s="1"/>
  <c r="F665" i="1"/>
  <c r="F656" i="1" s="1"/>
  <c r="G665" i="1"/>
  <c r="G656" i="1" s="1"/>
  <c r="AO665" i="1"/>
  <c r="F669" i="1" s="1"/>
  <c r="BB665" i="1"/>
  <c r="BX665" i="1"/>
  <c r="CK665" i="1"/>
  <c r="CK656" i="1" s="1"/>
  <c r="CL665" i="1"/>
  <c r="CM665" i="1"/>
  <c r="BD665" i="1" s="1"/>
  <c r="F690" i="1"/>
  <c r="D695" i="1"/>
  <c r="E697" i="1"/>
  <c r="Z697" i="1"/>
  <c r="AA697" i="1"/>
  <c r="AM697" i="1"/>
  <c r="AN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FT697" i="1"/>
  <c r="FU697" i="1"/>
  <c r="FV697" i="1"/>
  <c r="FW697" i="1"/>
  <c r="FX697" i="1"/>
  <c r="FY697" i="1"/>
  <c r="FZ697" i="1"/>
  <c r="GA697" i="1"/>
  <c r="GB697" i="1"/>
  <c r="GC697" i="1"/>
  <c r="GD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Q699" i="1"/>
  <c r="R699" i="1"/>
  <c r="S699" i="1"/>
  <c r="U699" i="1"/>
  <c r="AH725" i="1" s="1"/>
  <c r="V699" i="1"/>
  <c r="AC699" i="1"/>
  <c r="AD699" i="1"/>
  <c r="AE699" i="1"/>
  <c r="AF699" i="1"/>
  <c r="AG699" i="1"/>
  <c r="AH699" i="1"/>
  <c r="CV699" i="1" s="1"/>
  <c r="AI699" i="1"/>
  <c r="CW699" i="1" s="1"/>
  <c r="AJ699" i="1"/>
  <c r="CX699" i="1" s="1"/>
  <c r="W699" i="1" s="1"/>
  <c r="CQ699" i="1"/>
  <c r="P699" i="1" s="1"/>
  <c r="CP699" i="1" s="1"/>
  <c r="O699" i="1" s="1"/>
  <c r="CR699" i="1"/>
  <c r="CS699" i="1"/>
  <c r="CT699" i="1"/>
  <c r="CU699" i="1"/>
  <c r="T699" i="1" s="1"/>
  <c r="FR699" i="1"/>
  <c r="GL699" i="1"/>
  <c r="BZ725" i="1" s="1"/>
  <c r="GO699" i="1"/>
  <c r="GP699" i="1"/>
  <c r="GV699" i="1"/>
  <c r="HC699" i="1"/>
  <c r="GX699" i="1" s="1"/>
  <c r="HG699" i="1"/>
  <c r="P700" i="1"/>
  <c r="Q700" i="1"/>
  <c r="CP700" i="1" s="1"/>
  <c r="O700" i="1" s="1"/>
  <c r="S700" i="1"/>
  <c r="AC700" i="1"/>
  <c r="AD700" i="1"/>
  <c r="AE700" i="1"/>
  <c r="AF700" i="1"/>
  <c r="AG700" i="1"/>
  <c r="CU700" i="1" s="1"/>
  <c r="T700" i="1" s="1"/>
  <c r="AH700" i="1"/>
  <c r="CV700" i="1" s="1"/>
  <c r="U700" i="1" s="1"/>
  <c r="AI700" i="1"/>
  <c r="AJ700" i="1"/>
  <c r="CQ700" i="1"/>
  <c r="CR700" i="1"/>
  <c r="CS700" i="1"/>
  <c r="R700" i="1" s="1"/>
  <c r="CT700" i="1"/>
  <c r="CW700" i="1"/>
  <c r="V700" i="1" s="1"/>
  <c r="CX700" i="1"/>
  <c r="W700" i="1" s="1"/>
  <c r="CY700" i="1"/>
  <c r="X700" i="1" s="1"/>
  <c r="CZ700" i="1"/>
  <c r="Y700" i="1" s="1"/>
  <c r="FR700" i="1"/>
  <c r="GL700" i="1"/>
  <c r="GO700" i="1"/>
  <c r="GP700" i="1"/>
  <c r="GV700" i="1"/>
  <c r="HC700" i="1" s="1"/>
  <c r="GX700" i="1" s="1"/>
  <c r="GM700" i="1" s="1"/>
  <c r="GN700" i="1" s="1"/>
  <c r="HG700" i="1"/>
  <c r="R701" i="1"/>
  <c r="U701" i="1"/>
  <c r="V701" i="1"/>
  <c r="W701" i="1"/>
  <c r="AC701" i="1"/>
  <c r="AB701" i="1" s="1"/>
  <c r="AE701" i="1"/>
  <c r="AD701" i="1" s="1"/>
  <c r="AF701" i="1"/>
  <c r="AG701" i="1"/>
  <c r="AH701" i="1"/>
  <c r="AI701" i="1"/>
  <c r="AJ701" i="1"/>
  <c r="CQ701" i="1"/>
  <c r="P701" i="1" s="1"/>
  <c r="CR701" i="1"/>
  <c r="Q701" i="1" s="1"/>
  <c r="CS701" i="1"/>
  <c r="CT701" i="1"/>
  <c r="S701" i="1" s="1"/>
  <c r="CU701" i="1"/>
  <c r="T701" i="1" s="1"/>
  <c r="AG725" i="1" s="1"/>
  <c r="CV701" i="1"/>
  <c r="CW701" i="1"/>
  <c r="CX701" i="1"/>
  <c r="FR701" i="1"/>
  <c r="GL701" i="1"/>
  <c r="GO701" i="1"/>
  <c r="GP701" i="1"/>
  <c r="GV701" i="1"/>
  <c r="HC701" i="1"/>
  <c r="GX701" i="1" s="1"/>
  <c r="HG701" i="1"/>
  <c r="Q702" i="1"/>
  <c r="R702" i="1"/>
  <c r="AC702" i="1"/>
  <c r="AB702" i="1" s="1"/>
  <c r="AD702" i="1"/>
  <c r="AE702" i="1"/>
  <c r="AF702" i="1"/>
  <c r="AG702" i="1"/>
  <c r="CU702" i="1" s="1"/>
  <c r="T702" i="1" s="1"/>
  <c r="AH702" i="1"/>
  <c r="CV702" i="1" s="1"/>
  <c r="U702" i="1" s="1"/>
  <c r="AI702" i="1"/>
  <c r="CW702" i="1" s="1"/>
  <c r="V702" i="1" s="1"/>
  <c r="AJ702" i="1"/>
  <c r="CQ702" i="1"/>
  <c r="P702" i="1" s="1"/>
  <c r="CP702" i="1" s="1"/>
  <c r="O702" i="1" s="1"/>
  <c r="CR702" i="1"/>
  <c r="CS702" i="1"/>
  <c r="CT702" i="1"/>
  <c r="S702" i="1" s="1"/>
  <c r="CX702" i="1"/>
  <c r="W702" i="1" s="1"/>
  <c r="FR702" i="1"/>
  <c r="GL702" i="1"/>
  <c r="GO702" i="1"/>
  <c r="GP702" i="1"/>
  <c r="GV702" i="1"/>
  <c r="HC702" i="1"/>
  <c r="GX702" i="1" s="1"/>
  <c r="HG702" i="1"/>
  <c r="P703" i="1"/>
  <c r="S703" i="1"/>
  <c r="AC703" i="1"/>
  <c r="AE703" i="1"/>
  <c r="AD703" i="1" s="1"/>
  <c r="AB703" i="1" s="1"/>
  <c r="AF703" i="1"/>
  <c r="AG703" i="1"/>
  <c r="CU703" i="1" s="1"/>
  <c r="T703" i="1" s="1"/>
  <c r="AH703" i="1"/>
  <c r="CV703" i="1" s="1"/>
  <c r="U703" i="1" s="1"/>
  <c r="AI703" i="1"/>
  <c r="CW703" i="1" s="1"/>
  <c r="V703" i="1" s="1"/>
  <c r="AJ703" i="1"/>
  <c r="CX703" i="1" s="1"/>
  <c r="W703" i="1" s="1"/>
  <c r="CQ703" i="1"/>
  <c r="CR703" i="1"/>
  <c r="Q703" i="1" s="1"/>
  <c r="CP703" i="1" s="1"/>
  <c r="O703" i="1" s="1"/>
  <c r="CS703" i="1"/>
  <c r="R703" i="1" s="1"/>
  <c r="CT703" i="1"/>
  <c r="FR703" i="1"/>
  <c r="GL703" i="1"/>
  <c r="GO703" i="1"/>
  <c r="GP703" i="1"/>
  <c r="GV703" i="1"/>
  <c r="HC703" i="1" s="1"/>
  <c r="GX703" i="1"/>
  <c r="HG703" i="1"/>
  <c r="Q704" i="1"/>
  <c r="W704" i="1"/>
  <c r="AB704" i="1"/>
  <c r="AC704" i="1"/>
  <c r="AD704" i="1"/>
  <c r="AE704" i="1"/>
  <c r="AF704" i="1"/>
  <c r="AG704" i="1"/>
  <c r="AH704" i="1"/>
  <c r="AI704" i="1"/>
  <c r="AJ704" i="1"/>
  <c r="CQ704" i="1"/>
  <c r="P704" i="1" s="1"/>
  <c r="CR704" i="1"/>
  <c r="CS704" i="1"/>
  <c r="R704" i="1" s="1"/>
  <c r="CT704" i="1"/>
  <c r="S704" i="1" s="1"/>
  <c r="CZ704" i="1" s="1"/>
  <c r="Y704" i="1" s="1"/>
  <c r="CU704" i="1"/>
  <c r="T704" i="1" s="1"/>
  <c r="CV704" i="1"/>
  <c r="U704" i="1" s="1"/>
  <c r="CW704" i="1"/>
  <c r="V704" i="1" s="1"/>
  <c r="CX704" i="1"/>
  <c r="FR704" i="1"/>
  <c r="GL704" i="1"/>
  <c r="GO704" i="1"/>
  <c r="GP704" i="1"/>
  <c r="GV704" i="1"/>
  <c r="GX704" i="1"/>
  <c r="HC704" i="1"/>
  <c r="HG704" i="1"/>
  <c r="Q705" i="1"/>
  <c r="T705" i="1"/>
  <c r="W705" i="1"/>
  <c r="AC705" i="1"/>
  <c r="AD705" i="1"/>
  <c r="AE705" i="1"/>
  <c r="AF705" i="1"/>
  <c r="AG705" i="1"/>
  <c r="AH705" i="1"/>
  <c r="AI705" i="1"/>
  <c r="AJ705" i="1"/>
  <c r="CQ705" i="1"/>
  <c r="P705" i="1" s="1"/>
  <c r="CR705" i="1"/>
  <c r="CS705" i="1"/>
  <c r="R705" i="1" s="1"/>
  <c r="CT705" i="1"/>
  <c r="S705" i="1" s="1"/>
  <c r="CU705" i="1"/>
  <c r="CV705" i="1"/>
  <c r="U705" i="1" s="1"/>
  <c r="CW705" i="1"/>
  <c r="V705" i="1" s="1"/>
  <c r="CX705" i="1"/>
  <c r="FR705" i="1"/>
  <c r="GL705" i="1"/>
  <c r="GO705" i="1"/>
  <c r="GP705" i="1"/>
  <c r="GV705" i="1"/>
  <c r="HC705" i="1" s="1"/>
  <c r="GX705" i="1" s="1"/>
  <c r="HG705" i="1"/>
  <c r="P706" i="1"/>
  <c r="R706" i="1"/>
  <c r="S706" i="1"/>
  <c r="V706" i="1"/>
  <c r="W706" i="1"/>
  <c r="AC706" i="1"/>
  <c r="AE706" i="1"/>
  <c r="AD706" i="1" s="1"/>
  <c r="AB706" i="1" s="1"/>
  <c r="AF706" i="1"/>
  <c r="AG706" i="1"/>
  <c r="CU706" i="1" s="1"/>
  <c r="T706" i="1" s="1"/>
  <c r="AH706" i="1"/>
  <c r="CV706" i="1" s="1"/>
  <c r="U706" i="1" s="1"/>
  <c r="AI706" i="1"/>
  <c r="CW706" i="1" s="1"/>
  <c r="AJ706" i="1"/>
  <c r="CX706" i="1" s="1"/>
  <c r="CQ706" i="1"/>
  <c r="CR706" i="1"/>
  <c r="Q706" i="1" s="1"/>
  <c r="CS706" i="1"/>
  <c r="CT706" i="1"/>
  <c r="FR706" i="1"/>
  <c r="GL706" i="1"/>
  <c r="GO706" i="1"/>
  <c r="GP706" i="1"/>
  <c r="GV706" i="1"/>
  <c r="HC706" i="1" s="1"/>
  <c r="GX706" i="1" s="1"/>
  <c r="HG706" i="1"/>
  <c r="Q707" i="1"/>
  <c r="R707" i="1"/>
  <c r="AC707" i="1"/>
  <c r="AB707" i="1" s="1"/>
  <c r="AE707" i="1"/>
  <c r="AD707" i="1" s="1"/>
  <c r="AF707" i="1"/>
  <c r="AG707" i="1"/>
  <c r="CU707" i="1" s="1"/>
  <c r="T707" i="1" s="1"/>
  <c r="AH707" i="1"/>
  <c r="CV707" i="1" s="1"/>
  <c r="U707" i="1" s="1"/>
  <c r="AI707" i="1"/>
  <c r="CW707" i="1" s="1"/>
  <c r="V707" i="1" s="1"/>
  <c r="AJ707" i="1"/>
  <c r="CQ707" i="1"/>
  <c r="P707" i="1" s="1"/>
  <c r="CP707" i="1" s="1"/>
  <c r="O707" i="1" s="1"/>
  <c r="CR707" i="1"/>
  <c r="CS707" i="1"/>
  <c r="CT707" i="1"/>
  <c r="S707" i="1" s="1"/>
  <c r="CY707" i="1" s="1"/>
  <c r="X707" i="1" s="1"/>
  <c r="CX707" i="1"/>
  <c r="W707" i="1" s="1"/>
  <c r="FR707" i="1"/>
  <c r="GL707" i="1"/>
  <c r="GO707" i="1"/>
  <c r="GP707" i="1"/>
  <c r="GV707" i="1"/>
  <c r="HC707" i="1"/>
  <c r="GX707" i="1" s="1"/>
  <c r="HG707" i="1"/>
  <c r="S708" i="1"/>
  <c r="V708" i="1"/>
  <c r="W708" i="1"/>
  <c r="AC708" i="1"/>
  <c r="AD708" i="1"/>
  <c r="AB708" i="1" s="1"/>
  <c r="AE708" i="1"/>
  <c r="AF708" i="1"/>
  <c r="AG708" i="1"/>
  <c r="AH708" i="1"/>
  <c r="AI708" i="1"/>
  <c r="AJ708" i="1"/>
  <c r="CQ708" i="1"/>
  <c r="P708" i="1" s="1"/>
  <c r="CR708" i="1"/>
  <c r="Q708" i="1" s="1"/>
  <c r="CS708" i="1"/>
  <c r="R708" i="1" s="1"/>
  <c r="CT708" i="1"/>
  <c r="CU708" i="1"/>
  <c r="T708" i="1" s="1"/>
  <c r="CV708" i="1"/>
  <c r="U708" i="1" s="1"/>
  <c r="CW708" i="1"/>
  <c r="CX708" i="1"/>
  <c r="FR708" i="1"/>
  <c r="GL708" i="1"/>
  <c r="GO708" i="1"/>
  <c r="GP708" i="1"/>
  <c r="GV708" i="1"/>
  <c r="HC708" i="1"/>
  <c r="GX708" i="1" s="1"/>
  <c r="HG708" i="1"/>
  <c r="P709" i="1"/>
  <c r="S709" i="1"/>
  <c r="T709" i="1"/>
  <c r="AB709" i="1"/>
  <c r="AC709" i="1"/>
  <c r="AD709" i="1"/>
  <c r="AE709" i="1"/>
  <c r="AF709" i="1"/>
  <c r="AG709" i="1"/>
  <c r="AH709" i="1"/>
  <c r="CV709" i="1" s="1"/>
  <c r="U709" i="1" s="1"/>
  <c r="AI709" i="1"/>
  <c r="CW709" i="1" s="1"/>
  <c r="V709" i="1" s="1"/>
  <c r="AJ709" i="1"/>
  <c r="CX709" i="1" s="1"/>
  <c r="W709" i="1" s="1"/>
  <c r="CQ709" i="1"/>
  <c r="CR709" i="1"/>
  <c r="Q709" i="1" s="1"/>
  <c r="CP709" i="1" s="1"/>
  <c r="O709" i="1" s="1"/>
  <c r="CS709" i="1"/>
  <c r="R709" i="1" s="1"/>
  <c r="CT709" i="1"/>
  <c r="CU709" i="1"/>
  <c r="FR709" i="1"/>
  <c r="GL709" i="1"/>
  <c r="GO709" i="1"/>
  <c r="GP709" i="1"/>
  <c r="GV709" i="1"/>
  <c r="HC709" i="1"/>
  <c r="GX709" i="1" s="1"/>
  <c r="HG709" i="1"/>
  <c r="P710" i="1"/>
  <c r="Q710" i="1"/>
  <c r="T710" i="1"/>
  <c r="AC710" i="1"/>
  <c r="AD710" i="1"/>
  <c r="AE710" i="1"/>
  <c r="AF710" i="1"/>
  <c r="AG710" i="1"/>
  <c r="CU710" i="1" s="1"/>
  <c r="AH710" i="1"/>
  <c r="CV710" i="1" s="1"/>
  <c r="U710" i="1" s="1"/>
  <c r="AI710" i="1"/>
  <c r="CW710" i="1" s="1"/>
  <c r="V710" i="1" s="1"/>
  <c r="AJ710" i="1"/>
  <c r="CX710" i="1" s="1"/>
  <c r="W710" i="1" s="1"/>
  <c r="CQ710" i="1"/>
  <c r="CR710" i="1"/>
  <c r="CS710" i="1"/>
  <c r="R710" i="1" s="1"/>
  <c r="CT710" i="1"/>
  <c r="S710" i="1" s="1"/>
  <c r="CY710" i="1" s="1"/>
  <c r="X710" i="1" s="1"/>
  <c r="CZ710" i="1"/>
  <c r="Y710" i="1" s="1"/>
  <c r="FR710" i="1"/>
  <c r="GL710" i="1"/>
  <c r="GO710" i="1"/>
  <c r="GP710" i="1"/>
  <c r="GV710" i="1"/>
  <c r="HC710" i="1"/>
  <c r="GX710" i="1" s="1"/>
  <c r="HG710" i="1"/>
  <c r="P711" i="1"/>
  <c r="R711" i="1"/>
  <c r="AC711" i="1"/>
  <c r="AB711" i="1" s="1"/>
  <c r="AD711" i="1"/>
  <c r="AE711" i="1"/>
  <c r="AF711" i="1"/>
  <c r="AG711" i="1"/>
  <c r="AH711" i="1"/>
  <c r="AI711" i="1"/>
  <c r="AJ711" i="1"/>
  <c r="CQ711" i="1"/>
  <c r="CR711" i="1"/>
  <c r="Q711" i="1" s="1"/>
  <c r="CS711" i="1"/>
  <c r="CT711" i="1"/>
  <c r="S711" i="1" s="1"/>
  <c r="CZ711" i="1" s="1"/>
  <c r="Y711" i="1" s="1"/>
  <c r="CU711" i="1"/>
  <c r="T711" i="1" s="1"/>
  <c r="CV711" i="1"/>
  <c r="U711" i="1" s="1"/>
  <c r="CW711" i="1"/>
  <c r="V711" i="1" s="1"/>
  <c r="CX711" i="1"/>
  <c r="W711" i="1" s="1"/>
  <c r="CY711" i="1"/>
  <c r="X711" i="1" s="1"/>
  <c r="FR711" i="1"/>
  <c r="GL711" i="1"/>
  <c r="GO711" i="1"/>
  <c r="GP711" i="1"/>
  <c r="GV711" i="1"/>
  <c r="HC711" i="1" s="1"/>
  <c r="GX711" i="1" s="1"/>
  <c r="HG711" i="1"/>
  <c r="W712" i="1"/>
  <c r="AB712" i="1"/>
  <c r="AC712" i="1"/>
  <c r="AD712" i="1"/>
  <c r="AE712" i="1"/>
  <c r="AF712" i="1"/>
  <c r="AG712" i="1"/>
  <c r="AH712" i="1"/>
  <c r="AI712" i="1"/>
  <c r="AJ712" i="1"/>
  <c r="CX712" i="1" s="1"/>
  <c r="CQ712" i="1"/>
  <c r="P712" i="1" s="1"/>
  <c r="CR712" i="1"/>
  <c r="Q712" i="1" s="1"/>
  <c r="CS712" i="1"/>
  <c r="R712" i="1" s="1"/>
  <c r="CT712" i="1"/>
  <c r="S712" i="1" s="1"/>
  <c r="CU712" i="1"/>
  <c r="T712" i="1" s="1"/>
  <c r="CV712" i="1"/>
  <c r="U712" i="1" s="1"/>
  <c r="CW712" i="1"/>
  <c r="V712" i="1" s="1"/>
  <c r="FR712" i="1"/>
  <c r="GL712" i="1"/>
  <c r="GO712" i="1"/>
  <c r="GP712" i="1"/>
  <c r="GV712" i="1"/>
  <c r="HC712" i="1"/>
  <c r="GX712" i="1" s="1"/>
  <c r="HG712" i="1"/>
  <c r="P713" i="1"/>
  <c r="CP713" i="1" s="1"/>
  <c r="O713" i="1" s="1"/>
  <c r="Q713" i="1"/>
  <c r="R713" i="1"/>
  <c r="S713" i="1"/>
  <c r="T713" i="1"/>
  <c r="U713" i="1"/>
  <c r="W713" i="1"/>
  <c r="AC713" i="1"/>
  <c r="AE713" i="1"/>
  <c r="AD713" i="1" s="1"/>
  <c r="AB713" i="1" s="1"/>
  <c r="AF713" i="1"/>
  <c r="AG713" i="1"/>
  <c r="CU713" i="1" s="1"/>
  <c r="AH713" i="1"/>
  <c r="AI713" i="1"/>
  <c r="AJ713" i="1"/>
  <c r="CX713" i="1" s="1"/>
  <c r="CQ713" i="1"/>
  <c r="CR713" i="1"/>
  <c r="CS713" i="1"/>
  <c r="CT713" i="1"/>
  <c r="CV713" i="1"/>
  <c r="CW713" i="1"/>
  <c r="V713" i="1" s="1"/>
  <c r="FR713" i="1"/>
  <c r="GL713" i="1"/>
  <c r="GO713" i="1"/>
  <c r="GP713" i="1"/>
  <c r="GV713" i="1"/>
  <c r="HC713" i="1"/>
  <c r="GX713" i="1" s="1"/>
  <c r="HG713" i="1"/>
  <c r="P714" i="1"/>
  <c r="R714" i="1"/>
  <c r="S714" i="1"/>
  <c r="X714" i="1"/>
  <c r="Y714" i="1"/>
  <c r="AC714" i="1"/>
  <c r="AE714" i="1"/>
  <c r="AD714" i="1" s="1"/>
  <c r="AF714" i="1"/>
  <c r="AG714" i="1"/>
  <c r="CU714" i="1" s="1"/>
  <c r="T714" i="1" s="1"/>
  <c r="AH714" i="1"/>
  <c r="CV714" i="1" s="1"/>
  <c r="U714" i="1" s="1"/>
  <c r="AI714" i="1"/>
  <c r="CW714" i="1" s="1"/>
  <c r="V714" i="1" s="1"/>
  <c r="AJ714" i="1"/>
  <c r="CQ714" i="1"/>
  <c r="CR714" i="1"/>
  <c r="Q714" i="1" s="1"/>
  <c r="CS714" i="1"/>
  <c r="CT714" i="1"/>
  <c r="CX714" i="1"/>
  <c r="W714" i="1" s="1"/>
  <c r="CY714" i="1"/>
  <c r="CZ714" i="1"/>
  <c r="FR714" i="1"/>
  <c r="GL714" i="1"/>
  <c r="GO714" i="1"/>
  <c r="GP714" i="1"/>
  <c r="GV714" i="1"/>
  <c r="HC714" i="1"/>
  <c r="GX714" i="1" s="1"/>
  <c r="HG714" i="1"/>
  <c r="P715" i="1"/>
  <c r="AC715" i="1"/>
  <c r="AE715" i="1"/>
  <c r="AD715" i="1" s="1"/>
  <c r="AF715" i="1"/>
  <c r="AG715" i="1"/>
  <c r="CU715" i="1" s="1"/>
  <c r="T715" i="1" s="1"/>
  <c r="AH715" i="1"/>
  <c r="CV715" i="1" s="1"/>
  <c r="U715" i="1" s="1"/>
  <c r="AI715" i="1"/>
  <c r="AJ715" i="1"/>
  <c r="CQ715" i="1"/>
  <c r="CR715" i="1"/>
  <c r="Q715" i="1" s="1"/>
  <c r="CS715" i="1"/>
  <c r="R715" i="1" s="1"/>
  <c r="CT715" i="1"/>
  <c r="S715" i="1" s="1"/>
  <c r="CW715" i="1"/>
  <c r="V715" i="1" s="1"/>
  <c r="CX715" i="1"/>
  <c r="W715" i="1" s="1"/>
  <c r="FR715" i="1"/>
  <c r="GL715" i="1"/>
  <c r="GO715" i="1"/>
  <c r="GP715" i="1"/>
  <c r="GV715" i="1"/>
  <c r="HC715" i="1" s="1"/>
  <c r="GX715" i="1" s="1"/>
  <c r="HG715" i="1"/>
  <c r="AC716" i="1"/>
  <c r="AB716" i="1" s="1"/>
  <c r="AE716" i="1"/>
  <c r="AD716" i="1" s="1"/>
  <c r="AF716" i="1"/>
  <c r="AG716" i="1"/>
  <c r="AH716" i="1"/>
  <c r="CV716" i="1" s="1"/>
  <c r="U716" i="1" s="1"/>
  <c r="AI716" i="1"/>
  <c r="CW716" i="1" s="1"/>
  <c r="V716" i="1" s="1"/>
  <c r="AJ716" i="1"/>
  <c r="CQ716" i="1"/>
  <c r="P716" i="1" s="1"/>
  <c r="CR716" i="1"/>
  <c r="Q716" i="1" s="1"/>
  <c r="CS716" i="1"/>
  <c r="R716" i="1" s="1"/>
  <c r="CT716" i="1"/>
  <c r="S716" i="1" s="1"/>
  <c r="CU716" i="1"/>
  <c r="T716" i="1" s="1"/>
  <c r="CX716" i="1"/>
  <c r="W716" i="1" s="1"/>
  <c r="FR716" i="1"/>
  <c r="GL716" i="1"/>
  <c r="GO716" i="1"/>
  <c r="GP716" i="1"/>
  <c r="GV716" i="1"/>
  <c r="HC716" i="1" s="1"/>
  <c r="GX716" i="1"/>
  <c r="HG716" i="1"/>
  <c r="R717" i="1"/>
  <c r="AC717" i="1"/>
  <c r="AE717" i="1"/>
  <c r="AD717" i="1" s="1"/>
  <c r="AF717" i="1"/>
  <c r="AG717" i="1"/>
  <c r="CU717" i="1" s="1"/>
  <c r="T717" i="1" s="1"/>
  <c r="AH717" i="1"/>
  <c r="CV717" i="1" s="1"/>
  <c r="U717" i="1" s="1"/>
  <c r="AI717" i="1"/>
  <c r="CW717" i="1" s="1"/>
  <c r="V717" i="1" s="1"/>
  <c r="AJ717" i="1"/>
  <c r="CX717" i="1" s="1"/>
  <c r="W717" i="1" s="1"/>
  <c r="CQ717" i="1"/>
  <c r="P717" i="1" s="1"/>
  <c r="CR717" i="1"/>
  <c r="Q717" i="1" s="1"/>
  <c r="CS717" i="1"/>
  <c r="CT717" i="1"/>
  <c r="S717" i="1" s="1"/>
  <c r="FR717" i="1"/>
  <c r="GL717" i="1"/>
  <c r="GO717" i="1"/>
  <c r="GP717" i="1"/>
  <c r="GV717" i="1"/>
  <c r="HC717" i="1"/>
  <c r="GX717" i="1" s="1"/>
  <c r="HG717" i="1"/>
  <c r="P718" i="1"/>
  <c r="S718" i="1"/>
  <c r="AC718" i="1"/>
  <c r="AE718" i="1"/>
  <c r="AD718" i="1" s="1"/>
  <c r="AF718" i="1"/>
  <c r="AG718" i="1"/>
  <c r="CU718" i="1" s="1"/>
  <c r="T718" i="1" s="1"/>
  <c r="AH718" i="1"/>
  <c r="CV718" i="1" s="1"/>
  <c r="U718" i="1" s="1"/>
  <c r="AI718" i="1"/>
  <c r="CW718" i="1" s="1"/>
  <c r="V718" i="1" s="1"/>
  <c r="AJ718" i="1"/>
  <c r="CX718" i="1" s="1"/>
  <c r="W718" i="1" s="1"/>
  <c r="CQ718" i="1"/>
  <c r="CR718" i="1"/>
  <c r="Q718" i="1" s="1"/>
  <c r="CS718" i="1"/>
  <c r="R718" i="1" s="1"/>
  <c r="CT718" i="1"/>
  <c r="CY718" i="1"/>
  <c r="X718" i="1" s="1"/>
  <c r="CZ718" i="1"/>
  <c r="Y718" i="1" s="1"/>
  <c r="FR718" i="1"/>
  <c r="GL718" i="1"/>
  <c r="GO718" i="1"/>
  <c r="GP718" i="1"/>
  <c r="GV718" i="1"/>
  <c r="HC718" i="1" s="1"/>
  <c r="GX718" i="1" s="1"/>
  <c r="HG718" i="1"/>
  <c r="Q719" i="1"/>
  <c r="T719" i="1"/>
  <c r="AC719" i="1"/>
  <c r="AE719" i="1"/>
  <c r="AD719" i="1" s="1"/>
  <c r="AF719" i="1"/>
  <c r="AG719" i="1"/>
  <c r="AH719" i="1"/>
  <c r="CV719" i="1" s="1"/>
  <c r="U719" i="1" s="1"/>
  <c r="AI719" i="1"/>
  <c r="AJ719" i="1"/>
  <c r="CQ719" i="1"/>
  <c r="P719" i="1" s="1"/>
  <c r="CR719" i="1"/>
  <c r="CS719" i="1"/>
  <c r="R719" i="1" s="1"/>
  <c r="CT719" i="1"/>
  <c r="S719" i="1" s="1"/>
  <c r="CU719" i="1"/>
  <c r="CW719" i="1"/>
  <c r="V719" i="1" s="1"/>
  <c r="CX719" i="1"/>
  <c r="W719" i="1" s="1"/>
  <c r="FR719" i="1"/>
  <c r="GL719" i="1"/>
  <c r="GO719" i="1"/>
  <c r="GP719" i="1"/>
  <c r="GV719" i="1"/>
  <c r="HC719" i="1"/>
  <c r="GX719" i="1" s="1"/>
  <c r="HG719" i="1"/>
  <c r="P720" i="1"/>
  <c r="CP720" i="1" s="1"/>
  <c r="O720" i="1" s="1"/>
  <c r="Q720" i="1"/>
  <c r="AC720" i="1"/>
  <c r="AB720" i="1" s="1"/>
  <c r="AD720" i="1"/>
  <c r="AE720" i="1"/>
  <c r="AF720" i="1"/>
  <c r="AG720" i="1"/>
  <c r="CU720" i="1" s="1"/>
  <c r="T720" i="1" s="1"/>
  <c r="AH720" i="1"/>
  <c r="CV720" i="1" s="1"/>
  <c r="U720" i="1" s="1"/>
  <c r="AI720" i="1"/>
  <c r="AJ720" i="1"/>
  <c r="CQ720" i="1"/>
  <c r="CR720" i="1"/>
  <c r="CS720" i="1"/>
  <c r="R720" i="1" s="1"/>
  <c r="CT720" i="1"/>
  <c r="S720" i="1" s="1"/>
  <c r="CW720" i="1"/>
  <c r="V720" i="1" s="1"/>
  <c r="CX720" i="1"/>
  <c r="W720" i="1" s="1"/>
  <c r="FR720" i="1"/>
  <c r="GL720" i="1"/>
  <c r="GO720" i="1"/>
  <c r="GP720" i="1"/>
  <c r="GV720" i="1"/>
  <c r="HC720" i="1"/>
  <c r="GX720" i="1" s="1"/>
  <c r="HG720" i="1"/>
  <c r="P721" i="1"/>
  <c r="CP721" i="1" s="1"/>
  <c r="O721" i="1" s="1"/>
  <c r="GM721" i="1" s="1"/>
  <c r="GN721" i="1" s="1"/>
  <c r="Q721" i="1"/>
  <c r="R721" i="1"/>
  <c r="S721" i="1"/>
  <c r="V721" i="1"/>
  <c r="AC721" i="1"/>
  <c r="AB721" i="1" s="1"/>
  <c r="AD721" i="1"/>
  <c r="AE721" i="1"/>
  <c r="AF721" i="1"/>
  <c r="AG721" i="1"/>
  <c r="CU721" i="1" s="1"/>
  <c r="T721" i="1" s="1"/>
  <c r="AH721" i="1"/>
  <c r="CV721" i="1" s="1"/>
  <c r="U721" i="1" s="1"/>
  <c r="AI721" i="1"/>
  <c r="CW721" i="1" s="1"/>
  <c r="AJ721" i="1"/>
  <c r="CQ721" i="1"/>
  <c r="CR721" i="1"/>
  <c r="CS721" i="1"/>
  <c r="CT721" i="1"/>
  <c r="CX721" i="1"/>
  <c r="W721" i="1" s="1"/>
  <c r="CY721" i="1"/>
  <c r="X721" i="1" s="1"/>
  <c r="CZ721" i="1"/>
  <c r="Y721" i="1" s="1"/>
  <c r="FR721" i="1"/>
  <c r="GL721" i="1"/>
  <c r="GO721" i="1"/>
  <c r="GP721" i="1"/>
  <c r="GV721" i="1"/>
  <c r="HC721" i="1"/>
  <c r="GX721" i="1" s="1"/>
  <c r="HG721" i="1"/>
  <c r="Q722" i="1"/>
  <c r="CP722" i="1" s="1"/>
  <c r="O722" i="1" s="1"/>
  <c r="AB722" i="1"/>
  <c r="AC722" i="1"/>
  <c r="AD722" i="1"/>
  <c r="AE722" i="1"/>
  <c r="AF722" i="1"/>
  <c r="AG722" i="1"/>
  <c r="CU722" i="1" s="1"/>
  <c r="T722" i="1" s="1"/>
  <c r="AH722" i="1"/>
  <c r="AI722" i="1"/>
  <c r="AJ722" i="1"/>
  <c r="CQ722" i="1"/>
  <c r="P722" i="1" s="1"/>
  <c r="CR722" i="1"/>
  <c r="CS722" i="1"/>
  <c r="R722" i="1" s="1"/>
  <c r="CT722" i="1"/>
  <c r="S722" i="1" s="1"/>
  <c r="CV722" i="1"/>
  <c r="U722" i="1" s="1"/>
  <c r="CW722" i="1"/>
  <c r="V722" i="1" s="1"/>
  <c r="CX722" i="1"/>
  <c r="W722" i="1" s="1"/>
  <c r="CY722" i="1"/>
  <c r="X722" i="1" s="1"/>
  <c r="CZ722" i="1"/>
  <c r="Y722" i="1" s="1"/>
  <c r="FR722" i="1"/>
  <c r="GL722" i="1"/>
  <c r="GO722" i="1"/>
  <c r="GP722" i="1"/>
  <c r="GV722" i="1"/>
  <c r="GX722" i="1"/>
  <c r="HC722" i="1"/>
  <c r="HG722" i="1"/>
  <c r="U723" i="1"/>
  <c r="W723" i="1"/>
  <c r="AB723" i="1"/>
  <c r="AC723" i="1"/>
  <c r="AD723" i="1"/>
  <c r="AE723" i="1"/>
  <c r="AF723" i="1"/>
  <c r="AG723" i="1"/>
  <c r="AH723" i="1"/>
  <c r="AI723" i="1"/>
  <c r="CW723" i="1" s="1"/>
  <c r="V723" i="1" s="1"/>
  <c r="AJ723" i="1"/>
  <c r="CQ723" i="1"/>
  <c r="P723" i="1" s="1"/>
  <c r="CP723" i="1" s="1"/>
  <c r="O723" i="1" s="1"/>
  <c r="CR723" i="1"/>
  <c r="Q723" i="1" s="1"/>
  <c r="CS723" i="1"/>
  <c r="R723" i="1" s="1"/>
  <c r="CT723" i="1"/>
  <c r="S723" i="1" s="1"/>
  <c r="CU723" i="1"/>
  <c r="T723" i="1" s="1"/>
  <c r="CV723" i="1"/>
  <c r="CX723" i="1"/>
  <c r="FR723" i="1"/>
  <c r="GL723" i="1"/>
  <c r="GO723" i="1"/>
  <c r="GP723" i="1"/>
  <c r="GV723" i="1"/>
  <c r="HC723" i="1"/>
  <c r="GX723" i="1" s="1"/>
  <c r="HG723" i="1"/>
  <c r="B725" i="1"/>
  <c r="B697" i="1" s="1"/>
  <c r="C725" i="1"/>
  <c r="C697" i="1" s="1"/>
  <c r="D725" i="1"/>
  <c r="D697" i="1" s="1"/>
  <c r="F725" i="1"/>
  <c r="F697" i="1" s="1"/>
  <c r="G725" i="1"/>
  <c r="G697" i="1" s="1"/>
  <c r="BB725" i="1"/>
  <c r="BB697" i="1" s="1"/>
  <c r="BC725" i="1"/>
  <c r="BD725" i="1"/>
  <c r="BD697" i="1" s="1"/>
  <c r="BX725" i="1"/>
  <c r="CK725" i="1"/>
  <c r="CK697" i="1" s="1"/>
  <c r="CL725" i="1"/>
  <c r="CL697" i="1" s="1"/>
  <c r="CM725" i="1"/>
  <c r="CM697" i="1" s="1"/>
  <c r="F750" i="1"/>
  <c r="D755" i="1"/>
  <c r="E757" i="1"/>
  <c r="P757" i="1"/>
  <c r="Q757" i="1"/>
  <c r="R757" i="1"/>
  <c r="S757" i="1"/>
  <c r="T757" i="1"/>
  <c r="V757" i="1"/>
  <c r="W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R757" i="1"/>
  <c r="AS757" i="1"/>
  <c r="AT757" i="1"/>
  <c r="AV757" i="1"/>
  <c r="AW757" i="1"/>
  <c r="AZ757" i="1"/>
  <c r="BC757" i="1"/>
  <c r="BE757" i="1"/>
  <c r="BF757" i="1"/>
  <c r="BG757" i="1"/>
  <c r="BH757" i="1"/>
  <c r="BI757" i="1"/>
  <c r="BJ757" i="1"/>
  <c r="BK757" i="1"/>
  <c r="BL757" i="1"/>
  <c r="BM757" i="1"/>
  <c r="BN757" i="1"/>
  <c r="BO757" i="1"/>
  <c r="BP757" i="1"/>
  <c r="BQ757" i="1"/>
  <c r="BR757" i="1"/>
  <c r="BS757" i="1"/>
  <c r="BT757" i="1"/>
  <c r="BU757" i="1"/>
  <c r="BV757" i="1"/>
  <c r="BW757" i="1"/>
  <c r="BX757" i="1"/>
  <c r="BY757" i="1"/>
  <c r="BZ757" i="1"/>
  <c r="CA757" i="1"/>
  <c r="CB757" i="1"/>
  <c r="CC757" i="1"/>
  <c r="CD757" i="1"/>
  <c r="CE757" i="1"/>
  <c r="CF757" i="1"/>
  <c r="CG757" i="1"/>
  <c r="CH757" i="1"/>
  <c r="CI757" i="1"/>
  <c r="CJ757" i="1"/>
  <c r="CK757" i="1"/>
  <c r="CL757" i="1"/>
  <c r="CM757" i="1"/>
  <c r="CN757" i="1"/>
  <c r="CO757" i="1"/>
  <c r="CP757" i="1"/>
  <c r="CQ757" i="1"/>
  <c r="CR757" i="1"/>
  <c r="CS757" i="1"/>
  <c r="CT757" i="1"/>
  <c r="CU757" i="1"/>
  <c r="CV757" i="1"/>
  <c r="CW757" i="1"/>
  <c r="CX757" i="1"/>
  <c r="CY757" i="1"/>
  <c r="CZ757" i="1"/>
  <c r="DA757" i="1"/>
  <c r="DB757" i="1"/>
  <c r="DC757" i="1"/>
  <c r="DD757" i="1"/>
  <c r="DE757" i="1"/>
  <c r="DF757" i="1"/>
  <c r="DG757" i="1"/>
  <c r="DH757" i="1"/>
  <c r="DI757" i="1"/>
  <c r="DJ757" i="1"/>
  <c r="DK757" i="1"/>
  <c r="DL757" i="1"/>
  <c r="DM757" i="1"/>
  <c r="DN757" i="1"/>
  <c r="DO757" i="1"/>
  <c r="DP757" i="1"/>
  <c r="DQ757" i="1"/>
  <c r="DR757" i="1"/>
  <c r="DS757" i="1"/>
  <c r="DT757" i="1"/>
  <c r="DU757" i="1"/>
  <c r="DV757" i="1"/>
  <c r="DW757" i="1"/>
  <c r="DX757" i="1"/>
  <c r="DY757" i="1"/>
  <c r="DZ757" i="1"/>
  <c r="EA757" i="1"/>
  <c r="EB757" i="1"/>
  <c r="EC757" i="1"/>
  <c r="ED757" i="1"/>
  <c r="EE757" i="1"/>
  <c r="EF757" i="1"/>
  <c r="EG757" i="1"/>
  <c r="EH757" i="1"/>
  <c r="EI757" i="1"/>
  <c r="EJ757" i="1"/>
  <c r="EK757" i="1"/>
  <c r="EL757" i="1"/>
  <c r="EM757" i="1"/>
  <c r="EN757" i="1"/>
  <c r="EO757" i="1"/>
  <c r="EP757" i="1"/>
  <c r="EQ757" i="1"/>
  <c r="ER757" i="1"/>
  <c r="ES757" i="1"/>
  <c r="ET757" i="1"/>
  <c r="EU757" i="1"/>
  <c r="EV757" i="1"/>
  <c r="EW757" i="1"/>
  <c r="EX757" i="1"/>
  <c r="EY757" i="1"/>
  <c r="EZ757" i="1"/>
  <c r="FA757" i="1"/>
  <c r="FB757" i="1"/>
  <c r="FC757" i="1"/>
  <c r="FD757" i="1"/>
  <c r="FE757" i="1"/>
  <c r="FF757" i="1"/>
  <c r="FG757" i="1"/>
  <c r="FH757" i="1"/>
  <c r="FI757" i="1"/>
  <c r="FJ757" i="1"/>
  <c r="FK757" i="1"/>
  <c r="FL757" i="1"/>
  <c r="FM757" i="1"/>
  <c r="FN757" i="1"/>
  <c r="FO757" i="1"/>
  <c r="FP757" i="1"/>
  <c r="FQ757" i="1"/>
  <c r="FR757" i="1"/>
  <c r="FS757" i="1"/>
  <c r="FT757" i="1"/>
  <c r="FU757" i="1"/>
  <c r="FV757" i="1"/>
  <c r="FW757" i="1"/>
  <c r="FX757" i="1"/>
  <c r="FY757" i="1"/>
  <c r="FZ757" i="1"/>
  <c r="GA757" i="1"/>
  <c r="GB757" i="1"/>
  <c r="GC757" i="1"/>
  <c r="GD757" i="1"/>
  <c r="GE757" i="1"/>
  <c r="GF757" i="1"/>
  <c r="GG757" i="1"/>
  <c r="GH757" i="1"/>
  <c r="GI757" i="1"/>
  <c r="GJ757" i="1"/>
  <c r="GK757" i="1"/>
  <c r="GL757" i="1"/>
  <c r="GM757" i="1"/>
  <c r="GN757" i="1"/>
  <c r="GO757" i="1"/>
  <c r="GP757" i="1"/>
  <c r="GQ757" i="1"/>
  <c r="GR757" i="1"/>
  <c r="GS757" i="1"/>
  <c r="GT757" i="1"/>
  <c r="GU757" i="1"/>
  <c r="GV757" i="1"/>
  <c r="GW757" i="1"/>
  <c r="GX757" i="1"/>
  <c r="B761" i="1"/>
  <c r="B757" i="1" s="1"/>
  <c r="C761" i="1"/>
  <c r="C757" i="1" s="1"/>
  <c r="D761" i="1"/>
  <c r="D757" i="1" s="1"/>
  <c r="F761" i="1"/>
  <c r="F757" i="1" s="1"/>
  <c r="G761" i="1"/>
  <c r="G757" i="1" s="1"/>
  <c r="O761" i="1"/>
  <c r="O757" i="1" s="1"/>
  <c r="P761" i="1"/>
  <c r="F764" i="1" s="1"/>
  <c r="Q761" i="1"/>
  <c r="F773" i="1" s="1"/>
  <c r="R761" i="1"/>
  <c r="S761" i="1"/>
  <c r="T761" i="1"/>
  <c r="F782" i="1" s="1"/>
  <c r="U761" i="1"/>
  <c r="U757" i="1" s="1"/>
  <c r="V761" i="1"/>
  <c r="W761" i="1"/>
  <c r="X761" i="1"/>
  <c r="X757" i="1" s="1"/>
  <c r="Y761" i="1"/>
  <c r="AO761" i="1"/>
  <c r="F765" i="1" s="1"/>
  <c r="AP761" i="1"/>
  <c r="AQ761" i="1"/>
  <c r="AR761" i="1"/>
  <c r="AS761" i="1"/>
  <c r="AT761" i="1"/>
  <c r="F779" i="1" s="1"/>
  <c r="AU761" i="1"/>
  <c r="F780" i="1" s="1"/>
  <c r="AV761" i="1"/>
  <c r="AW761" i="1"/>
  <c r="AX761" i="1"/>
  <c r="AX757" i="1" s="1"/>
  <c r="AY761" i="1"/>
  <c r="AY757" i="1" s="1"/>
  <c r="AZ761" i="1"/>
  <c r="BA761" i="1"/>
  <c r="BA757" i="1" s="1"/>
  <c r="BB761" i="1"/>
  <c r="F774" i="1" s="1"/>
  <c r="BC761" i="1"/>
  <c r="BD761" i="1"/>
  <c r="BD757" i="1" s="1"/>
  <c r="F763" i="1"/>
  <c r="F766" i="1"/>
  <c r="F767" i="1"/>
  <c r="F768" i="1"/>
  <c r="F769" i="1"/>
  <c r="F772" i="1"/>
  <c r="F775" i="1"/>
  <c r="F776" i="1"/>
  <c r="F777" i="1"/>
  <c r="F778" i="1"/>
  <c r="F781" i="1"/>
  <c r="F783" i="1"/>
  <c r="F784" i="1"/>
  <c r="F785" i="1"/>
  <c r="F786" i="1"/>
  <c r="F787" i="1"/>
  <c r="F788" i="1"/>
  <c r="F789" i="1"/>
  <c r="B791" i="1"/>
  <c r="B22" i="1" s="1"/>
  <c r="C791" i="1"/>
  <c r="C22" i="1" s="1"/>
  <c r="D791" i="1"/>
  <c r="D22" i="1" s="1"/>
  <c r="F791" i="1"/>
  <c r="F22" i="1" s="1"/>
  <c r="G791" i="1"/>
  <c r="G22" i="1" s="1"/>
  <c r="F825" i="1"/>
  <c r="B828" i="1"/>
  <c r="B18" i="1" s="1"/>
  <c r="C828" i="1"/>
  <c r="C18" i="1" s="1"/>
  <c r="D828" i="1"/>
  <c r="D18" i="1" s="1"/>
  <c r="F828" i="1"/>
  <c r="F18" i="1" s="1"/>
  <c r="G828" i="1"/>
  <c r="G18" i="1" s="1"/>
  <c r="L999" i="6" l="1"/>
  <c r="L681" i="6"/>
  <c r="AT700" i="6"/>
  <c r="L697" i="6" s="1"/>
  <c r="L1350" i="6"/>
  <c r="AO1190" i="6"/>
  <c r="L1186" i="6"/>
  <c r="L696" i="6"/>
  <c r="AO700" i="6"/>
  <c r="L1993" i="6"/>
  <c r="L1877" i="6"/>
  <c r="L606" i="6"/>
  <c r="L1718" i="6"/>
  <c r="L827" i="6"/>
  <c r="L50" i="6"/>
  <c r="AO68" i="6" s="1"/>
  <c r="L350" i="6"/>
  <c r="AO1515" i="6"/>
  <c r="L828" i="6"/>
  <c r="L755" i="6"/>
  <c r="AT774" i="6"/>
  <c r="L771" i="6" s="1"/>
  <c r="L764" i="6"/>
  <c r="L2261" i="6"/>
  <c r="L2259" i="6" s="1"/>
  <c r="L1218" i="6"/>
  <c r="L2024" i="6"/>
  <c r="L1496" i="6"/>
  <c r="L208" i="6"/>
  <c r="L1073" i="6"/>
  <c r="L1013" i="6"/>
  <c r="L1938" i="6"/>
  <c r="AT1954" i="6"/>
  <c r="L1951" i="6" s="1"/>
  <c r="L1123" i="6"/>
  <c r="AT1133" i="6"/>
  <c r="L1130" i="6" s="1"/>
  <c r="L1307" i="6"/>
  <c r="L1769" i="6"/>
  <c r="L2098" i="6"/>
  <c r="L2121" i="6" s="1"/>
  <c r="L923" i="6"/>
  <c r="L840" i="6"/>
  <c r="L2005" i="6"/>
  <c r="L463" i="6"/>
  <c r="L2050" i="6"/>
  <c r="L2047" i="6" s="1"/>
  <c r="L2070" i="6" s="1"/>
  <c r="L650" i="6"/>
  <c r="L648" i="6" s="1"/>
  <c r="L1072" i="6"/>
  <c r="L82" i="6"/>
  <c r="L1014" i="6"/>
  <c r="AT292" i="6"/>
  <c r="L274" i="6"/>
  <c r="AT410" i="6"/>
  <c r="L407" i="6" s="1"/>
  <c r="L386" i="6"/>
  <c r="AO410" i="6" s="1"/>
  <c r="L1349" i="6"/>
  <c r="L420" i="6"/>
  <c r="L936" i="6"/>
  <c r="L490" i="6"/>
  <c r="L1535" i="6"/>
  <c r="AT1545" i="6"/>
  <c r="L1542" i="6" s="1"/>
  <c r="L476" i="6"/>
  <c r="AB500" i="1"/>
  <c r="AB348" i="1"/>
  <c r="AB113" i="1"/>
  <c r="AB252" i="1"/>
  <c r="AB547" i="1"/>
  <c r="AB457" i="1"/>
  <c r="AB354" i="1"/>
  <c r="AB115" i="1"/>
  <c r="BZ118" i="1"/>
  <c r="AQ118" i="1" s="1"/>
  <c r="F128" i="1" s="1"/>
  <c r="CC79" i="1"/>
  <c r="AB367" i="1"/>
  <c r="AB75" i="1"/>
  <c r="F606" i="1"/>
  <c r="CD512" i="1"/>
  <c r="AB497" i="1"/>
  <c r="AB369" i="1"/>
  <c r="AB368" i="1"/>
  <c r="BY297" i="1"/>
  <c r="AP297" i="1" s="1"/>
  <c r="AB242" i="1"/>
  <c r="BZ79" i="1"/>
  <c r="AQ79" i="1" s="1"/>
  <c r="AO1530" i="6"/>
  <c r="L1526" i="6"/>
  <c r="AO1118" i="6"/>
  <c r="L1114" i="6"/>
  <c r="AO1575" i="6"/>
  <c r="L1571" i="6"/>
  <c r="L1849" i="6"/>
  <c r="L2342" i="6"/>
  <c r="L2206" i="6"/>
  <c r="AO198" i="6"/>
  <c r="L589" i="6"/>
  <c r="L175" i="6"/>
  <c r="L363" i="6"/>
  <c r="AO1736" i="6"/>
  <c r="L1732" i="6"/>
  <c r="AO1399" i="6"/>
  <c r="L1159" i="6"/>
  <c r="AO1590" i="6"/>
  <c r="L2192" i="6"/>
  <c r="L2190" i="6" s="1"/>
  <c r="L2181" i="6" s="1"/>
  <c r="L2204" i="6" s="1"/>
  <c r="L64" i="6"/>
  <c r="AR68" i="6"/>
  <c r="AO1704" i="6"/>
  <c r="L1087" i="6"/>
  <c r="AT1279" i="6"/>
  <c r="L1261" i="6"/>
  <c r="L568" i="6"/>
  <c r="AR742" i="6"/>
  <c r="L739" i="6" s="1"/>
  <c r="L738" i="6"/>
  <c r="L1820" i="6"/>
  <c r="AT1252" i="6"/>
  <c r="L1249" i="6" s="1"/>
  <c r="L1242" i="6"/>
  <c r="AO2008" i="6"/>
  <c r="L2015" i="6" s="1"/>
  <c r="L2013" i="6" s="1"/>
  <c r="L2010" i="6" s="1"/>
  <c r="L2004" i="6"/>
  <c r="L1871" i="6"/>
  <c r="AO85" i="6"/>
  <c r="L1821" i="6"/>
  <c r="AO1794" i="6"/>
  <c r="L1138" i="6"/>
  <c r="AT1148" i="6"/>
  <c r="L1145" i="6" s="1"/>
  <c r="AO637" i="6"/>
  <c r="L633" i="6"/>
  <c r="AO1852" i="6"/>
  <c r="L1219" i="6"/>
  <c r="L1660" i="6"/>
  <c r="L1497" i="6"/>
  <c r="L1672" i="6"/>
  <c r="AO525" i="6"/>
  <c r="L521" i="6"/>
  <c r="AO1237" i="6"/>
  <c r="AO1560" i="6"/>
  <c r="L1556" i="6"/>
  <c r="L227" i="6"/>
  <c r="AR1207" i="6"/>
  <c r="L1204" i="6" s="1"/>
  <c r="L1203" i="6"/>
  <c r="AO571" i="6"/>
  <c r="L567" i="6"/>
  <c r="L2297" i="6"/>
  <c r="L2293" i="6"/>
  <c r="L2340" i="6" s="1"/>
  <c r="L1866" i="6"/>
  <c r="L1878" i="6"/>
  <c r="L1701" i="6"/>
  <c r="AO551" i="6"/>
  <c r="L1927" i="6"/>
  <c r="L548" i="6"/>
  <c r="L2272" i="6"/>
  <c r="AT112" i="6"/>
  <c r="L109" i="6" s="1"/>
  <c r="L94" i="6"/>
  <c r="AO538" i="6"/>
  <c r="L1963" i="6"/>
  <c r="L1665" i="6"/>
  <c r="AO609" i="6"/>
  <c r="L605" i="6"/>
  <c r="AO493" i="6"/>
  <c r="L489" i="6"/>
  <c r="AO1419" i="6"/>
  <c r="L1415" i="6"/>
  <c r="AT1452" i="6"/>
  <c r="L1449" i="6" s="1"/>
  <c r="L1437" i="6"/>
  <c r="L1733" i="6"/>
  <c r="L1323" i="6"/>
  <c r="L1416" i="6"/>
  <c r="L1929" i="6"/>
  <c r="L296" i="6"/>
  <c r="L289" i="6"/>
  <c r="L835" i="6"/>
  <c r="L847" i="6"/>
  <c r="L682" i="6"/>
  <c r="L1456" i="6"/>
  <c r="L1396" i="6"/>
  <c r="L534" i="6"/>
  <c r="L712" i="6"/>
  <c r="L1632" i="6"/>
  <c r="L1790" i="6"/>
  <c r="L1958" i="6"/>
  <c r="L1907" i="6"/>
  <c r="L1970" i="6"/>
  <c r="L1428" i="6"/>
  <c r="AO1432" i="6"/>
  <c r="L81" i="6"/>
  <c r="L620" i="6"/>
  <c r="L1395" i="6"/>
  <c r="AO1296" i="6"/>
  <c r="L1292" i="6"/>
  <c r="L1293" i="6"/>
  <c r="L590" i="6"/>
  <c r="L194" i="6"/>
  <c r="L1791" i="6"/>
  <c r="L1906" i="6"/>
  <c r="L1768" i="6"/>
  <c r="AO1772" i="6"/>
  <c r="L215" i="6"/>
  <c r="AR1044" i="6"/>
  <c r="L1040" i="6"/>
  <c r="L653" i="6"/>
  <c r="L351" i="6"/>
  <c r="L641" i="6"/>
  <c r="L1572" i="6"/>
  <c r="L2284" i="6"/>
  <c r="L1631" i="6"/>
  <c r="L646" i="6"/>
  <c r="L1616" i="6"/>
  <c r="AO268" i="6"/>
  <c r="L2263" i="6"/>
  <c r="L1848" i="6"/>
  <c r="AO165" i="6"/>
  <c r="L218" i="6" s="1"/>
  <c r="L216" i="6" s="1"/>
  <c r="AO1605" i="6"/>
  <c r="L1601" i="6"/>
  <c r="L884" i="6"/>
  <c r="AT894" i="6"/>
  <c r="L955" i="6" s="1"/>
  <c r="L464" i="6"/>
  <c r="L1276" i="6"/>
  <c r="L1617" i="6"/>
  <c r="AB358" i="1"/>
  <c r="CC297" i="1"/>
  <c r="AT297" i="1" s="1"/>
  <c r="AB453" i="1"/>
  <c r="AB360" i="1"/>
  <c r="AB450" i="1"/>
  <c r="AB447" i="1"/>
  <c r="AB343" i="1"/>
  <c r="AB341" i="1"/>
  <c r="AB334" i="1"/>
  <c r="BY462" i="1"/>
  <c r="AP462" i="1" s="1"/>
  <c r="AP445" i="1" s="1"/>
  <c r="BZ512" i="1"/>
  <c r="AB174" i="1"/>
  <c r="AB32" i="1"/>
  <c r="AB332" i="1"/>
  <c r="CC258" i="1"/>
  <c r="CC238" i="1" s="1"/>
  <c r="AB503" i="1"/>
  <c r="AB350" i="1"/>
  <c r="AB35" i="1"/>
  <c r="CC72" i="1"/>
  <c r="AT79" i="1"/>
  <c r="AT72" i="1" s="1"/>
  <c r="BZ72" i="1"/>
  <c r="AB173" i="1"/>
  <c r="AB451" i="1"/>
  <c r="AB359" i="1"/>
  <c r="CD79" i="1"/>
  <c r="AU79" i="1" s="1"/>
  <c r="AB292" i="1"/>
  <c r="AB338" i="1"/>
  <c r="BZ297" i="1"/>
  <c r="AQ297" i="1" s="1"/>
  <c r="AB152" i="1"/>
  <c r="CD462" i="1"/>
  <c r="CD445" i="1" s="1"/>
  <c r="BY413" i="1"/>
  <c r="AP413" i="1" s="1"/>
  <c r="F422" i="1" s="1"/>
  <c r="AB240" i="1"/>
  <c r="AB201" i="1"/>
  <c r="CD552" i="1"/>
  <c r="CD544" i="1" s="1"/>
  <c r="CD413" i="1"/>
  <c r="AU413" i="1" s="1"/>
  <c r="BY374" i="1"/>
  <c r="AP374" i="1" s="1"/>
  <c r="AB203" i="1"/>
  <c r="AB253" i="1"/>
  <c r="AB186" i="1"/>
  <c r="AB161" i="1"/>
  <c r="CC40" i="1"/>
  <c r="AT40" i="1" s="1"/>
  <c r="CG588" i="1"/>
  <c r="CG584" i="1" s="1"/>
  <c r="AB333" i="1"/>
  <c r="AB295" i="1"/>
  <c r="AB496" i="1"/>
  <c r="CC413" i="1"/>
  <c r="AB504" i="1"/>
  <c r="AB546" i="1"/>
  <c r="CC462" i="1"/>
  <c r="CC445" i="1" s="1"/>
  <c r="AB501" i="1"/>
  <c r="AB498" i="1"/>
  <c r="AB411" i="1"/>
  <c r="BZ584" i="1"/>
  <c r="AB347" i="1"/>
  <c r="AB200" i="1"/>
  <c r="CD206" i="1"/>
  <c r="CD150" i="1" s="1"/>
  <c r="CB118" i="1"/>
  <c r="AS118" i="1" s="1"/>
  <c r="BZ413" i="1"/>
  <c r="AQ413" i="1" s="1"/>
  <c r="AB364" i="1"/>
  <c r="AB247" i="1"/>
  <c r="BY118" i="1"/>
  <c r="AP118" i="1" s="1"/>
  <c r="AP111" i="1" s="1"/>
  <c r="AB331" i="1"/>
  <c r="F598" i="1"/>
  <c r="AB349" i="1"/>
  <c r="AB241" i="1"/>
  <c r="AB202" i="1"/>
  <c r="AB28" i="1"/>
  <c r="T725" i="1"/>
  <c r="AG697" i="1"/>
  <c r="Y665" i="1"/>
  <c r="AL656" i="1"/>
  <c r="U725" i="1"/>
  <c r="AH697" i="1"/>
  <c r="AI725" i="1"/>
  <c r="AP757" i="1"/>
  <c r="F770" i="1"/>
  <c r="GM723" i="1"/>
  <c r="GN723" i="1" s="1"/>
  <c r="CY708" i="1"/>
  <c r="X708" i="1" s="1"/>
  <c r="CZ708" i="1"/>
  <c r="Y708" i="1" s="1"/>
  <c r="GM703" i="1"/>
  <c r="GN703" i="1" s="1"/>
  <c r="AH665" i="1"/>
  <c r="CY717" i="1"/>
  <c r="X717" i="1" s="1"/>
  <c r="CZ717" i="1"/>
  <c r="Y717" i="1" s="1"/>
  <c r="AB714" i="1"/>
  <c r="CP710" i="1"/>
  <c r="O710" i="1" s="1"/>
  <c r="GM710" i="1" s="1"/>
  <c r="GN710" i="1" s="1"/>
  <c r="CY705" i="1"/>
  <c r="X705" i="1" s="1"/>
  <c r="CZ705" i="1"/>
  <c r="Y705" i="1" s="1"/>
  <c r="CY699" i="1"/>
  <c r="X699" i="1" s="1"/>
  <c r="CZ699" i="1"/>
  <c r="Y699" i="1" s="1"/>
  <c r="AF725" i="1"/>
  <c r="AE725" i="1"/>
  <c r="GM722" i="1"/>
  <c r="GN722" i="1" s="1"/>
  <c r="CY716" i="1"/>
  <c r="X716" i="1" s="1"/>
  <c r="CZ716" i="1"/>
  <c r="Y716" i="1" s="1"/>
  <c r="CY720" i="1"/>
  <c r="X720" i="1" s="1"/>
  <c r="GM720" i="1" s="1"/>
  <c r="GN720" i="1" s="1"/>
  <c r="CZ720" i="1"/>
  <c r="Y720" i="1" s="1"/>
  <c r="CP716" i="1"/>
  <c r="O716" i="1" s="1"/>
  <c r="AB718" i="1"/>
  <c r="CZ701" i="1"/>
  <c r="Y701" i="1" s="1"/>
  <c r="CY701" i="1"/>
  <c r="X701" i="1" s="1"/>
  <c r="CZ712" i="1"/>
  <c r="Y712" i="1" s="1"/>
  <c r="CY712" i="1"/>
  <c r="X712" i="1" s="1"/>
  <c r="CP705" i="1"/>
  <c r="O705" i="1" s="1"/>
  <c r="GM705" i="1" s="1"/>
  <c r="GN705" i="1" s="1"/>
  <c r="AB700" i="1"/>
  <c r="CD656" i="1"/>
  <c r="AU665" i="1"/>
  <c r="AO725" i="1"/>
  <c r="BX697" i="1"/>
  <c r="CG725" i="1"/>
  <c r="AB719" i="1"/>
  <c r="AJ584" i="1"/>
  <c r="W588" i="1"/>
  <c r="CP712" i="1"/>
  <c r="O712" i="1" s="1"/>
  <c r="CP717" i="1"/>
  <c r="O717" i="1" s="1"/>
  <c r="GM717" i="1" s="1"/>
  <c r="GN717" i="1" s="1"/>
  <c r="CC620" i="1"/>
  <c r="AT624" i="1"/>
  <c r="CJ620" i="1"/>
  <c r="BA624" i="1"/>
  <c r="AU620" i="1"/>
  <c r="F643" i="1"/>
  <c r="AD620" i="1"/>
  <c r="Q624" i="1"/>
  <c r="AD725" i="1"/>
  <c r="BB512" i="1"/>
  <c r="CK494" i="1"/>
  <c r="CZ715" i="1"/>
  <c r="Y715" i="1" s="1"/>
  <c r="CY715" i="1"/>
  <c r="X715" i="1" s="1"/>
  <c r="BC697" i="1"/>
  <c r="F741" i="1"/>
  <c r="AJ725" i="1"/>
  <c r="CJ725" i="1"/>
  <c r="CP663" i="1"/>
  <c r="O663" i="1" s="1"/>
  <c r="GM663" i="1" s="1"/>
  <c r="GO663" i="1" s="1"/>
  <c r="CP659" i="1"/>
  <c r="O659" i="1" s="1"/>
  <c r="GM659" i="1" s="1"/>
  <c r="GO659" i="1" s="1"/>
  <c r="AP665" i="1"/>
  <c r="BY656" i="1"/>
  <c r="CE620" i="1"/>
  <c r="AV624" i="1"/>
  <c r="BZ552" i="1"/>
  <c r="AQ725" i="1"/>
  <c r="BZ697" i="1"/>
  <c r="BY725" i="1"/>
  <c r="CP718" i="1"/>
  <c r="O718" i="1" s="1"/>
  <c r="GM718" i="1" s="1"/>
  <c r="GN718" i="1" s="1"/>
  <c r="CZ723" i="1"/>
  <c r="Y723" i="1" s="1"/>
  <c r="CY723" i="1"/>
  <c r="X723" i="1" s="1"/>
  <c r="AB715" i="1"/>
  <c r="AP620" i="1"/>
  <c r="F633" i="1"/>
  <c r="CI588" i="1"/>
  <c r="AP588" i="1"/>
  <c r="BY584" i="1"/>
  <c r="GM181" i="1"/>
  <c r="GN181" i="1" s="1"/>
  <c r="CD494" i="1"/>
  <c r="AU512" i="1"/>
  <c r="CP662" i="1"/>
  <c r="O662" i="1" s="1"/>
  <c r="GM662" i="1" s="1"/>
  <c r="GN662" i="1" s="1"/>
  <c r="CB665" i="1" s="1"/>
  <c r="CY719" i="1"/>
  <c r="X719" i="1" s="1"/>
  <c r="CZ719" i="1"/>
  <c r="Y719" i="1" s="1"/>
  <c r="CP719" i="1"/>
  <c r="O719" i="1" s="1"/>
  <c r="AQ757" i="1"/>
  <c r="F771" i="1"/>
  <c r="CY703" i="1"/>
  <c r="X703" i="1" s="1"/>
  <c r="CZ703" i="1"/>
  <c r="Y703" i="1" s="1"/>
  <c r="CD725" i="1"/>
  <c r="AK665" i="1"/>
  <c r="AO620" i="1"/>
  <c r="F628" i="1"/>
  <c r="AB454" i="1"/>
  <c r="AO757" i="1"/>
  <c r="AI665" i="1"/>
  <c r="CZ709" i="1"/>
  <c r="Y709" i="1" s="1"/>
  <c r="CP701" i="1"/>
  <c r="O701" i="1" s="1"/>
  <c r="GM701" i="1" s="1"/>
  <c r="GN701" i="1" s="1"/>
  <c r="AB705" i="1"/>
  <c r="CC725" i="1"/>
  <c r="AB699" i="1"/>
  <c r="BC665" i="1"/>
  <c r="CL656" i="1"/>
  <c r="CF624" i="1"/>
  <c r="BA584" i="1"/>
  <c r="F608" i="1"/>
  <c r="AU757" i="1"/>
  <c r="CY704" i="1"/>
  <c r="X704" i="1" s="1"/>
  <c r="BZ665" i="1"/>
  <c r="F647" i="1"/>
  <c r="AO588" i="1"/>
  <c r="AO544" i="1"/>
  <c r="F556" i="1"/>
  <c r="CU321" i="3"/>
  <c r="CU323" i="3"/>
  <c r="CU322" i="3"/>
  <c r="CW325" i="3"/>
  <c r="CX325" i="3"/>
  <c r="CU320" i="3"/>
  <c r="CX331" i="3"/>
  <c r="CX324" i="3"/>
  <c r="CX321" i="3"/>
  <c r="CW328" i="3"/>
  <c r="CX328" i="3"/>
  <c r="CX330" i="3"/>
  <c r="I344" i="1"/>
  <c r="I345" i="1"/>
  <c r="T343" i="1"/>
  <c r="I346" i="1"/>
  <c r="S246" i="1"/>
  <c r="Q658" i="1"/>
  <c r="AD665" i="1" s="1"/>
  <c r="S658" i="1"/>
  <c r="AF665" i="1" s="1"/>
  <c r="F645" i="1"/>
  <c r="T620" i="1"/>
  <c r="CY622" i="1"/>
  <c r="X622" i="1" s="1"/>
  <c r="AK624" i="1" s="1"/>
  <c r="CJ552" i="1"/>
  <c r="Q353" i="1"/>
  <c r="R353" i="1"/>
  <c r="CV192" i="3"/>
  <c r="U204" i="1" s="1"/>
  <c r="G626" i="6" s="1"/>
  <c r="CX192" i="3"/>
  <c r="AJ665" i="1"/>
  <c r="CZ622" i="1"/>
  <c r="Y622" i="1" s="1"/>
  <c r="AL624" i="1" s="1"/>
  <c r="AC725" i="1"/>
  <c r="BZ406" i="1"/>
  <c r="AX588" i="1"/>
  <c r="HD510" i="1"/>
  <c r="GN510" i="1"/>
  <c r="BC494" i="1"/>
  <c r="BZ374" i="1"/>
  <c r="CI374" i="1" s="1"/>
  <c r="CJ290" i="1"/>
  <c r="BA297" i="1"/>
  <c r="CP704" i="1"/>
  <c r="O704" i="1" s="1"/>
  <c r="GM704" i="1" s="1"/>
  <c r="GN704" i="1" s="1"/>
  <c r="CP660" i="1"/>
  <c r="O660" i="1" s="1"/>
  <c r="GM660" i="1" s="1"/>
  <c r="GO660" i="1" s="1"/>
  <c r="R658" i="1"/>
  <c r="AB549" i="1"/>
  <c r="CP714" i="1"/>
  <c r="O714" i="1" s="1"/>
  <c r="GM714" i="1" s="1"/>
  <c r="GN714" i="1" s="1"/>
  <c r="CD584" i="1"/>
  <c r="AU588" i="1"/>
  <c r="AJ512" i="1"/>
  <c r="HD459" i="1"/>
  <c r="CM462" i="1" s="1"/>
  <c r="GX345" i="1"/>
  <c r="GM188" i="1"/>
  <c r="GN188" i="1" s="1"/>
  <c r="AC620" i="1"/>
  <c r="P624" i="1"/>
  <c r="CH624" i="1"/>
  <c r="DH204" i="3"/>
  <c r="DI204" i="3"/>
  <c r="DG204" i="3"/>
  <c r="DF204" i="3"/>
  <c r="AB717" i="1"/>
  <c r="CP711" i="1"/>
  <c r="O711" i="1" s="1"/>
  <c r="GM711" i="1" s="1"/>
  <c r="GN711" i="1" s="1"/>
  <c r="CP706" i="1"/>
  <c r="O706" i="1" s="1"/>
  <c r="BB757" i="1"/>
  <c r="CY709" i="1"/>
  <c r="X709" i="1" s="1"/>
  <c r="GM709" i="1" s="1"/>
  <c r="GN709" i="1" s="1"/>
  <c r="BB656" i="1"/>
  <c r="F678" i="1"/>
  <c r="CC584" i="1"/>
  <c r="Q550" i="1"/>
  <c r="BY512" i="1"/>
  <c r="CJ462" i="1"/>
  <c r="CZ362" i="1"/>
  <c r="Y362" i="1" s="1"/>
  <c r="CY362" i="1"/>
  <c r="X362" i="1" s="1"/>
  <c r="W353" i="1"/>
  <c r="CZ707" i="1"/>
  <c r="Y707" i="1" s="1"/>
  <c r="GM707" i="1" s="1"/>
  <c r="GN707" i="1" s="1"/>
  <c r="V661" i="1"/>
  <c r="CP622" i="1"/>
  <c r="O622" i="1" s="1"/>
  <c r="S365" i="1"/>
  <c r="Q365" i="1"/>
  <c r="R365" i="1"/>
  <c r="CY351" i="1"/>
  <c r="X351" i="1" s="1"/>
  <c r="CZ351" i="1"/>
  <c r="Y351" i="1" s="1"/>
  <c r="CP351" i="1"/>
  <c r="O351" i="1" s="1"/>
  <c r="GM351" i="1" s="1"/>
  <c r="GN351" i="1" s="1"/>
  <c r="CY702" i="1"/>
  <c r="X702" i="1" s="1"/>
  <c r="GM702" i="1" s="1"/>
  <c r="GN702" i="1" s="1"/>
  <c r="CZ702" i="1"/>
  <c r="Y702" i="1" s="1"/>
  <c r="Q661" i="1"/>
  <c r="GX658" i="1"/>
  <c r="CJ665" i="1" s="1"/>
  <c r="AG512" i="1"/>
  <c r="CZ194" i="1"/>
  <c r="Y194" i="1" s="1"/>
  <c r="CY194" i="1"/>
  <c r="X194" i="1" s="1"/>
  <c r="AB357" i="1"/>
  <c r="AG584" i="1"/>
  <c r="GN460" i="1"/>
  <c r="HD460" i="1"/>
  <c r="CY706" i="1"/>
  <c r="X706" i="1" s="1"/>
  <c r="CZ706" i="1"/>
  <c r="Y706" i="1" s="1"/>
  <c r="V337" i="1"/>
  <c r="CL544" i="1"/>
  <c r="F738" i="1"/>
  <c r="AB710" i="1"/>
  <c r="P661" i="1"/>
  <c r="CP661" i="1" s="1"/>
  <c r="O661" i="1" s="1"/>
  <c r="GM661" i="1" s="1"/>
  <c r="GO661" i="1" s="1"/>
  <c r="T658" i="1"/>
  <c r="AG665" i="1" s="1"/>
  <c r="AQ624" i="1"/>
  <c r="F609" i="1"/>
  <c r="BD584" i="1"/>
  <c r="F613" i="1"/>
  <c r="BC544" i="1"/>
  <c r="GM366" i="1"/>
  <c r="GN366" i="1" s="1"/>
  <c r="CP708" i="1"/>
  <c r="O708" i="1" s="1"/>
  <c r="CY713" i="1"/>
  <c r="X713" i="1" s="1"/>
  <c r="CZ713" i="1"/>
  <c r="Y713" i="1" s="1"/>
  <c r="CP361" i="1"/>
  <c r="O361" i="1" s="1"/>
  <c r="R550" i="1"/>
  <c r="P550" i="1"/>
  <c r="S550" i="1"/>
  <c r="U550" i="1"/>
  <c r="V550" i="1"/>
  <c r="AB449" i="1"/>
  <c r="AB663" i="1"/>
  <c r="BY329" i="1"/>
  <c r="CP715" i="1"/>
  <c r="O715" i="1" s="1"/>
  <c r="GM715" i="1" s="1"/>
  <c r="GN715" i="1" s="1"/>
  <c r="R661" i="1"/>
  <c r="CM656" i="1"/>
  <c r="CI624" i="1"/>
  <c r="AJ620" i="1"/>
  <c r="BC584" i="1"/>
  <c r="CY370" i="1"/>
  <c r="X370" i="1" s="1"/>
  <c r="CZ370" i="1"/>
  <c r="Y370" i="1" s="1"/>
  <c r="CG624" i="1"/>
  <c r="BB584" i="1"/>
  <c r="F601" i="1"/>
  <c r="AB586" i="1"/>
  <c r="GN509" i="1"/>
  <c r="CK544" i="1"/>
  <c r="AJ462" i="1"/>
  <c r="AG413" i="1"/>
  <c r="CY352" i="1"/>
  <c r="X352" i="1" s="1"/>
  <c r="CZ352" i="1"/>
  <c r="Y352" i="1" s="1"/>
  <c r="CD374" i="1"/>
  <c r="AB448" i="1"/>
  <c r="AO406" i="1"/>
  <c r="F417" i="1"/>
  <c r="Q344" i="1"/>
  <c r="Q255" i="1"/>
  <c r="BY552" i="1"/>
  <c r="CG512" i="1"/>
  <c r="AO512" i="1"/>
  <c r="BX494" i="1"/>
  <c r="AB502" i="1"/>
  <c r="AB456" i="1"/>
  <c r="AG290" i="1"/>
  <c r="T297" i="1"/>
  <c r="CX531" i="3"/>
  <c r="CU528" i="3"/>
  <c r="P548" i="1" s="1"/>
  <c r="CV528" i="3"/>
  <c r="U547" i="1" s="1"/>
  <c r="G1914" i="6" s="1"/>
  <c r="CW530" i="3"/>
  <c r="V547" i="1" s="1"/>
  <c r="G1917" i="6" s="1"/>
  <c r="CX530" i="3"/>
  <c r="CX533" i="3"/>
  <c r="CJ512" i="1"/>
  <c r="AG462" i="1"/>
  <c r="BD413" i="1"/>
  <c r="CM406" i="1"/>
  <c r="P355" i="1"/>
  <c r="W550" i="1"/>
  <c r="AB499" i="1"/>
  <c r="AB408" i="1"/>
  <c r="CP370" i="1"/>
  <c r="O370" i="1" s="1"/>
  <c r="GM363" i="1"/>
  <c r="GN363" i="1" s="1"/>
  <c r="GX344" i="1"/>
  <c r="W246" i="1"/>
  <c r="BC624" i="1"/>
  <c r="HD507" i="1"/>
  <c r="CM512" i="1" s="1"/>
  <c r="GN507" i="1"/>
  <c r="CK406" i="1"/>
  <c r="BB413" i="1"/>
  <c r="U352" i="1"/>
  <c r="CY157" i="1"/>
  <c r="X157" i="1" s="1"/>
  <c r="CZ157" i="1"/>
  <c r="Y157" i="1" s="1"/>
  <c r="CX54" i="3"/>
  <c r="CU48" i="3"/>
  <c r="CX48" i="3"/>
  <c r="CX55" i="3"/>
  <c r="CX56" i="3"/>
  <c r="CW52" i="3"/>
  <c r="CX52" i="3"/>
  <c r="CX49" i="3"/>
  <c r="W547" i="1"/>
  <c r="AJ552" i="1" s="1"/>
  <c r="AB452" i="1"/>
  <c r="Q372" i="1"/>
  <c r="R372" i="1"/>
  <c r="CZ372" i="1" s="1"/>
  <c r="Y372" i="1" s="1"/>
  <c r="T352" i="1"/>
  <c r="T550" i="1"/>
  <c r="CX539" i="3"/>
  <c r="CX543" i="3"/>
  <c r="CU537" i="3"/>
  <c r="CX537" i="3"/>
  <c r="CX545" i="3"/>
  <c r="CW541" i="3"/>
  <c r="BX406" i="1"/>
  <c r="CG413" i="1"/>
  <c r="T355" i="1"/>
  <c r="GX254" i="1"/>
  <c r="W549" i="1"/>
  <c r="AB505" i="1"/>
  <c r="AB455" i="1"/>
  <c r="P346" i="1"/>
  <c r="CP191" i="1"/>
  <c r="O191" i="1" s="1"/>
  <c r="T547" i="1"/>
  <c r="AG552" i="1" s="1"/>
  <c r="BZ462" i="1"/>
  <c r="AO374" i="1"/>
  <c r="BX329" i="1"/>
  <c r="W365" i="1"/>
  <c r="R345" i="1"/>
  <c r="W344" i="1"/>
  <c r="CP356" i="1"/>
  <c r="O356" i="1" s="1"/>
  <c r="GM356" i="1" s="1"/>
  <c r="GN356" i="1" s="1"/>
  <c r="U353" i="1"/>
  <c r="CY339" i="1"/>
  <c r="X339" i="1" s="1"/>
  <c r="CZ339" i="1"/>
  <c r="Y339" i="1" s="1"/>
  <c r="Q256" i="1"/>
  <c r="R256" i="1"/>
  <c r="T256" i="1"/>
  <c r="GX243" i="1"/>
  <c r="CX552" i="3"/>
  <c r="CX547" i="3"/>
  <c r="CX546" i="3"/>
  <c r="CU546" i="3"/>
  <c r="CV546" i="3"/>
  <c r="U586" i="1" s="1"/>
  <c r="CW549" i="3"/>
  <c r="P372" i="1"/>
  <c r="P352" i="1"/>
  <c r="CP352" i="1" s="1"/>
  <c r="O352" i="1" s="1"/>
  <c r="GM352" i="1" s="1"/>
  <c r="GN352" i="1" s="1"/>
  <c r="V344" i="1"/>
  <c r="U336" i="1"/>
  <c r="AJ290" i="1"/>
  <c r="W297" i="1"/>
  <c r="T245" i="1"/>
  <c r="CX529" i="3"/>
  <c r="AJ413" i="1"/>
  <c r="T365" i="1"/>
  <c r="GX355" i="1"/>
  <c r="W352" i="1"/>
  <c r="CP339" i="1"/>
  <c r="O339" i="1" s="1"/>
  <c r="CU210" i="3"/>
  <c r="CU209" i="3"/>
  <c r="CW214" i="3"/>
  <c r="CV209" i="3"/>
  <c r="CX214" i="3"/>
  <c r="CX209" i="3"/>
  <c r="CX218" i="3"/>
  <c r="CU208" i="3"/>
  <c r="CV208" i="3"/>
  <c r="CU211" i="3"/>
  <c r="CX208" i="3"/>
  <c r="CX216" i="3"/>
  <c r="CW213" i="3"/>
  <c r="CX213" i="3"/>
  <c r="CX220" i="3"/>
  <c r="CX217" i="3"/>
  <c r="CW217" i="3"/>
  <c r="I245" i="1"/>
  <c r="I246" i="1"/>
  <c r="I244" i="1"/>
  <c r="GX244" i="1" s="1"/>
  <c r="S345" i="1"/>
  <c r="GX336" i="1"/>
  <c r="T335" i="1"/>
  <c r="BZ258" i="1"/>
  <c r="CG258" i="1" s="1"/>
  <c r="AB176" i="1"/>
  <c r="CY340" i="1"/>
  <c r="X340" i="1" s="1"/>
  <c r="CZ340" i="1"/>
  <c r="Y340" i="1" s="1"/>
  <c r="AB251" i="1"/>
  <c r="CY182" i="1"/>
  <c r="X182" i="1" s="1"/>
  <c r="CZ182" i="1"/>
  <c r="Y182" i="1" s="1"/>
  <c r="AB172" i="1"/>
  <c r="U365" i="1"/>
  <c r="V353" i="1"/>
  <c r="AB346" i="1"/>
  <c r="W337" i="1"/>
  <c r="V244" i="1"/>
  <c r="F466" i="1"/>
  <c r="BX445" i="1"/>
  <c r="AB371" i="1"/>
  <c r="GX365" i="1"/>
  <c r="CC374" i="1"/>
  <c r="CY249" i="1"/>
  <c r="X249" i="1" s="1"/>
  <c r="CZ249" i="1"/>
  <c r="Y249" i="1" s="1"/>
  <c r="CP249" i="1"/>
  <c r="O249" i="1" s="1"/>
  <c r="CP182" i="1"/>
  <c r="O182" i="1" s="1"/>
  <c r="CP159" i="1"/>
  <c r="O159" i="1" s="1"/>
  <c r="CY371" i="1"/>
  <c r="X371" i="1" s="1"/>
  <c r="GM371" i="1" s="1"/>
  <c r="GN371" i="1" s="1"/>
  <c r="CZ371" i="1"/>
  <c r="Y371" i="1" s="1"/>
  <c r="W355" i="1"/>
  <c r="T344" i="1"/>
  <c r="BZ206" i="1"/>
  <c r="AB410" i="1"/>
  <c r="W372" i="1"/>
  <c r="V355" i="1"/>
  <c r="P353" i="1"/>
  <c r="CP353" i="1" s="1"/>
  <c r="O353" i="1" s="1"/>
  <c r="AB351" i="1"/>
  <c r="R336" i="1"/>
  <c r="GX256" i="1"/>
  <c r="S154" i="1"/>
  <c r="CJ413" i="1"/>
  <c r="V372" i="1"/>
  <c r="P337" i="1"/>
  <c r="P256" i="1"/>
  <c r="GX246" i="1"/>
  <c r="S244" i="1"/>
  <c r="CY191" i="1"/>
  <c r="X191" i="1" s="1"/>
  <c r="CZ191" i="1"/>
  <c r="Y191" i="1" s="1"/>
  <c r="P365" i="1"/>
  <c r="CY363" i="1"/>
  <c r="X363" i="1" s="1"/>
  <c r="AB361" i="1"/>
  <c r="V352" i="1"/>
  <c r="W339" i="1"/>
  <c r="CU294" i="3"/>
  <c r="CU292" i="3"/>
  <c r="CX296" i="3"/>
  <c r="CX302" i="3"/>
  <c r="CX292" i="3"/>
  <c r="CW298" i="3"/>
  <c r="CU295" i="3"/>
  <c r="CX298" i="3"/>
  <c r="CX304" i="3"/>
  <c r="CU293" i="3"/>
  <c r="CX293" i="3"/>
  <c r="CW297" i="3"/>
  <c r="CW301" i="3"/>
  <c r="CX297" i="3"/>
  <c r="CV294" i="3"/>
  <c r="CX301" i="3"/>
  <c r="CX294" i="3"/>
  <c r="I337" i="1"/>
  <c r="I336" i="1"/>
  <c r="BC329" i="1"/>
  <c r="BC238" i="1"/>
  <c r="F274" i="1"/>
  <c r="T253" i="1"/>
  <c r="GX245" i="1"/>
  <c r="R154" i="1"/>
  <c r="AJ206" i="1"/>
  <c r="AB409" i="1"/>
  <c r="U372" i="1"/>
  <c r="S353" i="1"/>
  <c r="AB352" i="1"/>
  <c r="Q192" i="1"/>
  <c r="P192" i="1"/>
  <c r="R192" i="1"/>
  <c r="CY168" i="1"/>
  <c r="X168" i="1" s="1"/>
  <c r="CZ168" i="1"/>
  <c r="Y168" i="1" s="1"/>
  <c r="CW539" i="3"/>
  <c r="DF366" i="3"/>
  <c r="DH366" i="3"/>
  <c r="R357" i="1" s="1"/>
  <c r="DI366" i="3"/>
  <c r="DG366" i="3"/>
  <c r="GX372" i="1"/>
  <c r="T372" i="1"/>
  <c r="W361" i="1"/>
  <c r="AB355" i="1"/>
  <c r="W336" i="1"/>
  <c r="I335" i="1"/>
  <c r="BD150" i="1"/>
  <c r="F231" i="1"/>
  <c r="S361" i="1"/>
  <c r="W343" i="1"/>
  <c r="AB339" i="1"/>
  <c r="V336" i="1"/>
  <c r="S256" i="1"/>
  <c r="CX241" i="3"/>
  <c r="CX250" i="3"/>
  <c r="CU240" i="3"/>
  <c r="CV240" i="3"/>
  <c r="U253" i="1" s="1"/>
  <c r="G808" i="6" s="1"/>
  <c r="CW245" i="3"/>
  <c r="V253" i="1" s="1"/>
  <c r="G814" i="6" s="1"/>
  <c r="CX240" i="3"/>
  <c r="CU242" i="3"/>
  <c r="CW247" i="3"/>
  <c r="CX247" i="3"/>
  <c r="CX244" i="3"/>
  <c r="CX249" i="3"/>
  <c r="CW246" i="3"/>
  <c r="CW248" i="3"/>
  <c r="CX248" i="3"/>
  <c r="CU243" i="3"/>
  <c r="CX245" i="3"/>
  <c r="CX251" i="3"/>
  <c r="CV243" i="3"/>
  <c r="CU241" i="3"/>
  <c r="I254" i="1"/>
  <c r="V254" i="1" s="1"/>
  <c r="I255" i="1"/>
  <c r="T255" i="1" s="1"/>
  <c r="GX253" i="1"/>
  <c r="U245" i="1"/>
  <c r="BY206" i="1"/>
  <c r="CK72" i="1"/>
  <c r="BB79" i="1"/>
  <c r="S344" i="1"/>
  <c r="AB342" i="1"/>
  <c r="AB243" i="1"/>
  <c r="V192" i="1"/>
  <c r="V346" i="1"/>
  <c r="R344" i="1"/>
  <c r="GX343" i="1"/>
  <c r="CP340" i="1"/>
  <c r="O340" i="1" s="1"/>
  <c r="GM340" i="1" s="1"/>
  <c r="GN340" i="1" s="1"/>
  <c r="F315" i="1"/>
  <c r="AT290" i="1"/>
  <c r="CD258" i="1"/>
  <c r="BA79" i="1"/>
  <c r="CJ72" i="1"/>
  <c r="V371" i="1"/>
  <c r="GX353" i="1"/>
  <c r="T353" i="1"/>
  <c r="AB336" i="1"/>
  <c r="AB250" i="1"/>
  <c r="AB187" i="1"/>
  <c r="CP362" i="1"/>
  <c r="O362" i="1" s="1"/>
  <c r="GM362" i="1" s="1"/>
  <c r="GN362" i="1" s="1"/>
  <c r="V361" i="1"/>
  <c r="S355" i="1"/>
  <c r="S337" i="1"/>
  <c r="CD297" i="1"/>
  <c r="U256" i="1"/>
  <c r="AQ111" i="1"/>
  <c r="CY181" i="1"/>
  <c r="X181" i="1" s="1"/>
  <c r="CZ181" i="1"/>
  <c r="Y181" i="1" s="1"/>
  <c r="CP180" i="1"/>
  <c r="O180" i="1" s="1"/>
  <c r="BB374" i="1"/>
  <c r="U244" i="1"/>
  <c r="AB163" i="1"/>
  <c r="P154" i="1"/>
  <c r="CP154" i="1" s="1"/>
  <c r="O154" i="1" s="1"/>
  <c r="F313" i="1"/>
  <c r="BC290" i="1"/>
  <c r="T244" i="1"/>
  <c r="CX174" i="3"/>
  <c r="CW173" i="3"/>
  <c r="CX173" i="3"/>
  <c r="CX170" i="3"/>
  <c r="CU170" i="3"/>
  <c r="AB175" i="1"/>
  <c r="CY38" i="1"/>
  <c r="X38" i="1" s="1"/>
  <c r="CZ38" i="1"/>
  <c r="Y38" i="1" s="1"/>
  <c r="W30" i="1"/>
  <c r="DG477" i="3"/>
  <c r="DF477" i="3"/>
  <c r="DI477" i="3"/>
  <c r="DJ477" i="3" s="1"/>
  <c r="DH477" i="3"/>
  <c r="CX389" i="3"/>
  <c r="U254" i="1"/>
  <c r="W253" i="1"/>
  <c r="BY258" i="1"/>
  <c r="GM193" i="1"/>
  <c r="GN193" i="1" s="1"/>
  <c r="AB156" i="1"/>
  <c r="AG79" i="1"/>
  <c r="F53" i="1"/>
  <c r="BB26" i="1"/>
  <c r="AB293" i="1"/>
  <c r="W256" i="1"/>
  <c r="S245" i="1"/>
  <c r="CZ184" i="1"/>
  <c r="Y184" i="1" s="1"/>
  <c r="CY184" i="1"/>
  <c r="X184" i="1" s="1"/>
  <c r="CX538" i="3"/>
  <c r="CX391" i="3"/>
  <c r="CV391" i="3"/>
  <c r="U364" i="1" s="1"/>
  <c r="G1282" i="6" s="1"/>
  <c r="CU378" i="3"/>
  <c r="CU377" i="3"/>
  <c r="CV377" i="3"/>
  <c r="U360" i="1" s="1"/>
  <c r="G1256" i="6" s="1"/>
  <c r="CX377" i="3"/>
  <c r="CX383" i="3"/>
  <c r="CW386" i="3"/>
  <c r="CU380" i="3"/>
  <c r="CX386" i="3"/>
  <c r="CU379" i="3"/>
  <c r="CW385" i="3"/>
  <c r="CW384" i="3"/>
  <c r="CX388" i="3"/>
  <c r="CX384" i="3"/>
  <c r="CV378" i="3"/>
  <c r="CV379" i="3"/>
  <c r="CX379" i="3"/>
  <c r="CX385" i="3"/>
  <c r="V256" i="1"/>
  <c r="R245" i="1"/>
  <c r="CY175" i="1"/>
  <c r="X175" i="1" s="1"/>
  <c r="CZ175" i="1"/>
  <c r="Y175" i="1" s="1"/>
  <c r="AB294" i="1"/>
  <c r="CK150" i="1"/>
  <c r="BB206" i="1"/>
  <c r="AB197" i="1"/>
  <c r="T192" i="1"/>
  <c r="CP184" i="1"/>
  <c r="O184" i="1" s="1"/>
  <c r="R179" i="1"/>
  <c r="S179" i="1"/>
  <c r="GM169" i="1"/>
  <c r="GN169" i="1" s="1"/>
  <c r="CP158" i="1"/>
  <c r="O158" i="1" s="1"/>
  <c r="CX415" i="3"/>
  <c r="CU406" i="3"/>
  <c r="CW410" i="3"/>
  <c r="CX410" i="3"/>
  <c r="CU405" i="3"/>
  <c r="CX414" i="3"/>
  <c r="CV405" i="3"/>
  <c r="CU407" i="3"/>
  <c r="CX408" i="3"/>
  <c r="CX405" i="3"/>
  <c r="CX412" i="3"/>
  <c r="CX416" i="3"/>
  <c r="CV407" i="3"/>
  <c r="CW411" i="3"/>
  <c r="CW413" i="3"/>
  <c r="CX417" i="3"/>
  <c r="CU408" i="3"/>
  <c r="CV408" i="3"/>
  <c r="CX409" i="3"/>
  <c r="CX407" i="3"/>
  <c r="CW353" i="3"/>
  <c r="CX357" i="3"/>
  <c r="CU346" i="3"/>
  <c r="CX356" i="3"/>
  <c r="CV346" i="3"/>
  <c r="CX346" i="3"/>
  <c r="CX348" i="3"/>
  <c r="CU345" i="3"/>
  <c r="CW352" i="3"/>
  <c r="CV345" i="3"/>
  <c r="CX352" i="3"/>
  <c r="CX345" i="3"/>
  <c r="CU347" i="3"/>
  <c r="CV347" i="3"/>
  <c r="CX347" i="3"/>
  <c r="CU348" i="3"/>
  <c r="CV348" i="3"/>
  <c r="CX351" i="3"/>
  <c r="CW351" i="3"/>
  <c r="CM290" i="1"/>
  <c r="BD297" i="1"/>
  <c r="AO238" i="1"/>
  <c r="F262" i="1"/>
  <c r="S192" i="1"/>
  <c r="CP171" i="1"/>
  <c r="O171" i="1" s="1"/>
  <c r="AB170" i="1"/>
  <c r="DG440" i="3"/>
  <c r="DF440" i="3"/>
  <c r="DH440" i="3"/>
  <c r="DI440" i="3"/>
  <c r="S336" i="1"/>
  <c r="AO290" i="1"/>
  <c r="CY180" i="1"/>
  <c r="X180" i="1" s="1"/>
  <c r="CZ180" i="1"/>
  <c r="Y180" i="1" s="1"/>
  <c r="CP157" i="1"/>
  <c r="O157" i="1" s="1"/>
  <c r="GM157" i="1" s="1"/>
  <c r="GN157" i="1" s="1"/>
  <c r="CV421" i="3"/>
  <c r="U409" i="1" s="1"/>
  <c r="CX421" i="3"/>
  <c r="AB204" i="1"/>
  <c r="GX196" i="1"/>
  <c r="P194" i="1"/>
  <c r="CP194" i="1" s="1"/>
  <c r="O194" i="1" s="1"/>
  <c r="GM194" i="1" s="1"/>
  <c r="GN194" i="1" s="1"/>
  <c r="AB192" i="1"/>
  <c r="W180" i="1"/>
  <c r="T179" i="1"/>
  <c r="Q158" i="1"/>
  <c r="CZ188" i="1"/>
  <c r="Y188" i="1" s="1"/>
  <c r="T182" i="1"/>
  <c r="CP176" i="1"/>
  <c r="O176" i="1" s="1"/>
  <c r="CY164" i="1"/>
  <c r="X164" i="1" s="1"/>
  <c r="GM164" i="1" s="1"/>
  <c r="GN164" i="1" s="1"/>
  <c r="CZ164" i="1"/>
  <c r="Y164" i="1" s="1"/>
  <c r="DF525" i="3"/>
  <c r="DG525" i="3"/>
  <c r="DH525" i="3"/>
  <c r="DI525" i="3"/>
  <c r="DF503" i="3"/>
  <c r="DG503" i="3"/>
  <c r="DH503" i="3"/>
  <c r="DI503" i="3"/>
  <c r="CW497" i="3"/>
  <c r="V500" i="1" s="1"/>
  <c r="G1759" i="6" s="1"/>
  <c r="CX497" i="3"/>
  <c r="U188" i="1"/>
  <c r="W182" i="1"/>
  <c r="W154" i="1"/>
  <c r="AB116" i="1"/>
  <c r="AB198" i="1"/>
  <c r="T195" i="1"/>
  <c r="V182" i="1"/>
  <c r="V159" i="1"/>
  <c r="GX158" i="1"/>
  <c r="V154" i="1"/>
  <c r="CX536" i="3"/>
  <c r="GX200" i="1"/>
  <c r="U182" i="1"/>
  <c r="R176" i="1"/>
  <c r="S159" i="1"/>
  <c r="U154" i="1"/>
  <c r="CZ153" i="1"/>
  <c r="Y153" i="1" s="1"/>
  <c r="CY153" i="1"/>
  <c r="X153" i="1" s="1"/>
  <c r="DI427" i="3"/>
  <c r="DF427" i="3"/>
  <c r="DG427" i="3"/>
  <c r="DH427" i="3"/>
  <c r="CW274" i="3"/>
  <c r="W192" i="1"/>
  <c r="CP189" i="1"/>
  <c r="O189" i="1" s="1"/>
  <c r="S165" i="1"/>
  <c r="T165" i="1"/>
  <c r="T154" i="1"/>
  <c r="AG206" i="1" s="1"/>
  <c r="CX541" i="3"/>
  <c r="DF469" i="3"/>
  <c r="DG469" i="3"/>
  <c r="DH469" i="3"/>
  <c r="R456" i="1" s="1"/>
  <c r="DI469" i="3"/>
  <c r="DF274" i="3"/>
  <c r="DI274" i="3"/>
  <c r="DG274" i="3"/>
  <c r="DH274" i="3"/>
  <c r="BD258" i="1"/>
  <c r="Q196" i="1"/>
  <c r="CP196" i="1" s="1"/>
  <c r="O196" i="1" s="1"/>
  <c r="GM196" i="1" s="1"/>
  <c r="GN196" i="1" s="1"/>
  <c r="AB195" i="1"/>
  <c r="S190" i="1"/>
  <c r="CP190" i="1" s="1"/>
  <c r="O190" i="1" s="1"/>
  <c r="CP183" i="1"/>
  <c r="O183" i="1" s="1"/>
  <c r="GM183" i="1" s="1"/>
  <c r="GN183" i="1" s="1"/>
  <c r="GX180" i="1"/>
  <c r="Q179" i="1"/>
  <c r="CP179" i="1" s="1"/>
  <c r="O179" i="1" s="1"/>
  <c r="AB162" i="1"/>
  <c r="CP155" i="1"/>
  <c r="O155" i="1" s="1"/>
  <c r="DF429" i="3"/>
  <c r="DG429" i="3"/>
  <c r="DH429" i="3"/>
  <c r="DI429" i="3"/>
  <c r="DJ429" i="3" s="1"/>
  <c r="DF276" i="3"/>
  <c r="DJ276" i="3" s="1"/>
  <c r="DG276" i="3"/>
  <c r="DH276" i="3"/>
  <c r="DI276" i="3"/>
  <c r="U192" i="1"/>
  <c r="R190" i="1"/>
  <c r="W176" i="1"/>
  <c r="AB164" i="1"/>
  <c r="GM156" i="1"/>
  <c r="GN156" i="1" s="1"/>
  <c r="CP153" i="1"/>
  <c r="O153" i="1" s="1"/>
  <c r="AO111" i="1"/>
  <c r="F122" i="1"/>
  <c r="DI306" i="3"/>
  <c r="DJ306" i="3" s="1"/>
  <c r="DF306" i="3"/>
  <c r="DG306" i="3"/>
  <c r="DH306" i="3"/>
  <c r="BB258" i="1"/>
  <c r="W196" i="1"/>
  <c r="S178" i="1"/>
  <c r="V176" i="1"/>
  <c r="CP175" i="1"/>
  <c r="O175" i="1" s="1"/>
  <c r="GM175" i="1" s="1"/>
  <c r="GN175" i="1" s="1"/>
  <c r="CP167" i="1"/>
  <c r="O167" i="1" s="1"/>
  <c r="GM167" i="1" s="1"/>
  <c r="GN167" i="1" s="1"/>
  <c r="CZ160" i="1"/>
  <c r="Y160" i="1" s="1"/>
  <c r="CZ155" i="1"/>
  <c r="Y155" i="1" s="1"/>
  <c r="AB199" i="1"/>
  <c r="GX182" i="1"/>
  <c r="W179" i="1"/>
  <c r="R178" i="1"/>
  <c r="U176" i="1"/>
  <c r="CP168" i="1"/>
  <c r="O168" i="1" s="1"/>
  <c r="GM168" i="1" s="1"/>
  <c r="GN168" i="1" s="1"/>
  <c r="T158" i="1"/>
  <c r="GX154" i="1"/>
  <c r="CJ206" i="1" s="1"/>
  <c r="GX113" i="1"/>
  <c r="CJ118" i="1" s="1"/>
  <c r="DF479" i="3"/>
  <c r="DG479" i="3"/>
  <c r="DI479" i="3"/>
  <c r="DH479" i="3"/>
  <c r="U196" i="1"/>
  <c r="V179" i="1"/>
  <c r="Q178" i="1"/>
  <c r="CP178" i="1" s="1"/>
  <c r="O178" i="1" s="1"/>
  <c r="CY177" i="1"/>
  <c r="X177" i="1" s="1"/>
  <c r="GM177" i="1" s="1"/>
  <c r="GN177" i="1" s="1"/>
  <c r="CZ177" i="1"/>
  <c r="Y177" i="1" s="1"/>
  <c r="T176" i="1"/>
  <c r="R165" i="1"/>
  <c r="S158" i="1"/>
  <c r="CP38" i="1"/>
  <c r="O38" i="1" s="1"/>
  <c r="Q176" i="1"/>
  <c r="CD118" i="1"/>
  <c r="AB34" i="1"/>
  <c r="CD40" i="1"/>
  <c r="CW10" i="3"/>
  <c r="CX10" i="3"/>
  <c r="CU4" i="3"/>
  <c r="CU3" i="3"/>
  <c r="CV1" i="3"/>
  <c r="CV3" i="3"/>
  <c r="CX3" i="3"/>
  <c r="CX5" i="3"/>
  <c r="CW7" i="3"/>
  <c r="CX7" i="3"/>
  <c r="CW6" i="3"/>
  <c r="CW9" i="3"/>
  <c r="CX9" i="3"/>
  <c r="CU2" i="3"/>
  <c r="CV2" i="3"/>
  <c r="I30" i="1"/>
  <c r="I31" i="1"/>
  <c r="CX1" i="3"/>
  <c r="AO150" i="1"/>
  <c r="CX550" i="3"/>
  <c r="CW550" i="3"/>
  <c r="CX534" i="3"/>
  <c r="CW412" i="3"/>
  <c r="CX337" i="3"/>
  <c r="CV337" i="3"/>
  <c r="U348" i="1" s="1"/>
  <c r="G1136" i="6" s="1"/>
  <c r="AB178" i="1"/>
  <c r="R166" i="1"/>
  <c r="CY166" i="1" s="1"/>
  <c r="X166" i="1" s="1"/>
  <c r="R159" i="1"/>
  <c r="W28" i="1"/>
  <c r="CX549" i="3"/>
  <c r="CW531" i="3"/>
  <c r="CW216" i="3"/>
  <c r="Q166" i="1"/>
  <c r="BZ40" i="1"/>
  <c r="CX420" i="3"/>
  <c r="CW420" i="3"/>
  <c r="V408" i="1" s="1"/>
  <c r="P166" i="1"/>
  <c r="DH554" i="3"/>
  <c r="DI554" i="3"/>
  <c r="DJ554" i="3" s="1"/>
  <c r="DF554" i="3"/>
  <c r="DG554" i="3"/>
  <c r="DF445" i="3"/>
  <c r="DG445" i="3"/>
  <c r="DH445" i="3"/>
  <c r="DI445" i="3"/>
  <c r="DJ445" i="3" s="1"/>
  <c r="DF443" i="3"/>
  <c r="DG443" i="3"/>
  <c r="DJ443" i="3" s="1"/>
  <c r="DI443" i="3"/>
  <c r="DH443" i="3"/>
  <c r="DF229" i="3"/>
  <c r="DG229" i="3"/>
  <c r="DH229" i="3"/>
  <c r="DI229" i="3"/>
  <c r="DJ229" i="3" s="1"/>
  <c r="DH178" i="3"/>
  <c r="DI178" i="3"/>
  <c r="DJ178" i="3" s="1"/>
  <c r="DF178" i="3"/>
  <c r="DG178" i="3"/>
  <c r="CW51" i="3"/>
  <c r="CX51" i="3"/>
  <c r="CZ171" i="1"/>
  <c r="Y171" i="1" s="1"/>
  <c r="I29" i="1"/>
  <c r="T28" i="1"/>
  <c r="CL26" i="1"/>
  <c r="DF500" i="3"/>
  <c r="DJ500" i="3" s="1"/>
  <c r="DG500" i="3"/>
  <c r="DH500" i="3"/>
  <c r="DI500" i="3"/>
  <c r="CW90" i="3"/>
  <c r="V161" i="1" s="1"/>
  <c r="G360" i="6" s="1"/>
  <c r="CX90" i="3"/>
  <c r="AB165" i="1"/>
  <c r="AJ79" i="1"/>
  <c r="V37" i="1"/>
  <c r="CX535" i="3"/>
  <c r="DF522" i="3"/>
  <c r="DG522" i="3"/>
  <c r="Q505" i="1" s="1"/>
  <c r="DH522" i="3"/>
  <c r="DI522" i="3"/>
  <c r="DF518" i="3"/>
  <c r="DH518" i="3"/>
  <c r="DI518" i="3"/>
  <c r="DG518" i="3"/>
  <c r="DF451" i="3"/>
  <c r="DG451" i="3"/>
  <c r="DJ451" i="3" s="1"/>
  <c r="DH451" i="3"/>
  <c r="DI451" i="3"/>
  <c r="BX111" i="1"/>
  <c r="CG118" i="1"/>
  <c r="W113" i="1"/>
  <c r="AJ118" i="1" s="1"/>
  <c r="V31" i="1"/>
  <c r="GX28" i="1"/>
  <c r="CW551" i="3"/>
  <c r="CX542" i="3"/>
  <c r="DF524" i="3"/>
  <c r="DG524" i="3"/>
  <c r="Q546" i="1" s="1"/>
  <c r="DH524" i="3"/>
  <c r="R546" i="1" s="1"/>
  <c r="DI524" i="3"/>
  <c r="DF502" i="3"/>
  <c r="DG502" i="3"/>
  <c r="DH502" i="3"/>
  <c r="DI502" i="3"/>
  <c r="DJ502" i="3" s="1"/>
  <c r="DG476" i="3"/>
  <c r="DF476" i="3"/>
  <c r="DH476" i="3"/>
  <c r="DI476" i="3"/>
  <c r="DI453" i="3"/>
  <c r="DJ453" i="3" s="1"/>
  <c r="DF453" i="3"/>
  <c r="DH453" i="3"/>
  <c r="DG453" i="3"/>
  <c r="DI426" i="3"/>
  <c r="DJ426" i="3" s="1"/>
  <c r="DF426" i="3"/>
  <c r="DG426" i="3"/>
  <c r="DH426" i="3"/>
  <c r="BC206" i="1"/>
  <c r="R189" i="1"/>
  <c r="T183" i="1"/>
  <c r="CP160" i="1"/>
  <c r="O160" i="1" s="1"/>
  <c r="U159" i="1"/>
  <c r="S114" i="1"/>
  <c r="AI79" i="1"/>
  <c r="CX528" i="3"/>
  <c r="CW482" i="3"/>
  <c r="V497" i="1" s="1"/>
  <c r="G1710" i="6" s="1"/>
  <c r="CX482" i="3"/>
  <c r="AB185" i="1"/>
  <c r="CP170" i="1"/>
  <c r="O170" i="1" s="1"/>
  <c r="GM170" i="1" s="1"/>
  <c r="GN170" i="1" s="1"/>
  <c r="T159" i="1"/>
  <c r="P114" i="1"/>
  <c r="S37" i="1"/>
  <c r="P33" i="1"/>
  <c r="R33" i="1"/>
  <c r="S33" i="1"/>
  <c r="T31" i="1"/>
  <c r="DG307" i="3"/>
  <c r="DH307" i="3"/>
  <c r="DI307" i="3"/>
  <c r="DJ307" i="3" s="1"/>
  <c r="DF307" i="3"/>
  <c r="DG287" i="3"/>
  <c r="DH287" i="3"/>
  <c r="DI287" i="3"/>
  <c r="DF287" i="3"/>
  <c r="S176" i="1"/>
  <c r="CX62" i="3"/>
  <c r="CX66" i="3"/>
  <c r="CX60" i="3"/>
  <c r="CX63" i="3"/>
  <c r="CV59" i="3"/>
  <c r="U115" i="1" s="1"/>
  <c r="G272" i="6" s="1"/>
  <c r="CX61" i="3"/>
  <c r="CW61" i="3"/>
  <c r="CU59" i="3"/>
  <c r="P116" i="1" s="1"/>
  <c r="CX68" i="3"/>
  <c r="CX59" i="3"/>
  <c r="Q114" i="1"/>
  <c r="T113" i="1"/>
  <c r="AG118" i="1" s="1"/>
  <c r="V33" i="1"/>
  <c r="CX553" i="3"/>
  <c r="CX438" i="3"/>
  <c r="CW438" i="3"/>
  <c r="V448" i="1" s="1"/>
  <c r="G1506" i="6" s="1"/>
  <c r="DF375" i="3"/>
  <c r="DH375" i="3"/>
  <c r="R359" i="1" s="1"/>
  <c r="DI375" i="3"/>
  <c r="S359" i="1" s="1"/>
  <c r="DG375" i="3"/>
  <c r="DJ375" i="3" s="1"/>
  <c r="CW371" i="3"/>
  <c r="V358" i="1" s="1"/>
  <c r="G1228" i="6" s="1"/>
  <c r="CX371" i="3"/>
  <c r="P36" i="1"/>
  <c r="R36" i="1"/>
  <c r="S36" i="1"/>
  <c r="BY40" i="1"/>
  <c r="CX544" i="3"/>
  <c r="CW540" i="3"/>
  <c r="CX540" i="3"/>
  <c r="DF505" i="3"/>
  <c r="DJ505" i="3" s="1"/>
  <c r="DG505" i="3"/>
  <c r="DI505" i="3"/>
  <c r="DH505" i="3"/>
  <c r="DG441" i="3"/>
  <c r="DF441" i="3"/>
  <c r="DF433" i="3"/>
  <c r="DG433" i="3"/>
  <c r="DH433" i="3"/>
  <c r="DI433" i="3"/>
  <c r="DJ433" i="3" s="1"/>
  <c r="DF361" i="3"/>
  <c r="DG361" i="3"/>
  <c r="DH361" i="3"/>
  <c r="DI361" i="3"/>
  <c r="DJ361" i="3" s="1"/>
  <c r="DF233" i="3"/>
  <c r="DG233" i="3"/>
  <c r="DH233" i="3"/>
  <c r="DI233" i="3"/>
  <c r="DJ233" i="3" s="1"/>
  <c r="F83" i="1"/>
  <c r="AO72" i="1"/>
  <c r="U33" i="1"/>
  <c r="CV537" i="3"/>
  <c r="U549" i="1" s="1"/>
  <c r="G1936" i="6" s="1"/>
  <c r="DG495" i="3"/>
  <c r="DF495" i="3"/>
  <c r="DF481" i="3"/>
  <c r="DG481" i="3"/>
  <c r="DH481" i="3"/>
  <c r="DG457" i="3"/>
  <c r="DH457" i="3"/>
  <c r="DI457" i="3"/>
  <c r="DJ457" i="3" s="1"/>
  <c r="DF457" i="3"/>
  <c r="DF424" i="3"/>
  <c r="DG424" i="3"/>
  <c r="DJ424" i="3" s="1"/>
  <c r="DH424" i="3"/>
  <c r="DI424" i="3"/>
  <c r="CX354" i="3"/>
  <c r="CW354" i="3"/>
  <c r="DF86" i="3"/>
  <c r="DJ86" i="3" s="1"/>
  <c r="DG86" i="3"/>
  <c r="DI86" i="3"/>
  <c r="DH86" i="3"/>
  <c r="CX65" i="3"/>
  <c r="DG450" i="3"/>
  <c r="DF450" i="3"/>
  <c r="DH450" i="3"/>
  <c r="DI450" i="3"/>
  <c r="S451" i="1" s="1"/>
  <c r="CW446" i="3"/>
  <c r="V450" i="1" s="1"/>
  <c r="G1536" i="6" s="1"/>
  <c r="CX446" i="3"/>
  <c r="DF434" i="3"/>
  <c r="DG434" i="3"/>
  <c r="DJ434" i="3" s="1"/>
  <c r="DH434" i="3"/>
  <c r="DI434" i="3"/>
  <c r="DF261" i="3"/>
  <c r="DH261" i="3"/>
  <c r="DI261" i="3"/>
  <c r="DG261" i="3"/>
  <c r="CX212" i="3"/>
  <c r="CX13" i="3"/>
  <c r="AB74" i="1"/>
  <c r="T30" i="1"/>
  <c r="DI526" i="3"/>
  <c r="DJ509" i="3"/>
  <c r="DG506" i="3"/>
  <c r="DH506" i="3"/>
  <c r="DI506" i="3"/>
  <c r="DI441" i="3"/>
  <c r="DJ441" i="3" s="1"/>
  <c r="DJ376" i="3"/>
  <c r="AB77" i="1"/>
  <c r="S30" i="1"/>
  <c r="DH526" i="3"/>
  <c r="DF523" i="3"/>
  <c r="DG523" i="3"/>
  <c r="DJ523" i="3" s="1"/>
  <c r="DI523" i="3"/>
  <c r="DF521" i="3"/>
  <c r="DG521" i="3"/>
  <c r="DH521" i="3"/>
  <c r="DI521" i="3"/>
  <c r="DF448" i="3"/>
  <c r="P451" i="1" s="1"/>
  <c r="DG448" i="3"/>
  <c r="Q451" i="1" s="1"/>
  <c r="DH448" i="3"/>
  <c r="R451" i="1" s="1"/>
  <c r="DH441" i="3"/>
  <c r="CV312" i="3"/>
  <c r="U341" i="1" s="1"/>
  <c r="G1064" i="6" s="1"/>
  <c r="CX312" i="3"/>
  <c r="DF99" i="3"/>
  <c r="DJ99" i="3" s="1"/>
  <c r="DG99" i="3"/>
  <c r="DH99" i="3"/>
  <c r="DI99" i="3"/>
  <c r="CU23" i="3"/>
  <c r="CX28" i="3"/>
  <c r="CX32" i="3"/>
  <c r="CV23" i="3"/>
  <c r="CU22" i="3"/>
  <c r="CV22" i="3"/>
  <c r="CX25" i="3"/>
  <c r="CX33" i="3"/>
  <c r="CX23" i="3"/>
  <c r="CW29" i="3"/>
  <c r="CU21" i="3"/>
  <c r="CX21" i="3"/>
  <c r="CW30" i="3"/>
  <c r="CX27" i="3"/>
  <c r="CX30" i="3"/>
  <c r="CU24" i="3"/>
  <c r="I37" i="1"/>
  <c r="Q37" i="1" s="1"/>
  <c r="CW27" i="3"/>
  <c r="CP34" i="1"/>
  <c r="O34" i="1" s="1"/>
  <c r="GM34" i="1" s="1"/>
  <c r="GN34" i="1" s="1"/>
  <c r="GX33" i="1"/>
  <c r="DF526" i="3"/>
  <c r="DJ526" i="3" s="1"/>
  <c r="DF513" i="3"/>
  <c r="DG513" i="3"/>
  <c r="DH513" i="3"/>
  <c r="DI513" i="3"/>
  <c r="DG486" i="3"/>
  <c r="DF486" i="3"/>
  <c r="DH486" i="3"/>
  <c r="R498" i="1" s="1"/>
  <c r="DI486" i="3"/>
  <c r="DF470" i="3"/>
  <c r="DG470" i="3"/>
  <c r="DJ470" i="3" s="1"/>
  <c r="DI470" i="3"/>
  <c r="DJ399" i="3"/>
  <c r="DH310" i="3"/>
  <c r="DI310" i="3"/>
  <c r="DF310" i="3"/>
  <c r="DJ310" i="3" s="1"/>
  <c r="DG310" i="3"/>
  <c r="CW255" i="3"/>
  <c r="V292" i="1" s="1"/>
  <c r="G870" i="6" s="1"/>
  <c r="DI253" i="3"/>
  <c r="DF253" i="3"/>
  <c r="DG253" i="3"/>
  <c r="DH253" i="3"/>
  <c r="CW140" i="3"/>
  <c r="V185" i="1" s="1"/>
  <c r="G473" i="6" s="1"/>
  <c r="CX140" i="3"/>
  <c r="CM72" i="1"/>
  <c r="BD79" i="1"/>
  <c r="BY79" i="1"/>
  <c r="T33" i="1"/>
  <c r="Q30" i="1"/>
  <c r="CV464" i="3"/>
  <c r="U455" i="1" s="1"/>
  <c r="G1608" i="6" s="1"/>
  <c r="CX464" i="3"/>
  <c r="CX303" i="3"/>
  <c r="DF290" i="3"/>
  <c r="DG290" i="3"/>
  <c r="DJ290" i="3" s="1"/>
  <c r="DH290" i="3"/>
  <c r="DI290" i="3"/>
  <c r="CX271" i="3"/>
  <c r="CV271" i="3"/>
  <c r="U295" i="1" s="1"/>
  <c r="DF255" i="3"/>
  <c r="DG255" i="3"/>
  <c r="DH255" i="3"/>
  <c r="DI255" i="3"/>
  <c r="F134" i="1"/>
  <c r="CL72" i="1"/>
  <c r="BC79" i="1"/>
  <c r="P30" i="1"/>
  <c r="CW548" i="3"/>
  <c r="CX548" i="3"/>
  <c r="CW532" i="3"/>
  <c r="CX532" i="3"/>
  <c r="DH519" i="3"/>
  <c r="DI519" i="3"/>
  <c r="DG519" i="3"/>
  <c r="DJ519" i="3" s="1"/>
  <c r="CW492" i="3"/>
  <c r="CX492" i="3"/>
  <c r="CX474" i="3"/>
  <c r="CW474" i="3"/>
  <c r="V457" i="1" s="1"/>
  <c r="G1641" i="6" s="1"/>
  <c r="DJ471" i="3"/>
  <c r="DF425" i="3"/>
  <c r="DG425" i="3"/>
  <c r="DH425" i="3"/>
  <c r="DI425" i="3"/>
  <c r="CX381" i="3"/>
  <c r="DF362" i="3"/>
  <c r="DH362" i="3"/>
  <c r="DI362" i="3"/>
  <c r="DG362" i="3"/>
  <c r="DG257" i="3"/>
  <c r="DH257" i="3"/>
  <c r="DF257" i="3"/>
  <c r="DI257" i="3"/>
  <c r="CV489" i="3"/>
  <c r="U499" i="1" s="1"/>
  <c r="DI462" i="3"/>
  <c r="DF462" i="3"/>
  <c r="CV406" i="3"/>
  <c r="CX369" i="3"/>
  <c r="DH334" i="3"/>
  <c r="DI334" i="3"/>
  <c r="DJ334" i="3" s="1"/>
  <c r="DG334" i="3"/>
  <c r="DG314" i="3"/>
  <c r="DH314" i="3"/>
  <c r="DI314" i="3"/>
  <c r="DF314" i="3"/>
  <c r="CV292" i="3"/>
  <c r="U334" i="1" s="1"/>
  <c r="G1021" i="6" s="1"/>
  <c r="DF278" i="3"/>
  <c r="DJ278" i="3" s="1"/>
  <c r="DG278" i="3"/>
  <c r="DH278" i="3"/>
  <c r="DI278" i="3"/>
  <c r="CW510" i="3"/>
  <c r="V502" i="1" s="1"/>
  <c r="G1800" i="6" s="1"/>
  <c r="DH489" i="3"/>
  <c r="DI489" i="3"/>
  <c r="CW455" i="3"/>
  <c r="CX455" i="3"/>
  <c r="CW400" i="3"/>
  <c r="V367" i="1" s="1"/>
  <c r="G1302" i="6" s="1"/>
  <c r="CW327" i="3"/>
  <c r="CX327" i="3"/>
  <c r="CV320" i="3"/>
  <c r="U343" i="1" s="1"/>
  <c r="G1095" i="6" s="1"/>
  <c r="DH280" i="3"/>
  <c r="DI280" i="3"/>
  <c r="DF280" i="3"/>
  <c r="DG280" i="3"/>
  <c r="DH510" i="3"/>
  <c r="DI510" i="3"/>
  <c r="DG484" i="3"/>
  <c r="DH484" i="3"/>
  <c r="DI484" i="3"/>
  <c r="CV472" i="3"/>
  <c r="U457" i="1" s="1"/>
  <c r="G1638" i="6" s="1"/>
  <c r="CX472" i="3"/>
  <c r="DF400" i="3"/>
  <c r="DG400" i="3"/>
  <c r="DH400" i="3"/>
  <c r="DI400" i="3"/>
  <c r="DF358" i="3"/>
  <c r="DH358" i="3"/>
  <c r="DI358" i="3"/>
  <c r="DG358" i="3"/>
  <c r="CW282" i="3"/>
  <c r="CX282" i="3"/>
  <c r="DF20" i="3"/>
  <c r="DJ20" i="3" s="1"/>
  <c r="DG20" i="3"/>
  <c r="DH20" i="3"/>
  <c r="DI20" i="3"/>
  <c r="DF487" i="3"/>
  <c r="DG487" i="3"/>
  <c r="DJ487" i="3" s="1"/>
  <c r="DG465" i="3"/>
  <c r="DH465" i="3"/>
  <c r="DI465" i="3"/>
  <c r="DJ465" i="3" s="1"/>
  <c r="DF460" i="3"/>
  <c r="DG460" i="3"/>
  <c r="CX413" i="3"/>
  <c r="CX411" i="3"/>
  <c r="CX387" i="3"/>
  <c r="DJ190" i="3"/>
  <c r="CX551" i="3"/>
  <c r="DJ435" i="3"/>
  <c r="DF403" i="3"/>
  <c r="DG403" i="3"/>
  <c r="DH403" i="3"/>
  <c r="R368" i="1" s="1"/>
  <c r="DI403" i="3"/>
  <c r="DF396" i="3"/>
  <c r="DJ396" i="3" s="1"/>
  <c r="DG396" i="3"/>
  <c r="DH396" i="3"/>
  <c r="DI396" i="3"/>
  <c r="CX243" i="3"/>
  <c r="DF150" i="3"/>
  <c r="DJ150" i="3" s="1"/>
  <c r="DG150" i="3"/>
  <c r="DH150" i="3"/>
  <c r="DI150" i="3"/>
  <c r="DF125" i="3"/>
  <c r="DJ125" i="3" s="1"/>
  <c r="DH125" i="3"/>
  <c r="DG125" i="3"/>
  <c r="DI125" i="3"/>
  <c r="DI515" i="3"/>
  <c r="DF501" i="3"/>
  <c r="P501" i="1" s="1"/>
  <c r="DG501" i="3"/>
  <c r="DI501" i="3"/>
  <c r="DI494" i="3"/>
  <c r="DH480" i="3"/>
  <c r="DI480" i="3"/>
  <c r="CW463" i="3"/>
  <c r="V454" i="1" s="1"/>
  <c r="G1596" i="6" s="1"/>
  <c r="CX463" i="3"/>
  <c r="CX456" i="3"/>
  <c r="DF363" i="3"/>
  <c r="DJ363" i="3" s="1"/>
  <c r="DG363" i="3"/>
  <c r="DH363" i="3"/>
  <c r="DI363" i="3"/>
  <c r="DF359" i="3"/>
  <c r="DG359" i="3"/>
  <c r="DI359" i="3"/>
  <c r="DJ359" i="3" s="1"/>
  <c r="CX355" i="3"/>
  <c r="DF341" i="3"/>
  <c r="P349" i="1" s="1"/>
  <c r="DG341" i="3"/>
  <c r="DH341" i="3"/>
  <c r="DI341" i="3"/>
  <c r="DF198" i="3"/>
  <c r="DG198" i="3"/>
  <c r="DH198" i="3"/>
  <c r="DI198" i="3"/>
  <c r="CX171" i="3"/>
  <c r="AO40" i="1"/>
  <c r="DH515" i="3"/>
  <c r="DF514" i="3"/>
  <c r="DG514" i="3"/>
  <c r="DH514" i="3"/>
  <c r="DF509" i="3"/>
  <c r="P502" i="1" s="1"/>
  <c r="DH509" i="3"/>
  <c r="DI509" i="3"/>
  <c r="DH494" i="3"/>
  <c r="DF488" i="3"/>
  <c r="DG488" i="3"/>
  <c r="DJ488" i="3" s="1"/>
  <c r="DI488" i="3"/>
  <c r="DG475" i="3"/>
  <c r="DJ475" i="3" s="1"/>
  <c r="DH475" i="3"/>
  <c r="DI475" i="3"/>
  <c r="DF473" i="3"/>
  <c r="DI473" i="3"/>
  <c r="DJ473" i="3" s="1"/>
  <c r="DF461" i="3"/>
  <c r="DG461" i="3"/>
  <c r="DI461" i="3"/>
  <c r="DJ461" i="3" s="1"/>
  <c r="DH444" i="3"/>
  <c r="DI444" i="3"/>
  <c r="DG439" i="3"/>
  <c r="DH439" i="3"/>
  <c r="DI439" i="3"/>
  <c r="DF437" i="3"/>
  <c r="DI437" i="3"/>
  <c r="DH394" i="3"/>
  <c r="DG394" i="3"/>
  <c r="DJ394" i="3" s="1"/>
  <c r="DI394" i="3"/>
  <c r="CW238" i="3"/>
  <c r="V252" i="1" s="1"/>
  <c r="G795" i="6" s="1"/>
  <c r="CX238" i="3"/>
  <c r="CV24" i="3"/>
  <c r="CX24" i="3"/>
  <c r="DG515" i="3"/>
  <c r="DF496" i="3"/>
  <c r="DG496" i="3"/>
  <c r="DJ496" i="3" s="1"/>
  <c r="DG494" i="3"/>
  <c r="DG489" i="3"/>
  <c r="DF478" i="3"/>
  <c r="DG478" i="3"/>
  <c r="DJ478" i="3" s="1"/>
  <c r="DH462" i="3"/>
  <c r="DF442" i="3"/>
  <c r="DG442" i="3"/>
  <c r="DH442" i="3"/>
  <c r="DG317" i="3"/>
  <c r="DH317" i="3"/>
  <c r="DI317" i="3"/>
  <c r="DJ317" i="3" s="1"/>
  <c r="CW300" i="3"/>
  <c r="CV293" i="3"/>
  <c r="DH279" i="3"/>
  <c r="DF279" i="3"/>
  <c r="DJ279" i="3" s="1"/>
  <c r="DG279" i="3"/>
  <c r="DI279" i="3"/>
  <c r="DH154" i="3"/>
  <c r="DI154" i="3"/>
  <c r="DF154" i="3"/>
  <c r="DJ154" i="3" s="1"/>
  <c r="DG154" i="3"/>
  <c r="DF137" i="3"/>
  <c r="DJ137" i="3" s="1"/>
  <c r="DG137" i="3"/>
  <c r="DH137" i="3"/>
  <c r="DI137" i="3"/>
  <c r="DG493" i="3"/>
  <c r="DH493" i="3"/>
  <c r="DI493" i="3"/>
  <c r="DF489" i="3"/>
  <c r="DI471" i="3"/>
  <c r="DF471" i="3"/>
  <c r="DG462" i="3"/>
  <c r="DF452" i="3"/>
  <c r="DH452" i="3"/>
  <c r="DI452" i="3"/>
  <c r="DG430" i="3"/>
  <c r="DH430" i="3"/>
  <c r="DI430" i="3"/>
  <c r="CW414" i="3"/>
  <c r="CV380" i="3"/>
  <c r="DF370" i="3"/>
  <c r="DG370" i="3"/>
  <c r="DH370" i="3"/>
  <c r="DI370" i="3"/>
  <c r="DJ370" i="3" s="1"/>
  <c r="DF344" i="3"/>
  <c r="DG344" i="3"/>
  <c r="DJ344" i="3" s="1"/>
  <c r="DH344" i="3"/>
  <c r="DI344" i="3"/>
  <c r="CV323" i="3"/>
  <c r="CX323" i="3"/>
  <c r="DF270" i="3"/>
  <c r="DJ270" i="3" s="1"/>
  <c r="DG270" i="3"/>
  <c r="DH270" i="3"/>
  <c r="DI270" i="3"/>
  <c r="DI160" i="3"/>
  <c r="DH160" i="3"/>
  <c r="DG160" i="3"/>
  <c r="DF160" i="3"/>
  <c r="DJ160" i="3" s="1"/>
  <c r="DG156" i="3"/>
  <c r="DI156" i="3"/>
  <c r="DF156" i="3"/>
  <c r="DJ156" i="3" s="1"/>
  <c r="DH156" i="3"/>
  <c r="DH109" i="3"/>
  <c r="DF109" i="3"/>
  <c r="DJ109" i="3" s="1"/>
  <c r="DG109" i="3"/>
  <c r="DI109" i="3"/>
  <c r="DG510" i="3"/>
  <c r="DG483" i="3"/>
  <c r="DH483" i="3"/>
  <c r="DI483" i="3"/>
  <c r="DI460" i="3"/>
  <c r="CW454" i="3"/>
  <c r="V452" i="1" s="1"/>
  <c r="G1566" i="6" s="1"/>
  <c r="CX454" i="3"/>
  <c r="CV428" i="3"/>
  <c r="U411" i="1" s="1"/>
  <c r="G1435" i="6" s="1"/>
  <c r="CX428" i="3"/>
  <c r="DF401" i="3"/>
  <c r="DI401" i="3"/>
  <c r="CX378" i="3"/>
  <c r="DI364" i="3"/>
  <c r="DF334" i="3"/>
  <c r="CW283" i="3"/>
  <c r="CW215" i="3"/>
  <c r="CX215" i="3"/>
  <c r="DF139" i="3"/>
  <c r="DG139" i="3"/>
  <c r="DH139" i="3"/>
  <c r="DI139" i="3"/>
  <c r="DJ139" i="3" s="1"/>
  <c r="CW117" i="3"/>
  <c r="V173" i="1" s="1"/>
  <c r="G429" i="6" s="1"/>
  <c r="CX117" i="3"/>
  <c r="DH115" i="3"/>
  <c r="DI115" i="3"/>
  <c r="DG115" i="3"/>
  <c r="DF115" i="3"/>
  <c r="DF510" i="3"/>
  <c r="DI508" i="3"/>
  <c r="DG466" i="3"/>
  <c r="DH466" i="3"/>
  <c r="DI466" i="3"/>
  <c r="DH460" i="3"/>
  <c r="DI435" i="3"/>
  <c r="DF435" i="3"/>
  <c r="DH364" i="3"/>
  <c r="CV321" i="3"/>
  <c r="DI283" i="3"/>
  <c r="DF283" i="3"/>
  <c r="DG283" i="3"/>
  <c r="DJ283" i="3" s="1"/>
  <c r="DH283" i="3"/>
  <c r="CV210" i="3"/>
  <c r="DI164" i="3"/>
  <c r="DF164" i="3"/>
  <c r="DG164" i="3"/>
  <c r="DH164" i="3"/>
  <c r="DH162" i="3"/>
  <c r="DI162" i="3"/>
  <c r="DF162" i="3"/>
  <c r="DJ162" i="3" s="1"/>
  <c r="DG162" i="3"/>
  <c r="DH508" i="3"/>
  <c r="R502" i="1" s="1"/>
  <c r="CW491" i="3"/>
  <c r="V499" i="1" s="1"/>
  <c r="G1742" i="6" s="1"/>
  <c r="CX491" i="3"/>
  <c r="DI487" i="3"/>
  <c r="DG447" i="3"/>
  <c r="DJ447" i="3" s="1"/>
  <c r="DH447" i="3"/>
  <c r="DI447" i="3"/>
  <c r="DG397" i="3"/>
  <c r="Q367" i="1" s="1"/>
  <c r="DH397" i="3"/>
  <c r="DF397" i="3"/>
  <c r="DI397" i="3"/>
  <c r="DF372" i="3"/>
  <c r="DG372" i="3"/>
  <c r="DH372" i="3"/>
  <c r="DI372" i="3"/>
  <c r="DF364" i="3"/>
  <c r="DJ364" i="3" s="1"/>
  <c r="DF336" i="3"/>
  <c r="DG336" i="3"/>
  <c r="DH336" i="3"/>
  <c r="DI336" i="3"/>
  <c r="DF286" i="3"/>
  <c r="P332" i="1" s="1"/>
  <c r="DG286" i="3"/>
  <c r="DH286" i="3"/>
  <c r="DI286" i="3"/>
  <c r="S332" i="1" s="1"/>
  <c r="DH168" i="3"/>
  <c r="DG168" i="3"/>
  <c r="DI168" i="3"/>
  <c r="DF168" i="3"/>
  <c r="DF111" i="3"/>
  <c r="DJ111" i="3" s="1"/>
  <c r="DG111" i="3"/>
  <c r="DH111" i="3"/>
  <c r="DI111" i="3"/>
  <c r="DG265" i="3"/>
  <c r="DH265" i="3"/>
  <c r="DI265" i="3"/>
  <c r="DF265" i="3"/>
  <c r="DF235" i="3"/>
  <c r="DG235" i="3"/>
  <c r="DJ235" i="3" s="1"/>
  <c r="DH235" i="3"/>
  <c r="DI235" i="3"/>
  <c r="CX219" i="3"/>
  <c r="DF206" i="3"/>
  <c r="DG206" i="3"/>
  <c r="DH206" i="3"/>
  <c r="CX332" i="3"/>
  <c r="CW319" i="3"/>
  <c r="V342" i="1" s="1"/>
  <c r="G1082" i="6" s="1"/>
  <c r="CX319" i="3"/>
  <c r="CV221" i="3"/>
  <c r="U247" i="1" s="1"/>
  <c r="G745" i="6" s="1"/>
  <c r="CX221" i="3"/>
  <c r="DF201" i="3"/>
  <c r="DG201" i="3"/>
  <c r="DH201" i="3"/>
  <c r="DI201" i="3"/>
  <c r="DG103" i="3"/>
  <c r="DH103" i="3"/>
  <c r="DI103" i="3"/>
  <c r="CX67" i="3"/>
  <c r="CW26" i="3"/>
  <c r="CX26" i="3"/>
  <c r="CX349" i="3"/>
  <c r="DF313" i="3"/>
  <c r="DG313" i="3"/>
  <c r="DH313" i="3"/>
  <c r="DI313" i="3"/>
  <c r="DJ313" i="3" s="1"/>
  <c r="DF268" i="3"/>
  <c r="DJ268" i="3" s="1"/>
  <c r="DI268" i="3"/>
  <c r="DH268" i="3"/>
  <c r="DF260" i="3"/>
  <c r="DG260" i="3"/>
  <c r="DH260" i="3"/>
  <c r="DI260" i="3"/>
  <c r="CW203" i="3"/>
  <c r="V241" i="1" s="1"/>
  <c r="G691" i="6" s="1"/>
  <c r="CX203" i="3"/>
  <c r="DF75" i="3"/>
  <c r="DJ75" i="3" s="1"/>
  <c r="DG75" i="3"/>
  <c r="DH75" i="3"/>
  <c r="DI75" i="3"/>
  <c r="DI390" i="3"/>
  <c r="CW382" i="3"/>
  <c r="CX382" i="3"/>
  <c r="DF340" i="3"/>
  <c r="DG340" i="3"/>
  <c r="DH340" i="3"/>
  <c r="DI340" i="3"/>
  <c r="DF234" i="3"/>
  <c r="DG234" i="3"/>
  <c r="DH234" i="3"/>
  <c r="DI234" i="3"/>
  <c r="DF224" i="3"/>
  <c r="DG224" i="3"/>
  <c r="DH224" i="3"/>
  <c r="DI224" i="3"/>
  <c r="DJ224" i="3" s="1"/>
  <c r="DF205" i="3"/>
  <c r="DG205" i="3"/>
  <c r="DH205" i="3"/>
  <c r="DI141" i="3"/>
  <c r="DH141" i="3"/>
  <c r="DG141" i="3"/>
  <c r="DF141" i="3"/>
  <c r="CW64" i="3"/>
  <c r="CX64" i="3"/>
  <c r="CX516" i="3"/>
  <c r="DH390" i="3"/>
  <c r="DF365" i="3"/>
  <c r="P357" i="1" s="1"/>
  <c r="DG365" i="3"/>
  <c r="CW315" i="3"/>
  <c r="V341" i="1" s="1"/>
  <c r="G1067" i="6" s="1"/>
  <c r="CX315" i="3"/>
  <c r="CW273" i="3"/>
  <c r="V295" i="1" s="1"/>
  <c r="G924" i="6" s="1"/>
  <c r="DJ239" i="3"/>
  <c r="DF143" i="3"/>
  <c r="DG143" i="3"/>
  <c r="DH143" i="3"/>
  <c r="DI143" i="3"/>
  <c r="CX69" i="3"/>
  <c r="CX432" i="3"/>
  <c r="CX406" i="3"/>
  <c r="DG390" i="3"/>
  <c r="CX380" i="3"/>
  <c r="CX333" i="3"/>
  <c r="DI275" i="3"/>
  <c r="DF275" i="3"/>
  <c r="DJ275" i="3" s="1"/>
  <c r="DF273" i="3"/>
  <c r="DG273" i="3"/>
  <c r="DH273" i="3"/>
  <c r="DI273" i="3"/>
  <c r="DF197" i="3"/>
  <c r="DG197" i="3"/>
  <c r="DH197" i="3"/>
  <c r="DH138" i="3"/>
  <c r="DI138" i="3"/>
  <c r="DF138" i="3"/>
  <c r="DG138" i="3"/>
  <c r="DF16" i="3"/>
  <c r="DG16" i="3"/>
  <c r="DH16" i="3"/>
  <c r="DI16" i="3"/>
  <c r="DJ16" i="3" s="1"/>
  <c r="CX423" i="3"/>
  <c r="DF374" i="3"/>
  <c r="P359" i="1" s="1"/>
  <c r="DG374" i="3"/>
  <c r="CX320" i="3"/>
  <c r="CX300" i="3"/>
  <c r="DF289" i="3"/>
  <c r="DG289" i="3"/>
  <c r="DH289" i="3"/>
  <c r="DI289" i="3"/>
  <c r="DJ289" i="3" s="1"/>
  <c r="CW230" i="3"/>
  <c r="V250" i="1" s="1"/>
  <c r="G765" i="6" s="1"/>
  <c r="CX230" i="3"/>
  <c r="DI226" i="3"/>
  <c r="DF226" i="3"/>
  <c r="DJ226" i="3" s="1"/>
  <c r="DG226" i="3"/>
  <c r="DH226" i="3"/>
  <c r="DI206" i="3"/>
  <c r="DJ199" i="3"/>
  <c r="DF193" i="3"/>
  <c r="DG193" i="3"/>
  <c r="DH193" i="3"/>
  <c r="DI193" i="3"/>
  <c r="DJ193" i="3" s="1"/>
  <c r="DI102" i="3"/>
  <c r="DG102" i="3"/>
  <c r="DF102" i="3"/>
  <c r="DJ102" i="3" s="1"/>
  <c r="DH102" i="3"/>
  <c r="DI96" i="3"/>
  <c r="DF96" i="3"/>
  <c r="DG96" i="3"/>
  <c r="DJ96" i="3" s="1"/>
  <c r="DH96" i="3"/>
  <c r="DG83" i="3"/>
  <c r="DH83" i="3"/>
  <c r="DI83" i="3"/>
  <c r="DF83" i="3"/>
  <c r="DJ83" i="3" s="1"/>
  <c r="DI404" i="3"/>
  <c r="DF343" i="3"/>
  <c r="DG343" i="3"/>
  <c r="DH343" i="3"/>
  <c r="CV322" i="3"/>
  <c r="DF291" i="3"/>
  <c r="DG291" i="3"/>
  <c r="DJ291" i="3" s="1"/>
  <c r="DG256" i="3"/>
  <c r="DH256" i="3"/>
  <c r="DI256" i="3"/>
  <c r="DF157" i="3"/>
  <c r="DJ157" i="3" s="1"/>
  <c r="DG157" i="3"/>
  <c r="DH157" i="3"/>
  <c r="DI157" i="3"/>
  <c r="DG94" i="3"/>
  <c r="DI94" i="3"/>
  <c r="DH94" i="3"/>
  <c r="DF94" i="3"/>
  <c r="DF47" i="3"/>
  <c r="DG47" i="3"/>
  <c r="DH47" i="3"/>
  <c r="DI47" i="3"/>
  <c r="DH404" i="3"/>
  <c r="DJ404" i="3" s="1"/>
  <c r="DF393" i="3"/>
  <c r="DH393" i="3"/>
  <c r="DI393" i="3"/>
  <c r="DJ393" i="3" s="1"/>
  <c r="CW350" i="3"/>
  <c r="V350" i="1" s="1"/>
  <c r="G1173" i="6" s="1"/>
  <c r="CW309" i="3"/>
  <c r="V338" i="1" s="1"/>
  <c r="G1052" i="6" s="1"/>
  <c r="CX309" i="3"/>
  <c r="DI272" i="3"/>
  <c r="DJ272" i="3" s="1"/>
  <c r="DF202" i="3"/>
  <c r="DG202" i="3"/>
  <c r="DH202" i="3"/>
  <c r="DI202" i="3"/>
  <c r="DF88" i="3"/>
  <c r="DG88" i="3"/>
  <c r="DH88" i="3"/>
  <c r="DI88" i="3"/>
  <c r="CW383" i="3"/>
  <c r="CV360" i="3"/>
  <c r="U354" i="1" s="1"/>
  <c r="G1193" i="6" s="1"/>
  <c r="CX360" i="3"/>
  <c r="CW329" i="3"/>
  <c r="DF316" i="3"/>
  <c r="DG316" i="3"/>
  <c r="DH316" i="3"/>
  <c r="DI316" i="3"/>
  <c r="DG165" i="3"/>
  <c r="DH165" i="3"/>
  <c r="DI165" i="3"/>
  <c r="DJ165" i="3" s="1"/>
  <c r="DF165" i="3"/>
  <c r="DF146" i="3"/>
  <c r="P187" i="1" s="1"/>
  <c r="DG146" i="3"/>
  <c r="DH146" i="3"/>
  <c r="DI146" i="3"/>
  <c r="DF133" i="3"/>
  <c r="DJ133" i="3" s="1"/>
  <c r="DG133" i="3"/>
  <c r="DH133" i="3"/>
  <c r="DI133" i="3"/>
  <c r="DF38" i="3"/>
  <c r="DG38" i="3"/>
  <c r="Q75" i="1" s="1"/>
  <c r="DH38" i="3"/>
  <c r="R75" i="1" s="1"/>
  <c r="DF184" i="3"/>
  <c r="DG184" i="3"/>
  <c r="DH184" i="3"/>
  <c r="DI184" i="3"/>
  <c r="DJ184" i="3" s="1"/>
  <c r="DF77" i="3"/>
  <c r="DJ77" i="3" s="1"/>
  <c r="DG77" i="3"/>
  <c r="DH77" i="3"/>
  <c r="DI77" i="3"/>
  <c r="DF318" i="3"/>
  <c r="DG318" i="3"/>
  <c r="DJ318" i="3" s="1"/>
  <c r="CW264" i="3"/>
  <c r="DF222" i="3"/>
  <c r="DG222" i="3"/>
  <c r="DF130" i="3"/>
  <c r="DJ130" i="3" s="1"/>
  <c r="DG130" i="3"/>
  <c r="DH130" i="3"/>
  <c r="DI130" i="3"/>
  <c r="DG128" i="3"/>
  <c r="DH128" i="3"/>
  <c r="DI128" i="3"/>
  <c r="DF128" i="3"/>
  <c r="DJ128" i="3" s="1"/>
  <c r="DF126" i="3"/>
  <c r="DJ126" i="3" s="1"/>
  <c r="DG126" i="3"/>
  <c r="DI126" i="3"/>
  <c r="DF264" i="3"/>
  <c r="DG264" i="3"/>
  <c r="DJ264" i="3" s="1"/>
  <c r="CW249" i="3"/>
  <c r="DH239" i="3"/>
  <c r="DI239" i="3"/>
  <c r="DF239" i="3"/>
  <c r="DF225" i="3"/>
  <c r="DG225" i="3"/>
  <c r="DH225" i="3"/>
  <c r="DI225" i="3"/>
  <c r="CV4" i="3"/>
  <c r="CX4" i="3"/>
  <c r="CX2" i="3"/>
  <c r="CV295" i="3"/>
  <c r="CX295" i="3"/>
  <c r="CV211" i="3"/>
  <c r="CX185" i="3"/>
  <c r="DF167" i="3"/>
  <c r="P199" i="1" s="1"/>
  <c r="DG167" i="3"/>
  <c r="DH167" i="3"/>
  <c r="R199" i="1" s="1"/>
  <c r="DI122" i="3"/>
  <c r="DG122" i="3"/>
  <c r="DI107" i="3"/>
  <c r="DH107" i="3"/>
  <c r="DH46" i="3"/>
  <c r="DF46" i="3"/>
  <c r="DG46" i="3"/>
  <c r="Q77" i="1" s="1"/>
  <c r="DI46" i="3"/>
  <c r="DG43" i="3"/>
  <c r="DH43" i="3"/>
  <c r="DI43" i="3"/>
  <c r="DF43" i="3"/>
  <c r="CX305" i="3"/>
  <c r="CX288" i="3"/>
  <c r="DJ259" i="3"/>
  <c r="DF207" i="3"/>
  <c r="DG207" i="3"/>
  <c r="DH207" i="3"/>
  <c r="DI207" i="3"/>
  <c r="DH190" i="3"/>
  <c r="DI190" i="3"/>
  <c r="CW120" i="3"/>
  <c r="V174" i="1" s="1"/>
  <c r="G442" i="6" s="1"/>
  <c r="DG78" i="3"/>
  <c r="DI78" i="3"/>
  <c r="DF78" i="3"/>
  <c r="DJ78" i="3" s="1"/>
  <c r="CX57" i="3"/>
  <c r="CV48" i="3"/>
  <c r="U113" i="1" s="1"/>
  <c r="G248" i="6" s="1"/>
  <c r="CX350" i="3"/>
  <c r="CX329" i="3"/>
  <c r="CX322" i="3"/>
  <c r="DF188" i="3"/>
  <c r="DG188" i="3"/>
  <c r="DI188" i="3"/>
  <c r="DH149" i="3"/>
  <c r="DF149" i="3"/>
  <c r="DJ149" i="3" s="1"/>
  <c r="DG149" i="3"/>
  <c r="DI149" i="3"/>
  <c r="DF120" i="3"/>
  <c r="DG120" i="3"/>
  <c r="DH120" i="3"/>
  <c r="DI120" i="3"/>
  <c r="DI118" i="3"/>
  <c r="DF118" i="3"/>
  <c r="DH37" i="3"/>
  <c r="DF37" i="3"/>
  <c r="DG37" i="3"/>
  <c r="DJ37" i="3" s="1"/>
  <c r="DI37" i="3"/>
  <c r="DH15" i="3"/>
  <c r="DF15" i="3"/>
  <c r="DI15" i="3"/>
  <c r="DJ15" i="3" s="1"/>
  <c r="CX11" i="3"/>
  <c r="CX353" i="3"/>
  <c r="CV242" i="3"/>
  <c r="CX242" i="3"/>
  <c r="CX175" i="3"/>
  <c r="DG72" i="3"/>
  <c r="DH72" i="3"/>
  <c r="DI72" i="3"/>
  <c r="DF72" i="3"/>
  <c r="CV70" i="3"/>
  <c r="U152" i="1" s="1"/>
  <c r="G328" i="6" s="1"/>
  <c r="CX70" i="3"/>
  <c r="CW339" i="3"/>
  <c r="V348" i="1" s="1"/>
  <c r="G1139" i="6" s="1"/>
  <c r="CX339" i="3"/>
  <c r="CW326" i="3"/>
  <c r="DF267" i="3"/>
  <c r="DJ267" i="3" s="1"/>
  <c r="DG267" i="3"/>
  <c r="DH267" i="3"/>
  <c r="CX252" i="3"/>
  <c r="DF151" i="3"/>
  <c r="DJ151" i="3" s="1"/>
  <c r="DG151" i="3"/>
  <c r="DH151" i="3"/>
  <c r="DI151" i="3"/>
  <c r="DF89" i="3"/>
  <c r="DH89" i="3"/>
  <c r="DG89" i="3"/>
  <c r="CV41" i="3"/>
  <c r="U76" i="1" s="1"/>
  <c r="CX41" i="3"/>
  <c r="CV21" i="3"/>
  <c r="U35" i="1" s="1"/>
  <c r="G89" i="6" s="1"/>
  <c r="CW299" i="3"/>
  <c r="CV228" i="3"/>
  <c r="U250" i="1" s="1"/>
  <c r="G762" i="6" s="1"/>
  <c r="CX228" i="3"/>
  <c r="DI147" i="3"/>
  <c r="DF147" i="3"/>
  <c r="DG147" i="3"/>
  <c r="DH147" i="3"/>
  <c r="DH145" i="3"/>
  <c r="DI145" i="3"/>
  <c r="DJ145" i="3" s="1"/>
  <c r="DF135" i="3"/>
  <c r="DJ135" i="3" s="1"/>
  <c r="DG135" i="3"/>
  <c r="DH135" i="3"/>
  <c r="DI135" i="3"/>
  <c r="CW63" i="3"/>
  <c r="DG136" i="3"/>
  <c r="DI136" i="3"/>
  <c r="DF136" i="3"/>
  <c r="DJ136" i="3" s="1"/>
  <c r="CW62" i="3"/>
  <c r="DG19" i="3"/>
  <c r="DI19" i="3"/>
  <c r="DG152" i="3"/>
  <c r="DI152" i="3"/>
  <c r="CX6" i="3"/>
  <c r="DH194" i="3"/>
  <c r="DJ194" i="3" s="1"/>
  <c r="DI194" i="3"/>
  <c r="DF181" i="3"/>
  <c r="DJ181" i="3" s="1"/>
  <c r="DG181" i="3"/>
  <c r="DH181" i="3"/>
  <c r="DI181" i="3"/>
  <c r="CX176" i="3"/>
  <c r="CV170" i="3"/>
  <c r="U200" i="1" s="1"/>
  <c r="G555" i="6" s="1"/>
  <c r="DG161" i="3"/>
  <c r="DH161" i="3"/>
  <c r="DI161" i="3"/>
  <c r="DF19" i="3"/>
  <c r="DJ19" i="3" s="1"/>
  <c r="CX326" i="3"/>
  <c r="CX299" i="3"/>
  <c r="CX246" i="3"/>
  <c r="CV183" i="3"/>
  <c r="U202" i="1" s="1"/>
  <c r="G596" i="6" s="1"/>
  <c r="CX183" i="3"/>
  <c r="DG123" i="3"/>
  <c r="DH123" i="3"/>
  <c r="DI123" i="3"/>
  <c r="DF123" i="3"/>
  <c r="DJ123" i="3" s="1"/>
  <c r="DF114" i="3"/>
  <c r="P172" i="1" s="1"/>
  <c r="DG114" i="3"/>
  <c r="DH114" i="3"/>
  <c r="DI114" i="3"/>
  <c r="DG112" i="3"/>
  <c r="DH112" i="3"/>
  <c r="DI112" i="3"/>
  <c r="CX53" i="3"/>
  <c r="CW53" i="3"/>
  <c r="DF40" i="3"/>
  <c r="DG40" i="3"/>
  <c r="DH40" i="3"/>
  <c r="DI40" i="3"/>
  <c r="S75" i="1" s="1"/>
  <c r="CX29" i="3"/>
  <c r="CW263" i="3"/>
  <c r="V294" i="1" s="1"/>
  <c r="G900" i="6" s="1"/>
  <c r="CX263" i="3"/>
  <c r="DF189" i="3"/>
  <c r="DG189" i="3"/>
  <c r="DH189" i="3"/>
  <c r="R203" i="1" s="1"/>
  <c r="DI189" i="3"/>
  <c r="DJ189" i="3" s="1"/>
  <c r="DH144" i="3"/>
  <c r="DI144" i="3"/>
  <c r="DF106" i="3"/>
  <c r="DJ106" i="3" s="1"/>
  <c r="DG106" i="3"/>
  <c r="DH106" i="3"/>
  <c r="DI106" i="3"/>
  <c r="DG104" i="3"/>
  <c r="DH104" i="3"/>
  <c r="DI104" i="3"/>
  <c r="DF91" i="3"/>
  <c r="P162" i="1" s="1"/>
  <c r="DG91" i="3"/>
  <c r="Q162" i="1" s="1"/>
  <c r="DH91" i="3"/>
  <c r="R162" i="1" s="1"/>
  <c r="DI91" i="3"/>
  <c r="CX211" i="3"/>
  <c r="DI82" i="3"/>
  <c r="DF82" i="3"/>
  <c r="DJ82" i="3" s="1"/>
  <c r="DG82" i="3"/>
  <c r="DH82" i="3"/>
  <c r="DF80" i="3"/>
  <c r="DJ80" i="3" s="1"/>
  <c r="DG80" i="3"/>
  <c r="DH80" i="3"/>
  <c r="DI80" i="3"/>
  <c r="CW8" i="3"/>
  <c r="DH182" i="3"/>
  <c r="DI182" i="3"/>
  <c r="DH134" i="3"/>
  <c r="DI134" i="3"/>
  <c r="DF110" i="3"/>
  <c r="DJ110" i="3" s="1"/>
  <c r="DG110" i="3"/>
  <c r="DH110" i="3"/>
  <c r="DI110" i="3"/>
  <c r="DH76" i="3"/>
  <c r="DI76" i="3"/>
  <c r="DF169" i="3"/>
  <c r="DG169" i="3"/>
  <c r="DJ169" i="3" s="1"/>
  <c r="DH169" i="3"/>
  <c r="DF105" i="3"/>
  <c r="DJ105" i="3" s="1"/>
  <c r="DH105" i="3"/>
  <c r="DI18" i="3"/>
  <c r="DF163" i="3"/>
  <c r="DJ163" i="3" s="1"/>
  <c r="DH163" i="3"/>
  <c r="DG142" i="3"/>
  <c r="DH142" i="3"/>
  <c r="DI142" i="3"/>
  <c r="DJ142" i="3" s="1"/>
  <c r="DI101" i="3"/>
  <c r="DF95" i="3"/>
  <c r="DG95" i="3"/>
  <c r="DH95" i="3"/>
  <c r="CW50" i="3"/>
  <c r="CX50" i="3"/>
  <c r="DH18" i="3"/>
  <c r="DI17" i="3"/>
  <c r="DJ17" i="3" s="1"/>
  <c r="DF17" i="3"/>
  <c r="CX232" i="3"/>
  <c r="CX210" i="3"/>
  <c r="CX196" i="3"/>
  <c r="CX177" i="3"/>
  <c r="DG119" i="3"/>
  <c r="DH119" i="3"/>
  <c r="DI119" i="3"/>
  <c r="DJ119" i="3" s="1"/>
  <c r="DH101" i="3"/>
  <c r="DG18" i="3"/>
  <c r="CV14" i="3"/>
  <c r="U32" i="1" s="1"/>
  <c r="G71" i="6" s="1"/>
  <c r="CX14" i="3"/>
  <c r="CX187" i="3"/>
  <c r="DG101" i="3"/>
  <c r="DF79" i="3"/>
  <c r="DJ79" i="3" s="1"/>
  <c r="DG79" i="3"/>
  <c r="DH79" i="3"/>
  <c r="CW28" i="3"/>
  <c r="CX22" i="3"/>
  <c r="CW172" i="3"/>
  <c r="V200" i="1" s="1"/>
  <c r="G558" i="6" s="1"/>
  <c r="CX172" i="3"/>
  <c r="CW166" i="3"/>
  <c r="V198" i="1" s="1"/>
  <c r="G531" i="6" s="1"/>
  <c r="DG98" i="3"/>
  <c r="DI98" i="3"/>
  <c r="CX58" i="3"/>
  <c r="CX12" i="3"/>
  <c r="DF34" i="3"/>
  <c r="DG34" i="3"/>
  <c r="DH34" i="3"/>
  <c r="R74" i="1" s="1"/>
  <c r="DI34" i="3"/>
  <c r="CX31" i="3"/>
  <c r="CX8" i="3"/>
  <c r="L644" i="6" l="1"/>
  <c r="AO774" i="6"/>
  <c r="L838" i="6" s="1"/>
  <c r="L770" i="6"/>
  <c r="L406" i="6"/>
  <c r="L836" i="6"/>
  <c r="L833" i="6" s="1"/>
  <c r="L1468" i="6"/>
  <c r="L1362" i="6"/>
  <c r="L2326" i="6"/>
  <c r="AO939" i="6"/>
  <c r="L935" i="6"/>
  <c r="L642" i="6"/>
  <c r="L1461" i="6"/>
  <c r="L2257" i="6"/>
  <c r="AO1133" i="6"/>
  <c r="L1129" i="6"/>
  <c r="L121" i="6"/>
  <c r="AO292" i="6"/>
  <c r="L299" i="6" s="1"/>
  <c r="L297" i="6" s="1"/>
  <c r="L287" i="6"/>
  <c r="AO1545" i="6"/>
  <c r="L1541" i="6"/>
  <c r="L308" i="6"/>
  <c r="L301" i="6"/>
  <c r="AO1954" i="6"/>
  <c r="L1961" i="6" s="1"/>
  <c r="L1959" i="6" s="1"/>
  <c r="L1949" i="6"/>
  <c r="L2277" i="6"/>
  <c r="CG79" i="1"/>
  <c r="CD406" i="1"/>
  <c r="AH512" i="1"/>
  <c r="AH494" i="1" s="1"/>
  <c r="G1739" i="6"/>
  <c r="O116" i="1"/>
  <c r="GM116" i="1" s="1"/>
  <c r="GO116" i="1" s="1"/>
  <c r="L288" i="6"/>
  <c r="AI413" i="1"/>
  <c r="AI406" i="1" s="1"/>
  <c r="G1392" i="6"/>
  <c r="AH588" i="1"/>
  <c r="AH584" i="1" s="1"/>
  <c r="G1991" i="6"/>
  <c r="AH79" i="1"/>
  <c r="U79" i="1" s="1"/>
  <c r="G181" i="6"/>
  <c r="AH297" i="1"/>
  <c r="AH290" i="1" s="1"/>
  <c r="G921" i="6"/>
  <c r="F97" i="1"/>
  <c r="BY290" i="1"/>
  <c r="O550" i="1"/>
  <c r="GM550" i="1" s="1"/>
  <c r="GO550" i="1" s="1"/>
  <c r="L1950" i="6"/>
  <c r="O114" i="1"/>
  <c r="GM114" i="1" s="1"/>
  <c r="GO114" i="1" s="1"/>
  <c r="L264" i="6"/>
  <c r="CC26" i="1"/>
  <c r="AH413" i="1"/>
  <c r="G1402" i="6"/>
  <c r="CC290" i="1"/>
  <c r="CG374" i="1"/>
  <c r="O548" i="1"/>
  <c r="GM548" i="1" s="1"/>
  <c r="GO548" i="1" s="1"/>
  <c r="L1928" i="6"/>
  <c r="BZ111" i="1"/>
  <c r="AO894" i="6"/>
  <c r="L890" i="6"/>
  <c r="AO1252" i="6"/>
  <c r="L1248" i="6"/>
  <c r="L639" i="6"/>
  <c r="AO1148" i="6"/>
  <c r="L1144" i="6"/>
  <c r="L2275" i="6"/>
  <c r="L2273" i="6" s="1"/>
  <c r="L1041" i="6"/>
  <c r="L1369" i="6"/>
  <c r="L1357" i="6"/>
  <c r="L1869" i="6"/>
  <c r="L1867" i="6" s="1"/>
  <c r="L1864" i="6" s="1"/>
  <c r="AO1279" i="6"/>
  <c r="L1275" i="6"/>
  <c r="L1663" i="6"/>
  <c r="L1661" i="6" s="1"/>
  <c r="L1658" i="6" s="1"/>
  <c r="L213" i="6"/>
  <c r="AO1452" i="6"/>
  <c r="L1459" i="6" s="1"/>
  <c r="L1448" i="6"/>
  <c r="AO112" i="6"/>
  <c r="L108" i="6"/>
  <c r="L2333" i="6"/>
  <c r="L116" i="6"/>
  <c r="L2252" i="6"/>
  <c r="L2321" i="6"/>
  <c r="L128" i="6"/>
  <c r="L65" i="6"/>
  <c r="L2264" i="6"/>
  <c r="L891" i="6"/>
  <c r="L948" i="6"/>
  <c r="F471" i="1"/>
  <c r="BY445" i="1"/>
  <c r="AU462" i="1"/>
  <c r="AU445" i="1" s="1"/>
  <c r="BZ494" i="1"/>
  <c r="AQ512" i="1"/>
  <c r="AH552" i="1"/>
  <c r="AH544" i="1" s="1"/>
  <c r="AT258" i="1"/>
  <c r="AT238" i="1" s="1"/>
  <c r="AU206" i="1"/>
  <c r="AU150" i="1" s="1"/>
  <c r="CD72" i="1"/>
  <c r="CI297" i="1"/>
  <c r="AZ297" i="1" s="1"/>
  <c r="AU552" i="1"/>
  <c r="AU544" i="1" s="1"/>
  <c r="AT462" i="1"/>
  <c r="CC406" i="1"/>
  <c r="AT413" i="1"/>
  <c r="BY111" i="1"/>
  <c r="CI118" i="1"/>
  <c r="CI111" i="1" s="1"/>
  <c r="F127" i="1"/>
  <c r="BZ290" i="1"/>
  <c r="CB111" i="1"/>
  <c r="CG297" i="1"/>
  <c r="CI413" i="1"/>
  <c r="AP406" i="1"/>
  <c r="AQ72" i="1"/>
  <c r="F89" i="1"/>
  <c r="BY406" i="1"/>
  <c r="AH462" i="1"/>
  <c r="AH445" i="1" s="1"/>
  <c r="CJ150" i="1"/>
  <c r="BA206" i="1"/>
  <c r="AG150" i="1"/>
  <c r="T206" i="1"/>
  <c r="W552" i="1"/>
  <c r="AJ544" i="1"/>
  <c r="CG238" i="1"/>
  <c r="AX258" i="1"/>
  <c r="AG258" i="1"/>
  <c r="AG374" i="1"/>
  <c r="CJ258" i="1"/>
  <c r="U512" i="1"/>
  <c r="AS665" i="1"/>
  <c r="CB656" i="1"/>
  <c r="BD462" i="1"/>
  <c r="CM445" i="1"/>
  <c r="T552" i="1"/>
  <c r="AG544" i="1"/>
  <c r="CM494" i="1"/>
  <c r="BD512" i="1"/>
  <c r="DG22" i="3"/>
  <c r="DF22" i="3"/>
  <c r="DH22" i="3"/>
  <c r="DI22" i="3"/>
  <c r="DJ22" i="3" s="1"/>
  <c r="DF172" i="3"/>
  <c r="DH172" i="3"/>
  <c r="DI172" i="3"/>
  <c r="DG172" i="3"/>
  <c r="DJ172" i="3" s="1"/>
  <c r="DI210" i="3"/>
  <c r="DJ210" i="3" s="1"/>
  <c r="DF210" i="3"/>
  <c r="DG210" i="3"/>
  <c r="DH210" i="3"/>
  <c r="R187" i="1"/>
  <c r="DI242" i="3"/>
  <c r="DJ242" i="3" s="1"/>
  <c r="DF242" i="3"/>
  <c r="DG242" i="3"/>
  <c r="DH242" i="3"/>
  <c r="Q163" i="1"/>
  <c r="DJ138" i="3"/>
  <c r="S185" i="1"/>
  <c r="V35" i="1"/>
  <c r="G95" i="6" s="1"/>
  <c r="DJ286" i="3"/>
  <c r="Q332" i="1"/>
  <c r="DJ341" i="3"/>
  <c r="S349" i="1"/>
  <c r="DJ501" i="3"/>
  <c r="S501" i="1"/>
  <c r="DF548" i="3"/>
  <c r="DG548" i="3"/>
  <c r="DH548" i="3"/>
  <c r="DI548" i="3"/>
  <c r="DG27" i="3"/>
  <c r="DF27" i="3"/>
  <c r="DH27" i="3"/>
  <c r="DI27" i="3"/>
  <c r="DF312" i="3"/>
  <c r="DG312" i="3"/>
  <c r="DH312" i="3"/>
  <c r="DI312" i="3"/>
  <c r="BY26" i="1"/>
  <c r="AP40" i="1"/>
  <c r="CI40" i="1"/>
  <c r="R29" i="1"/>
  <c r="S29" i="1"/>
  <c r="P29" i="1"/>
  <c r="Q29" i="1"/>
  <c r="DF7" i="3"/>
  <c r="DG7" i="3"/>
  <c r="DH7" i="3"/>
  <c r="DI7" i="3"/>
  <c r="DF421" i="3"/>
  <c r="P409" i="1" s="1"/>
  <c r="DG421" i="3"/>
  <c r="Q409" i="1" s="1"/>
  <c r="DH421" i="3"/>
  <c r="DI421" i="3"/>
  <c r="DF357" i="3"/>
  <c r="DJ357" i="3" s="1"/>
  <c r="DG357" i="3"/>
  <c r="DH357" i="3"/>
  <c r="DI357" i="3"/>
  <c r="DF410" i="3"/>
  <c r="DG410" i="3"/>
  <c r="DH410" i="3"/>
  <c r="DI410" i="3"/>
  <c r="BY238" i="1"/>
  <c r="AP258" i="1"/>
  <c r="CI258" i="1"/>
  <c r="V335" i="1"/>
  <c r="P335" i="1"/>
  <c r="S335" i="1"/>
  <c r="W335" i="1"/>
  <c r="V334" i="1"/>
  <c r="G1027" i="6" s="1"/>
  <c r="CC329" i="1"/>
  <c r="AT374" i="1"/>
  <c r="U243" i="1"/>
  <c r="G719" i="6" s="1"/>
  <c r="DF529" i="3"/>
  <c r="DG529" i="3"/>
  <c r="DH529" i="3"/>
  <c r="DI529" i="3"/>
  <c r="DJ529" i="3" s="1"/>
  <c r="CG494" i="1"/>
  <c r="AX512" i="1"/>
  <c r="CJ656" i="1"/>
  <c r="BA665" i="1"/>
  <c r="CY372" i="1"/>
  <c r="X372" i="1" s="1"/>
  <c r="F627" i="1"/>
  <c r="P620" i="1"/>
  <c r="AK620" i="1"/>
  <c r="X624" i="1"/>
  <c r="DF325" i="3"/>
  <c r="DG325" i="3"/>
  <c r="DJ325" i="3" s="1"/>
  <c r="DH325" i="3"/>
  <c r="DI325" i="3"/>
  <c r="F681" i="1"/>
  <c r="BC656" i="1"/>
  <c r="GM719" i="1"/>
  <c r="GN719" i="1" s="1"/>
  <c r="Q725" i="1"/>
  <c r="AD697" i="1"/>
  <c r="AH656" i="1"/>
  <c r="U665" i="1"/>
  <c r="DH232" i="3"/>
  <c r="R251" i="1" s="1"/>
  <c r="DI232" i="3"/>
  <c r="DF232" i="3"/>
  <c r="P251" i="1" s="1"/>
  <c r="DG232" i="3"/>
  <c r="Q251" i="1" s="1"/>
  <c r="DJ114" i="3"/>
  <c r="DJ207" i="3"/>
  <c r="Q199" i="1"/>
  <c r="DJ202" i="3"/>
  <c r="DH230" i="3"/>
  <c r="DI230" i="3"/>
  <c r="DF230" i="3"/>
  <c r="DG230" i="3"/>
  <c r="DJ143" i="3"/>
  <c r="DF67" i="3"/>
  <c r="DJ67" i="3" s="1"/>
  <c r="DG67" i="3"/>
  <c r="DH67" i="3"/>
  <c r="DI67" i="3"/>
  <c r="DI491" i="3"/>
  <c r="DF491" i="3"/>
  <c r="P499" i="1" s="1"/>
  <c r="DG491" i="3"/>
  <c r="Q499" i="1" s="1"/>
  <c r="DH491" i="3"/>
  <c r="R499" i="1" s="1"/>
  <c r="DI215" i="3"/>
  <c r="DF215" i="3"/>
  <c r="DG215" i="3"/>
  <c r="DH215" i="3"/>
  <c r="R349" i="1"/>
  <c r="Q501" i="1"/>
  <c r="DJ403" i="3"/>
  <c r="Q368" i="1"/>
  <c r="V586" i="1"/>
  <c r="CZ36" i="1"/>
  <c r="Y36" i="1" s="1"/>
  <c r="CY36" i="1"/>
  <c r="X36" i="1" s="1"/>
  <c r="V115" i="1"/>
  <c r="G275" i="6" s="1"/>
  <c r="CY33" i="1"/>
  <c r="X33" i="1" s="1"/>
  <c r="CZ33" i="1"/>
  <c r="Y33" i="1" s="1"/>
  <c r="CZ189" i="1"/>
  <c r="Y189" i="1" s="1"/>
  <c r="CY189" i="1"/>
  <c r="X189" i="1" s="1"/>
  <c r="GM189" i="1" s="1"/>
  <c r="GN189" i="1" s="1"/>
  <c r="DJ524" i="3"/>
  <c r="S546" i="1"/>
  <c r="P450" i="1"/>
  <c r="AI206" i="1"/>
  <c r="DJ525" i="3"/>
  <c r="V369" i="1"/>
  <c r="G1336" i="6" s="1"/>
  <c r="CY355" i="1"/>
  <c r="X355" i="1" s="1"/>
  <c r="CZ355" i="1"/>
  <c r="Y355" i="1" s="1"/>
  <c r="DF240" i="3"/>
  <c r="DG240" i="3"/>
  <c r="DH240" i="3"/>
  <c r="DI240" i="3"/>
  <c r="DF293" i="3"/>
  <c r="DG293" i="3"/>
  <c r="DH293" i="3"/>
  <c r="DI293" i="3"/>
  <c r="DJ293" i="3" s="1"/>
  <c r="CJ494" i="1"/>
  <c r="BA512" i="1"/>
  <c r="AP552" i="1"/>
  <c r="BY544" i="1"/>
  <c r="CI552" i="1"/>
  <c r="F634" i="1"/>
  <c r="AQ620" i="1"/>
  <c r="V343" i="1"/>
  <c r="G1101" i="6" s="1"/>
  <c r="F636" i="1"/>
  <c r="Q620" i="1"/>
  <c r="AO697" i="1"/>
  <c r="F729" i="1"/>
  <c r="DF446" i="3"/>
  <c r="DI446" i="3"/>
  <c r="DH446" i="3"/>
  <c r="R450" i="1" s="1"/>
  <c r="DG446" i="3"/>
  <c r="DJ446" i="3" s="1"/>
  <c r="CY165" i="1"/>
  <c r="X165" i="1" s="1"/>
  <c r="CZ165" i="1"/>
  <c r="Y165" i="1" s="1"/>
  <c r="CP165" i="1"/>
  <c r="O165" i="1" s="1"/>
  <c r="BY72" i="1"/>
  <c r="CI79" i="1"/>
  <c r="AP79" i="1"/>
  <c r="CP33" i="1"/>
  <c r="O33" i="1" s="1"/>
  <c r="DG409" i="3"/>
  <c r="DH409" i="3"/>
  <c r="DF409" i="3"/>
  <c r="DI409" i="3"/>
  <c r="DJ409" i="3" s="1"/>
  <c r="DH389" i="3"/>
  <c r="DI389" i="3"/>
  <c r="DF389" i="3"/>
  <c r="DJ389" i="3" s="1"/>
  <c r="DG389" i="3"/>
  <c r="DF304" i="3"/>
  <c r="DJ304" i="3" s="1"/>
  <c r="DI304" i="3"/>
  <c r="DG304" i="3"/>
  <c r="DH304" i="3"/>
  <c r="BD72" i="1"/>
  <c r="F104" i="1"/>
  <c r="Q665" i="1"/>
  <c r="AD656" i="1"/>
  <c r="DF295" i="3"/>
  <c r="DG295" i="3"/>
  <c r="DH295" i="3"/>
  <c r="DI295" i="3"/>
  <c r="DJ295" i="3" s="1"/>
  <c r="P498" i="1"/>
  <c r="U28" i="1"/>
  <c r="G45" i="6" s="1"/>
  <c r="DF250" i="3"/>
  <c r="DJ250" i="3" s="1"/>
  <c r="DG250" i="3"/>
  <c r="DH250" i="3"/>
  <c r="DI250" i="3"/>
  <c r="V113" i="1"/>
  <c r="R342" i="1"/>
  <c r="DJ256" i="3"/>
  <c r="DJ513" i="3"/>
  <c r="S503" i="1"/>
  <c r="DG62" i="3"/>
  <c r="DH62" i="3"/>
  <c r="DI62" i="3"/>
  <c r="DF62" i="3"/>
  <c r="DJ427" i="3"/>
  <c r="AP290" i="1"/>
  <c r="F306" i="1"/>
  <c r="DH56" i="3"/>
  <c r="DI56" i="3"/>
  <c r="DF56" i="3"/>
  <c r="DJ56" i="3" s="1"/>
  <c r="DG56" i="3"/>
  <c r="R346" i="1"/>
  <c r="S346" i="1"/>
  <c r="W346" i="1"/>
  <c r="DF31" i="3"/>
  <c r="DJ31" i="3" s="1"/>
  <c r="DG31" i="3"/>
  <c r="DH31" i="3"/>
  <c r="DI31" i="3"/>
  <c r="R198" i="1"/>
  <c r="P368" i="1"/>
  <c r="DJ439" i="3"/>
  <c r="DH413" i="3"/>
  <c r="DI413" i="3"/>
  <c r="DF413" i="3"/>
  <c r="DG413" i="3"/>
  <c r="DJ413" i="3" s="1"/>
  <c r="DF369" i="3"/>
  <c r="DG369" i="3"/>
  <c r="DH369" i="3"/>
  <c r="DI369" i="3"/>
  <c r="DJ255" i="3"/>
  <c r="R292" i="1"/>
  <c r="R503" i="1"/>
  <c r="U29" i="1"/>
  <c r="CY176" i="1"/>
  <c r="X176" i="1" s="1"/>
  <c r="GM176" i="1" s="1"/>
  <c r="GN176" i="1" s="1"/>
  <c r="CZ176" i="1"/>
  <c r="Y176" i="1" s="1"/>
  <c r="AJ72" i="1"/>
  <c r="W79" i="1"/>
  <c r="DF420" i="3"/>
  <c r="P408" i="1" s="1"/>
  <c r="DG420" i="3"/>
  <c r="DH420" i="3"/>
  <c r="R408" i="1" s="1"/>
  <c r="DI420" i="3"/>
  <c r="S408" i="1" s="1"/>
  <c r="V29" i="1"/>
  <c r="DG10" i="3"/>
  <c r="DH10" i="3"/>
  <c r="DF10" i="3"/>
  <c r="DI10" i="3"/>
  <c r="R449" i="1"/>
  <c r="DF345" i="3"/>
  <c r="DH345" i="3"/>
  <c r="DG345" i="3"/>
  <c r="DI345" i="3"/>
  <c r="GM184" i="1"/>
  <c r="GN184" i="1" s="1"/>
  <c r="DG384" i="3"/>
  <c r="DH384" i="3"/>
  <c r="DF384" i="3"/>
  <c r="DI384" i="3"/>
  <c r="AU72" i="1"/>
  <c r="F98" i="1"/>
  <c r="DF251" i="3"/>
  <c r="DJ251" i="3" s="1"/>
  <c r="DG251" i="3"/>
  <c r="DI251" i="3"/>
  <c r="DH251" i="3"/>
  <c r="DF302" i="3"/>
  <c r="DJ302" i="3" s="1"/>
  <c r="DG302" i="3"/>
  <c r="DH302" i="3"/>
  <c r="DI302" i="3"/>
  <c r="T246" i="1"/>
  <c r="R246" i="1"/>
  <c r="CY246" i="1" s="1"/>
  <c r="X246" i="1" s="1"/>
  <c r="Q246" i="1"/>
  <c r="P246" i="1"/>
  <c r="CG406" i="1"/>
  <c r="AX413" i="1"/>
  <c r="DF55" i="3"/>
  <c r="DJ55" i="3" s="1"/>
  <c r="DI55" i="3"/>
  <c r="DG55" i="3"/>
  <c r="DH55" i="3"/>
  <c r="T290" i="1"/>
  <c r="F318" i="1"/>
  <c r="AU374" i="1"/>
  <c r="CD329" i="1"/>
  <c r="AZ624" i="1"/>
  <c r="CI620" i="1"/>
  <c r="AQ406" i="1"/>
  <c r="F423" i="1"/>
  <c r="AB725" i="1"/>
  <c r="AK725" i="1"/>
  <c r="P331" i="1"/>
  <c r="DF51" i="3"/>
  <c r="DG51" i="3"/>
  <c r="DH51" i="3"/>
  <c r="DI51" i="3"/>
  <c r="CP36" i="1"/>
  <c r="O36" i="1" s="1"/>
  <c r="DF209" i="3"/>
  <c r="DG209" i="3"/>
  <c r="DH209" i="3"/>
  <c r="DI209" i="3"/>
  <c r="DJ209" i="3" s="1"/>
  <c r="DF298" i="3"/>
  <c r="DG298" i="3"/>
  <c r="DH298" i="3"/>
  <c r="DI298" i="3"/>
  <c r="DJ316" i="3"/>
  <c r="P448" i="1"/>
  <c r="DF23" i="3"/>
  <c r="DG23" i="3"/>
  <c r="DH23" i="3"/>
  <c r="DI23" i="3"/>
  <c r="DJ23" i="3" s="1"/>
  <c r="DJ91" i="3"/>
  <c r="S162" i="1"/>
  <c r="CP162" i="1" s="1"/>
  <c r="O162" i="1" s="1"/>
  <c r="Q498" i="1"/>
  <c r="CY179" i="1"/>
  <c r="X179" i="1" s="1"/>
  <c r="GM179" i="1" s="1"/>
  <c r="GN179" i="1" s="1"/>
  <c r="CZ179" i="1"/>
  <c r="Y179" i="1" s="1"/>
  <c r="DH8" i="3"/>
  <c r="DI8" i="3"/>
  <c r="DF8" i="3"/>
  <c r="DG8" i="3"/>
  <c r="DJ8" i="3" s="1"/>
  <c r="AI697" i="1"/>
  <c r="V725" i="1"/>
  <c r="Q359" i="1"/>
  <c r="CP359" i="1" s="1"/>
  <c r="O359" i="1" s="1"/>
  <c r="R364" i="1"/>
  <c r="DG221" i="3"/>
  <c r="Q247" i="1" s="1"/>
  <c r="DH221" i="3"/>
  <c r="R247" i="1" s="1"/>
  <c r="DI221" i="3"/>
  <c r="DF221" i="3"/>
  <c r="P247" i="1" s="1"/>
  <c r="DJ372" i="3"/>
  <c r="Q198" i="1"/>
  <c r="P173" i="1"/>
  <c r="DH428" i="3"/>
  <c r="R411" i="1" s="1"/>
  <c r="DI428" i="3"/>
  <c r="DF428" i="3"/>
  <c r="P411" i="1" s="1"/>
  <c r="DG428" i="3"/>
  <c r="Q411" i="1" s="1"/>
  <c r="DJ444" i="3"/>
  <c r="S450" i="1"/>
  <c r="DJ514" i="3"/>
  <c r="Q454" i="1"/>
  <c r="DF455" i="3"/>
  <c r="DI455" i="3"/>
  <c r="DG455" i="3"/>
  <c r="DJ455" i="3" s="1"/>
  <c r="DH455" i="3"/>
  <c r="Q292" i="1"/>
  <c r="Q503" i="1"/>
  <c r="P505" i="1"/>
  <c r="DI65" i="3"/>
  <c r="DF65" i="3"/>
  <c r="DJ65" i="3" s="1"/>
  <c r="DG65" i="3"/>
  <c r="DH65" i="3"/>
  <c r="AJ111" i="1"/>
  <c r="W118" i="1"/>
  <c r="BZ26" i="1"/>
  <c r="AQ40" i="1"/>
  <c r="CG40" i="1"/>
  <c r="DJ479" i="3"/>
  <c r="BB238" i="1"/>
  <c r="F271" i="1"/>
  <c r="P449" i="1"/>
  <c r="DG352" i="3"/>
  <c r="DJ352" i="3" s="1"/>
  <c r="DF352" i="3"/>
  <c r="DH352" i="3"/>
  <c r="DI352" i="3"/>
  <c r="DG388" i="3"/>
  <c r="DH388" i="3"/>
  <c r="DF388" i="3"/>
  <c r="DJ388" i="3" s="1"/>
  <c r="DI388" i="3"/>
  <c r="CZ245" i="1"/>
  <c r="Y245" i="1" s="1"/>
  <c r="CY245" i="1"/>
  <c r="X245" i="1" s="1"/>
  <c r="GM180" i="1"/>
  <c r="GN180" i="1" s="1"/>
  <c r="T346" i="1"/>
  <c r="V246" i="1"/>
  <c r="DG245" i="3"/>
  <c r="DJ245" i="3" s="1"/>
  <c r="DF245" i="3"/>
  <c r="DH245" i="3"/>
  <c r="DI245" i="3"/>
  <c r="DF296" i="3"/>
  <c r="DG296" i="3"/>
  <c r="DH296" i="3"/>
  <c r="DI296" i="3"/>
  <c r="DJ296" i="3" s="1"/>
  <c r="CP256" i="1"/>
  <c r="O256" i="1" s="1"/>
  <c r="P245" i="1"/>
  <c r="Q245" i="1"/>
  <c r="W245" i="1"/>
  <c r="CP372" i="1"/>
  <c r="O372" i="1" s="1"/>
  <c r="GM372" i="1" s="1"/>
  <c r="GN372" i="1" s="1"/>
  <c r="DH48" i="3"/>
  <c r="DI48" i="3"/>
  <c r="DF48" i="3"/>
  <c r="DG48" i="3"/>
  <c r="U346" i="1"/>
  <c r="GM713" i="1"/>
  <c r="GN713" i="1" s="1"/>
  <c r="CY365" i="1"/>
  <c r="X365" i="1" s="1"/>
  <c r="CZ365" i="1"/>
  <c r="Y365" i="1" s="1"/>
  <c r="CF725" i="1"/>
  <c r="CE725" i="1"/>
  <c r="CH725" i="1"/>
  <c r="AC697" i="1"/>
  <c r="P725" i="1"/>
  <c r="T345" i="1"/>
  <c r="U345" i="1"/>
  <c r="P345" i="1"/>
  <c r="Q345" i="1"/>
  <c r="CG665" i="1"/>
  <c r="AQ665" i="1"/>
  <c r="BZ656" i="1"/>
  <c r="CI665" i="1"/>
  <c r="F597" i="1"/>
  <c r="AP584" i="1"/>
  <c r="DH21" i="3"/>
  <c r="R35" i="1" s="1"/>
  <c r="DI21" i="3"/>
  <c r="DG21" i="3"/>
  <c r="DF21" i="3"/>
  <c r="DJ188" i="3"/>
  <c r="S203" i="1"/>
  <c r="DH337" i="3"/>
  <c r="DI337" i="3"/>
  <c r="DF337" i="3"/>
  <c r="DG337" i="3"/>
  <c r="Q348" i="1" s="1"/>
  <c r="DI530" i="3"/>
  <c r="DF530" i="3"/>
  <c r="DG530" i="3"/>
  <c r="DJ530" i="3" s="1"/>
  <c r="DH530" i="3"/>
  <c r="DJ522" i="3"/>
  <c r="DF315" i="3"/>
  <c r="DG315" i="3"/>
  <c r="DH315" i="3"/>
  <c r="DI315" i="3"/>
  <c r="DI538" i="3"/>
  <c r="DJ538" i="3" s="1"/>
  <c r="DF538" i="3"/>
  <c r="DG538" i="3"/>
  <c r="DH538" i="3"/>
  <c r="AJ494" i="1"/>
  <c r="W512" i="1"/>
  <c r="BZ150" i="1"/>
  <c r="AQ206" i="1"/>
  <c r="CG206" i="1"/>
  <c r="DJ273" i="3"/>
  <c r="DJ508" i="3"/>
  <c r="S502" i="1"/>
  <c r="P354" i="1"/>
  <c r="DF25" i="3"/>
  <c r="DG25" i="3"/>
  <c r="DH25" i="3"/>
  <c r="DI25" i="3"/>
  <c r="DJ25" i="3" s="1"/>
  <c r="DJ440" i="3"/>
  <c r="S449" i="1"/>
  <c r="DH292" i="3"/>
  <c r="DI292" i="3"/>
  <c r="DF292" i="3"/>
  <c r="DG292" i="3"/>
  <c r="R255" i="1"/>
  <c r="DF531" i="3"/>
  <c r="DG531" i="3"/>
  <c r="DH531" i="3"/>
  <c r="DI531" i="3"/>
  <c r="AT620" i="1"/>
  <c r="F642" i="1"/>
  <c r="P342" i="1"/>
  <c r="DJ43" i="3"/>
  <c r="DJ40" i="3"/>
  <c r="DF299" i="3"/>
  <c r="DG299" i="3"/>
  <c r="DH299" i="3"/>
  <c r="DI299" i="3"/>
  <c r="DH57" i="3"/>
  <c r="DF57" i="3"/>
  <c r="DJ57" i="3" s="1"/>
  <c r="DG57" i="3"/>
  <c r="DI57" i="3"/>
  <c r="DJ46" i="3"/>
  <c r="S77" i="1"/>
  <c r="P75" i="1"/>
  <c r="CP75" i="1" s="1"/>
  <c r="O75" i="1" s="1"/>
  <c r="DH360" i="3"/>
  <c r="DF360" i="3"/>
  <c r="DG360" i="3"/>
  <c r="DI360" i="3"/>
  <c r="DJ360" i="3" s="1"/>
  <c r="DI516" i="3"/>
  <c r="DF516" i="3"/>
  <c r="P504" i="1" s="1"/>
  <c r="DG516" i="3"/>
  <c r="Q504" i="1" s="1"/>
  <c r="DH516" i="3"/>
  <c r="R504" i="1" s="1"/>
  <c r="P198" i="1"/>
  <c r="DJ400" i="3"/>
  <c r="DG474" i="3"/>
  <c r="DH474" i="3"/>
  <c r="DI474" i="3"/>
  <c r="DF474" i="3"/>
  <c r="P292" i="1"/>
  <c r="P503" i="1"/>
  <c r="DH13" i="3"/>
  <c r="DI13" i="3"/>
  <c r="DG13" i="3"/>
  <c r="DF13" i="3"/>
  <c r="DJ13" i="3" s="1"/>
  <c r="AI462" i="1"/>
  <c r="DI482" i="3"/>
  <c r="S497" i="1" s="1"/>
  <c r="DF482" i="3"/>
  <c r="P497" i="1" s="1"/>
  <c r="DG482" i="3"/>
  <c r="DH482" i="3"/>
  <c r="CG111" i="1"/>
  <c r="AX118" i="1"/>
  <c r="DF90" i="3"/>
  <c r="DG90" i="3"/>
  <c r="Q161" i="1" s="1"/>
  <c r="DI90" i="3"/>
  <c r="DH90" i="3"/>
  <c r="R161" i="1" s="1"/>
  <c r="DG1" i="3"/>
  <c r="DH1" i="3"/>
  <c r="DI1" i="3"/>
  <c r="DF1" i="3"/>
  <c r="W29" i="1"/>
  <c r="AJ40" i="1" s="1"/>
  <c r="DJ469" i="3"/>
  <c r="S456" i="1"/>
  <c r="AZ118" i="1"/>
  <c r="Q449" i="1"/>
  <c r="U350" i="1"/>
  <c r="G1167" i="6" s="1"/>
  <c r="DF416" i="3"/>
  <c r="DJ416" i="3" s="1"/>
  <c r="DG416" i="3"/>
  <c r="DH416" i="3"/>
  <c r="DI416" i="3"/>
  <c r="T254" i="1"/>
  <c r="V549" i="1"/>
  <c r="AX297" i="1"/>
  <c r="CG290" i="1"/>
  <c r="GM706" i="1"/>
  <c r="GN706" i="1" s="1"/>
  <c r="AE665" i="1"/>
  <c r="AL620" i="1"/>
  <c r="Y624" i="1"/>
  <c r="P344" i="1"/>
  <c r="CP344" i="1" s="1"/>
  <c r="O344" i="1" s="1"/>
  <c r="GM344" i="1" s="1"/>
  <c r="GN344" i="1" s="1"/>
  <c r="U344" i="1"/>
  <c r="CI584" i="1"/>
  <c r="AZ588" i="1"/>
  <c r="CJ697" i="1"/>
  <c r="BA725" i="1"/>
  <c r="GM699" i="1"/>
  <c r="DF282" i="3"/>
  <c r="DG282" i="3"/>
  <c r="Q331" i="1" s="1"/>
  <c r="DH282" i="3"/>
  <c r="DI282" i="3"/>
  <c r="DH351" i="3"/>
  <c r="DI351" i="3"/>
  <c r="DF351" i="3"/>
  <c r="DG351" i="3"/>
  <c r="AT725" i="1"/>
  <c r="CC697" i="1"/>
  <c r="U297" i="1"/>
  <c r="DF252" i="3"/>
  <c r="DJ252" i="3" s="1"/>
  <c r="DG252" i="3"/>
  <c r="DI252" i="3"/>
  <c r="DH252" i="3"/>
  <c r="DF309" i="3"/>
  <c r="DG309" i="3"/>
  <c r="DH309" i="3"/>
  <c r="DI309" i="3"/>
  <c r="DJ437" i="3"/>
  <c r="DJ425" i="3"/>
  <c r="S410" i="1"/>
  <c r="P546" i="1"/>
  <c r="CP451" i="1"/>
  <c r="O451" i="1" s="1"/>
  <c r="F135" i="1"/>
  <c r="AS111" i="1"/>
  <c r="DJ466" i="3"/>
  <c r="DF387" i="3"/>
  <c r="DJ387" i="3" s="1"/>
  <c r="DG387" i="3"/>
  <c r="DH387" i="3"/>
  <c r="DI387" i="3"/>
  <c r="W255" i="1"/>
  <c r="DF2" i="3"/>
  <c r="DG2" i="3"/>
  <c r="DH2" i="3"/>
  <c r="DI2" i="3"/>
  <c r="DJ2" i="3" s="1"/>
  <c r="DJ260" i="3"/>
  <c r="T29" i="1"/>
  <c r="AG40" i="1" s="1"/>
  <c r="CY178" i="1"/>
  <c r="X178" i="1" s="1"/>
  <c r="GM178" i="1" s="1"/>
  <c r="GN178" i="1" s="1"/>
  <c r="CZ178" i="1"/>
  <c r="Y178" i="1" s="1"/>
  <c r="CY256" i="1"/>
  <c r="X256" i="1" s="1"/>
  <c r="CZ256" i="1"/>
  <c r="Y256" i="1" s="1"/>
  <c r="DG70" i="3"/>
  <c r="Q152" i="1" s="1"/>
  <c r="DH70" i="3"/>
  <c r="R152" i="1" s="1"/>
  <c r="DI70" i="3"/>
  <c r="DF70" i="3"/>
  <c r="P152" i="1" s="1"/>
  <c r="DG423" i="3"/>
  <c r="DH423" i="3"/>
  <c r="DI423" i="3"/>
  <c r="DF423" i="3"/>
  <c r="DJ397" i="3"/>
  <c r="S367" i="1"/>
  <c r="DJ115" i="3"/>
  <c r="S173" i="1"/>
  <c r="DI454" i="3"/>
  <c r="DF454" i="3"/>
  <c r="DG454" i="3"/>
  <c r="Q452" i="1" s="1"/>
  <c r="DH454" i="3"/>
  <c r="R452" i="1" s="1"/>
  <c r="Q500" i="1"/>
  <c r="DJ489" i="3"/>
  <c r="S499" i="1"/>
  <c r="DG492" i="3"/>
  <c r="DH492" i="3"/>
  <c r="DI492" i="3"/>
  <c r="DF492" i="3"/>
  <c r="DI271" i="3"/>
  <c r="DF271" i="3"/>
  <c r="P295" i="1" s="1"/>
  <c r="DG271" i="3"/>
  <c r="Q295" i="1" s="1"/>
  <c r="DH271" i="3"/>
  <c r="R295" i="1" s="1"/>
  <c r="DJ253" i="3"/>
  <c r="S292" i="1"/>
  <c r="DG32" i="3"/>
  <c r="DF32" i="3"/>
  <c r="DJ32" i="3" s="1"/>
  <c r="DH32" i="3"/>
  <c r="DI32" i="3"/>
  <c r="DF212" i="3"/>
  <c r="DG212" i="3"/>
  <c r="DH212" i="3"/>
  <c r="DI212" i="3"/>
  <c r="DJ212" i="3" s="1"/>
  <c r="DG438" i="3"/>
  <c r="DH438" i="3"/>
  <c r="R448" i="1" s="1"/>
  <c r="DI438" i="3"/>
  <c r="S448" i="1" s="1"/>
  <c r="DF438" i="3"/>
  <c r="AI512" i="1"/>
  <c r="DJ476" i="3"/>
  <c r="S496" i="1"/>
  <c r="Q31" i="1"/>
  <c r="R31" i="1"/>
  <c r="P31" i="1"/>
  <c r="GX31" i="1"/>
  <c r="CD26" i="1"/>
  <c r="AU40" i="1"/>
  <c r="BA118" i="1"/>
  <c r="CJ111" i="1"/>
  <c r="DF497" i="3"/>
  <c r="P500" i="1" s="1"/>
  <c r="DG497" i="3"/>
  <c r="DI497" i="3"/>
  <c r="S500" i="1" s="1"/>
  <c r="DH497" i="3"/>
  <c r="R500" i="1" s="1"/>
  <c r="DF412" i="3"/>
  <c r="DG412" i="3"/>
  <c r="DJ412" i="3" s="1"/>
  <c r="DH412" i="3"/>
  <c r="DI412" i="3"/>
  <c r="BB150" i="1"/>
  <c r="F219" i="1"/>
  <c r="Q335" i="1"/>
  <c r="DF248" i="3"/>
  <c r="DH248" i="3"/>
  <c r="DI248" i="3"/>
  <c r="DG248" i="3"/>
  <c r="DJ248" i="3" s="1"/>
  <c r="Q346" i="1"/>
  <c r="CP346" i="1" s="1"/>
  <c r="O346" i="1" s="1"/>
  <c r="Q336" i="1"/>
  <c r="P336" i="1"/>
  <c r="CP336" i="1" s="1"/>
  <c r="O336" i="1" s="1"/>
  <c r="CP337" i="1"/>
  <c r="O337" i="1" s="1"/>
  <c r="DG217" i="3"/>
  <c r="DH217" i="3"/>
  <c r="DI217" i="3"/>
  <c r="DF217" i="3"/>
  <c r="F307" i="1"/>
  <c r="AQ290" i="1"/>
  <c r="U588" i="1"/>
  <c r="AO329" i="1"/>
  <c r="F378" i="1"/>
  <c r="DF545" i="3"/>
  <c r="DJ545" i="3" s="1"/>
  <c r="DG545" i="3"/>
  <c r="DH545" i="3"/>
  <c r="DI545" i="3"/>
  <c r="DG54" i="3"/>
  <c r="DF54" i="3"/>
  <c r="DJ54" i="3" s="1"/>
  <c r="DH54" i="3"/>
  <c r="DI54" i="3"/>
  <c r="GX255" i="1"/>
  <c r="R335" i="1"/>
  <c r="GM708" i="1"/>
  <c r="GN708" i="1" s="1"/>
  <c r="GM622" i="1"/>
  <c r="AB624" i="1"/>
  <c r="AJ656" i="1"/>
  <c r="W665" i="1"/>
  <c r="DF330" i="3"/>
  <c r="DJ330" i="3" s="1"/>
  <c r="DG330" i="3"/>
  <c r="DH330" i="3"/>
  <c r="DI330" i="3"/>
  <c r="AJ697" i="1"/>
  <c r="W725" i="1"/>
  <c r="DF61" i="3"/>
  <c r="DG61" i="3"/>
  <c r="DH61" i="3"/>
  <c r="DI61" i="3"/>
  <c r="AJ150" i="1"/>
  <c r="W206" i="1"/>
  <c r="BC72" i="1"/>
  <c r="F95" i="1"/>
  <c r="BC791" i="1"/>
  <c r="DF3" i="3"/>
  <c r="DG3" i="3"/>
  <c r="DH3" i="3"/>
  <c r="DI3" i="3"/>
  <c r="DJ3" i="3" s="1"/>
  <c r="F640" i="1"/>
  <c r="BC620" i="1"/>
  <c r="Q354" i="1"/>
  <c r="CY37" i="1"/>
  <c r="X37" i="1" s="1"/>
  <c r="DF50" i="3"/>
  <c r="DH50" i="3"/>
  <c r="DG50" i="3"/>
  <c r="DI50" i="3"/>
  <c r="P203" i="1"/>
  <c r="DJ358" i="3"/>
  <c r="DH60" i="3"/>
  <c r="DI60" i="3"/>
  <c r="DJ60" i="3" s="1"/>
  <c r="DF60" i="3"/>
  <c r="DG60" i="3"/>
  <c r="DG52" i="3"/>
  <c r="DH52" i="3"/>
  <c r="DI52" i="3"/>
  <c r="DF52" i="3"/>
  <c r="DF327" i="3"/>
  <c r="DG327" i="3"/>
  <c r="DH327" i="3"/>
  <c r="DI327" i="3"/>
  <c r="CZ336" i="1"/>
  <c r="Y336" i="1" s="1"/>
  <c r="CY336" i="1"/>
  <c r="X336" i="1" s="1"/>
  <c r="CP658" i="1"/>
  <c r="O658" i="1" s="1"/>
  <c r="F595" i="1"/>
  <c r="AX584" i="1"/>
  <c r="DF329" i="3"/>
  <c r="DG329" i="3"/>
  <c r="DI329" i="3"/>
  <c r="DH329" i="3"/>
  <c r="Q357" i="1"/>
  <c r="R505" i="1"/>
  <c r="DJ274" i="3"/>
  <c r="DJ366" i="3"/>
  <c r="S357" i="1"/>
  <c r="P244" i="1"/>
  <c r="Q244" i="1"/>
  <c r="R244" i="1"/>
  <c r="CY244" i="1" s="1"/>
  <c r="X244" i="1" s="1"/>
  <c r="GM370" i="1"/>
  <c r="GN370" i="1" s="1"/>
  <c r="CY75" i="1"/>
  <c r="X75" i="1" s="1"/>
  <c r="AZ178" i="6" s="1"/>
  <c r="L176" i="6" s="1"/>
  <c r="CZ75" i="1"/>
  <c r="Y75" i="1" s="1"/>
  <c r="BA178" i="6" s="1"/>
  <c r="L177" i="6" s="1"/>
  <c r="DJ234" i="3"/>
  <c r="DG14" i="3"/>
  <c r="Q32" i="1" s="1"/>
  <c r="DI14" i="3"/>
  <c r="DF14" i="3"/>
  <c r="P32" i="1" s="1"/>
  <c r="DH14" i="3"/>
  <c r="R32" i="1" s="1"/>
  <c r="DI319" i="3"/>
  <c r="S342" i="1" s="1"/>
  <c r="DF319" i="3"/>
  <c r="DG319" i="3"/>
  <c r="DJ319" i="3" s="1"/>
  <c r="DH319" i="3"/>
  <c r="P74" i="1"/>
  <c r="P77" i="1"/>
  <c r="DJ343" i="3"/>
  <c r="DF380" i="3"/>
  <c r="DH380" i="3"/>
  <c r="DI380" i="3"/>
  <c r="DJ380" i="3" s="1"/>
  <c r="DG380" i="3"/>
  <c r="DJ340" i="3"/>
  <c r="P367" i="1"/>
  <c r="DJ430" i="3"/>
  <c r="AO26" i="1"/>
  <c r="F44" i="1"/>
  <c r="AO791" i="1"/>
  <c r="DF456" i="3"/>
  <c r="P453" i="1" s="1"/>
  <c r="DG456" i="3"/>
  <c r="Q453" i="1" s="1"/>
  <c r="DH456" i="3"/>
  <c r="R453" i="1" s="1"/>
  <c r="DI456" i="3"/>
  <c r="DF243" i="3"/>
  <c r="DG243" i="3"/>
  <c r="DH243" i="3"/>
  <c r="DI243" i="3"/>
  <c r="DJ243" i="3" s="1"/>
  <c r="DI472" i="3"/>
  <c r="DF472" i="3"/>
  <c r="P457" i="1" s="1"/>
  <c r="DG472" i="3"/>
  <c r="DH472" i="3"/>
  <c r="R457" i="1" s="1"/>
  <c r="AI297" i="1"/>
  <c r="DG28" i="3"/>
  <c r="DJ28" i="3" s="1"/>
  <c r="DF28" i="3"/>
  <c r="DI28" i="3"/>
  <c r="DH28" i="3"/>
  <c r="DF553" i="3"/>
  <c r="DJ553" i="3" s="1"/>
  <c r="DG553" i="3"/>
  <c r="DH553" i="3"/>
  <c r="DI553" i="3"/>
  <c r="DJ287" i="3"/>
  <c r="DF528" i="3"/>
  <c r="DG528" i="3"/>
  <c r="Q547" i="1" s="1"/>
  <c r="DH528" i="3"/>
  <c r="R547" i="1" s="1"/>
  <c r="DI528" i="3"/>
  <c r="R496" i="1"/>
  <c r="R30" i="1"/>
  <c r="CP30" i="1" s="1"/>
  <c r="O30" i="1" s="1"/>
  <c r="GM30" i="1" s="1"/>
  <c r="GN30" i="1" s="1"/>
  <c r="V30" i="1"/>
  <c r="U30" i="1"/>
  <c r="Q456" i="1"/>
  <c r="GM171" i="1"/>
  <c r="GN171" i="1" s="1"/>
  <c r="DH405" i="3"/>
  <c r="DG405" i="3"/>
  <c r="DI405" i="3"/>
  <c r="DF405" i="3"/>
  <c r="W244" i="1"/>
  <c r="AJ258" i="1" s="1"/>
  <c r="T336" i="1"/>
  <c r="CY361" i="1"/>
  <c r="X361" i="1" s="1"/>
  <c r="CZ361" i="1"/>
  <c r="Y361" i="1" s="1"/>
  <c r="GM361" i="1" s="1"/>
  <c r="GN361" i="1" s="1"/>
  <c r="U337" i="1"/>
  <c r="Q337" i="1"/>
  <c r="R337" i="1"/>
  <c r="CZ337" i="1" s="1"/>
  <c r="Y337" i="1" s="1"/>
  <c r="GX337" i="1"/>
  <c r="GM182" i="1"/>
  <c r="GN182" i="1" s="1"/>
  <c r="DF220" i="3"/>
  <c r="DJ220" i="3" s="1"/>
  <c r="DG220" i="3"/>
  <c r="DH220" i="3"/>
  <c r="DI220" i="3"/>
  <c r="T337" i="1"/>
  <c r="CG329" i="1"/>
  <c r="AX374" i="1"/>
  <c r="DF537" i="3"/>
  <c r="DG537" i="3"/>
  <c r="DH537" i="3"/>
  <c r="DI537" i="3"/>
  <c r="U335" i="1"/>
  <c r="AU406" i="1"/>
  <c r="F432" i="1"/>
  <c r="AG406" i="1"/>
  <c r="T413" i="1"/>
  <c r="AP329" i="1"/>
  <c r="F383" i="1"/>
  <c r="DI192" i="3"/>
  <c r="DF192" i="3"/>
  <c r="P204" i="1" s="1"/>
  <c r="DG192" i="3"/>
  <c r="Q204" i="1" s="1"/>
  <c r="DH192" i="3"/>
  <c r="R204" i="1" s="1"/>
  <c r="DF328" i="3"/>
  <c r="DG328" i="3"/>
  <c r="DJ328" i="3" s="1"/>
  <c r="DH328" i="3"/>
  <c r="DI328" i="3"/>
  <c r="F276" i="1"/>
  <c r="X665" i="1"/>
  <c r="AK656" i="1"/>
  <c r="F481" i="1"/>
  <c r="U697" i="1"/>
  <c r="F747" i="1"/>
  <c r="CZ190" i="1"/>
  <c r="Y190" i="1" s="1"/>
  <c r="CY190" i="1"/>
  <c r="X190" i="1" s="1"/>
  <c r="GM190" i="1" s="1"/>
  <c r="GN190" i="1" s="1"/>
  <c r="DI407" i="3"/>
  <c r="DJ407" i="3" s="1"/>
  <c r="DF407" i="3"/>
  <c r="DG407" i="3"/>
  <c r="DH407" i="3"/>
  <c r="AG656" i="1"/>
  <c r="T665" i="1"/>
  <c r="AQ697" i="1"/>
  <c r="F735" i="1"/>
  <c r="DJ280" i="3"/>
  <c r="S331" i="1"/>
  <c r="AP512" i="1"/>
  <c r="CI512" i="1"/>
  <c r="BY494" i="1"/>
  <c r="R331" i="1"/>
  <c r="DF214" i="3"/>
  <c r="DG214" i="3"/>
  <c r="DH214" i="3"/>
  <c r="DI214" i="3"/>
  <c r="DJ147" i="3"/>
  <c r="DH542" i="3"/>
  <c r="DI542" i="3"/>
  <c r="DF542" i="3"/>
  <c r="DJ542" i="3" s="1"/>
  <c r="DG542" i="3"/>
  <c r="S255" i="1"/>
  <c r="AE697" i="1"/>
  <c r="R725" i="1"/>
  <c r="DF378" i="3"/>
  <c r="DG378" i="3"/>
  <c r="DH378" i="3"/>
  <c r="DI378" i="3"/>
  <c r="DJ378" i="3" s="1"/>
  <c r="CP166" i="1"/>
  <c r="O166" i="1" s="1"/>
  <c r="BB329" i="1"/>
  <c r="F387" i="1"/>
  <c r="CY345" i="1"/>
  <c r="X345" i="1" s="1"/>
  <c r="CZ345" i="1"/>
  <c r="Y345" i="1" s="1"/>
  <c r="S725" i="1"/>
  <c r="AF697" i="1"/>
  <c r="DF300" i="3"/>
  <c r="DG300" i="3"/>
  <c r="DH300" i="3"/>
  <c r="DI300" i="3"/>
  <c r="DJ450" i="3"/>
  <c r="AL725" i="1"/>
  <c r="AH118" i="1"/>
  <c r="DF333" i="3"/>
  <c r="P347" i="1" s="1"/>
  <c r="DG333" i="3"/>
  <c r="Q347" i="1" s="1"/>
  <c r="DH333" i="3"/>
  <c r="R347" i="1" s="1"/>
  <c r="DI333" i="3"/>
  <c r="DJ164" i="3"/>
  <c r="S198" i="1"/>
  <c r="AH206" i="1"/>
  <c r="DJ118" i="3"/>
  <c r="S174" i="1"/>
  <c r="DJ225" i="3"/>
  <c r="DH12" i="3"/>
  <c r="DI12" i="3"/>
  <c r="DG12" i="3"/>
  <c r="DF12" i="3"/>
  <c r="DJ12" i="3" s="1"/>
  <c r="DF53" i="3"/>
  <c r="DG53" i="3"/>
  <c r="DJ53" i="3" s="1"/>
  <c r="DH53" i="3"/>
  <c r="DI53" i="3"/>
  <c r="DG41" i="3"/>
  <c r="Q76" i="1" s="1"/>
  <c r="DH41" i="3"/>
  <c r="R76" i="1" s="1"/>
  <c r="AE79" i="1" s="1"/>
  <c r="DF41" i="3"/>
  <c r="P76" i="1" s="1"/>
  <c r="DI41" i="3"/>
  <c r="R77" i="1"/>
  <c r="DJ88" i="3"/>
  <c r="S161" i="1"/>
  <c r="DJ47" i="3"/>
  <c r="Q364" i="1"/>
  <c r="P186" i="1"/>
  <c r="DG332" i="3"/>
  <c r="DH332" i="3"/>
  <c r="DI332" i="3"/>
  <c r="DF332" i="3"/>
  <c r="DJ332" i="3" s="1"/>
  <c r="DJ168" i="3"/>
  <c r="S199" i="1"/>
  <c r="R367" i="1"/>
  <c r="DF117" i="3"/>
  <c r="DH117" i="3"/>
  <c r="R173" i="1" s="1"/>
  <c r="DG117" i="3"/>
  <c r="DJ117" i="3" s="1"/>
  <c r="DI117" i="3"/>
  <c r="DJ460" i="3"/>
  <c r="S454" i="1"/>
  <c r="DJ452" i="3"/>
  <c r="S452" i="1"/>
  <c r="DG171" i="3"/>
  <c r="DH171" i="3"/>
  <c r="DI171" i="3"/>
  <c r="DJ171" i="3" s="1"/>
  <c r="DF171" i="3"/>
  <c r="DF463" i="3"/>
  <c r="P454" i="1" s="1"/>
  <c r="DG463" i="3"/>
  <c r="DJ463" i="3" s="1"/>
  <c r="DI463" i="3"/>
  <c r="DH463" i="3"/>
  <c r="DJ257" i="3"/>
  <c r="S293" i="1"/>
  <c r="DJ261" i="3"/>
  <c r="U31" i="1"/>
  <c r="P496" i="1"/>
  <c r="P37" i="1"/>
  <c r="W31" i="1"/>
  <c r="P456" i="1"/>
  <c r="CZ159" i="1"/>
  <c r="Y159" i="1" s="1"/>
  <c r="CY159" i="1"/>
  <c r="X159" i="1" s="1"/>
  <c r="GM159" i="1" s="1"/>
  <c r="GN159" i="1" s="1"/>
  <c r="CY192" i="1"/>
  <c r="X192" i="1" s="1"/>
  <c r="CZ192" i="1"/>
  <c r="Y192" i="1" s="1"/>
  <c r="DF348" i="3"/>
  <c r="DG348" i="3"/>
  <c r="DH348" i="3"/>
  <c r="DI348" i="3"/>
  <c r="DJ348" i="3" s="1"/>
  <c r="DF408" i="3"/>
  <c r="DG408" i="3"/>
  <c r="DH408" i="3"/>
  <c r="DI408" i="3"/>
  <c r="DJ408" i="3" s="1"/>
  <c r="Q254" i="1"/>
  <c r="DH386" i="3"/>
  <c r="DF386" i="3"/>
  <c r="DG386" i="3"/>
  <c r="DI386" i="3"/>
  <c r="CZ166" i="1"/>
  <c r="Y166" i="1" s="1"/>
  <c r="DG294" i="3"/>
  <c r="DH294" i="3"/>
  <c r="DI294" i="3"/>
  <c r="DJ294" i="3" s="1"/>
  <c r="DF294" i="3"/>
  <c r="CJ406" i="1"/>
  <c r="BA413" i="1"/>
  <c r="GM249" i="1"/>
  <c r="GN249" i="1" s="1"/>
  <c r="DI213" i="3"/>
  <c r="DH213" i="3"/>
  <c r="DF213" i="3"/>
  <c r="DG213" i="3"/>
  <c r="DJ213" i="3" s="1"/>
  <c r="GM339" i="1"/>
  <c r="GN339" i="1" s="1"/>
  <c r="DH546" i="3"/>
  <c r="DI546" i="3"/>
  <c r="DF546" i="3"/>
  <c r="DG546" i="3"/>
  <c r="CI406" i="1"/>
  <c r="AZ413" i="1"/>
  <c r="CP355" i="1"/>
  <c r="O355" i="1" s="1"/>
  <c r="GM355" i="1" s="1"/>
  <c r="GN355" i="1" s="1"/>
  <c r="AJ445" i="1"/>
  <c r="W462" i="1"/>
  <c r="P242" i="1"/>
  <c r="W37" i="1"/>
  <c r="CD697" i="1"/>
  <c r="AU725" i="1"/>
  <c r="GM712" i="1"/>
  <c r="GN712" i="1" s="1"/>
  <c r="BC150" i="1"/>
  <c r="F222" i="1"/>
  <c r="AF656" i="1"/>
  <c r="S665" i="1"/>
  <c r="F531" i="1"/>
  <c r="AU494" i="1"/>
  <c r="P293" i="1"/>
  <c r="CZ30" i="1"/>
  <c r="Y30" i="1" s="1"/>
  <c r="CY30" i="1"/>
  <c r="X30" i="1" s="1"/>
  <c r="R294" i="1"/>
  <c r="AG111" i="1"/>
  <c r="T118" i="1"/>
  <c r="AI72" i="1"/>
  <c r="V79" i="1"/>
  <c r="Q496" i="1"/>
  <c r="CD111" i="1"/>
  <c r="AU118" i="1"/>
  <c r="DF541" i="3"/>
  <c r="DG541" i="3"/>
  <c r="DH541" i="3"/>
  <c r="DI541" i="3"/>
  <c r="P254" i="1"/>
  <c r="DG346" i="3"/>
  <c r="DH346" i="3"/>
  <c r="DI346" i="3"/>
  <c r="DJ346" i="3" s="1"/>
  <c r="DF346" i="3"/>
  <c r="DH170" i="3"/>
  <c r="DI170" i="3"/>
  <c r="DF170" i="3"/>
  <c r="DG170" i="3"/>
  <c r="BA72" i="1"/>
  <c r="F99" i="1"/>
  <c r="CZ344" i="1"/>
  <c r="Y344" i="1" s="1"/>
  <c r="CY344" i="1"/>
  <c r="X344" i="1" s="1"/>
  <c r="DI249" i="3"/>
  <c r="DH249" i="3"/>
  <c r="DF249" i="3"/>
  <c r="DG249" i="3"/>
  <c r="DJ249" i="3" s="1"/>
  <c r="CP192" i="1"/>
  <c r="O192" i="1" s="1"/>
  <c r="DF301" i="3"/>
  <c r="DG301" i="3"/>
  <c r="DJ301" i="3" s="1"/>
  <c r="DH301" i="3"/>
  <c r="DI301" i="3"/>
  <c r="V243" i="1"/>
  <c r="G725" i="6" s="1"/>
  <c r="DF547" i="3"/>
  <c r="DG547" i="3"/>
  <c r="DH547" i="3"/>
  <c r="DI547" i="3"/>
  <c r="DJ547" i="3" s="1"/>
  <c r="DF543" i="3"/>
  <c r="DJ543" i="3" s="1"/>
  <c r="DG543" i="3"/>
  <c r="DH543" i="3"/>
  <c r="DI543" i="3"/>
  <c r="V345" i="1"/>
  <c r="CI329" i="1"/>
  <c r="AZ374" i="1"/>
  <c r="GX346" i="1"/>
  <c r="Q242" i="1"/>
  <c r="W345" i="1"/>
  <c r="DI321" i="3"/>
  <c r="DJ321" i="3" s="1"/>
  <c r="DH321" i="3"/>
  <c r="DF321" i="3"/>
  <c r="DG321" i="3"/>
  <c r="W584" i="1"/>
  <c r="F612" i="1"/>
  <c r="F571" i="1"/>
  <c r="Y656" i="1"/>
  <c r="F692" i="1"/>
  <c r="DF218" i="3"/>
  <c r="DJ218" i="3" s="1"/>
  <c r="DG218" i="3"/>
  <c r="DH218" i="3"/>
  <c r="DI218" i="3"/>
  <c r="DF533" i="3"/>
  <c r="DJ533" i="3" s="1"/>
  <c r="DG533" i="3"/>
  <c r="DH533" i="3"/>
  <c r="DI533" i="3"/>
  <c r="R454" i="1"/>
  <c r="DJ486" i="3"/>
  <c r="S498" i="1"/>
  <c r="DF415" i="3"/>
  <c r="DJ415" i="3" s="1"/>
  <c r="DI415" i="3"/>
  <c r="DG415" i="3"/>
  <c r="DH415" i="3"/>
  <c r="DI288" i="3"/>
  <c r="DF288" i="3"/>
  <c r="P333" i="1" s="1"/>
  <c r="DG288" i="3"/>
  <c r="Q333" i="1" s="1"/>
  <c r="DH288" i="3"/>
  <c r="R333" i="1" s="1"/>
  <c r="DJ493" i="3"/>
  <c r="DH551" i="3"/>
  <c r="DF551" i="3"/>
  <c r="DG551" i="3"/>
  <c r="DJ551" i="3" s="1"/>
  <c r="DI551" i="3"/>
  <c r="CZ451" i="1"/>
  <c r="Y451" i="1" s="1"/>
  <c r="BA1560" i="6" s="1"/>
  <c r="L1559" i="6" s="1"/>
  <c r="CY451" i="1"/>
  <c r="X451" i="1" s="1"/>
  <c r="AZ1560" i="6" s="1"/>
  <c r="L1558" i="6" s="1"/>
  <c r="DG391" i="3"/>
  <c r="DH391" i="3"/>
  <c r="DI391" i="3"/>
  <c r="DJ391" i="3" s="1"/>
  <c r="DF391" i="3"/>
  <c r="P364" i="1" s="1"/>
  <c r="AV620" i="1"/>
  <c r="F629" i="1"/>
  <c r="DI534" i="3"/>
  <c r="DF534" i="3"/>
  <c r="DJ534" i="3" s="1"/>
  <c r="DG534" i="3"/>
  <c r="DH534" i="3"/>
  <c r="DF379" i="3"/>
  <c r="DH379" i="3"/>
  <c r="DI379" i="3"/>
  <c r="DJ379" i="3" s="1"/>
  <c r="DG379" i="3"/>
  <c r="Q410" i="1"/>
  <c r="DJ521" i="3"/>
  <c r="S505" i="1"/>
  <c r="DG535" i="3"/>
  <c r="DH535" i="3"/>
  <c r="DI535" i="3"/>
  <c r="DF535" i="3"/>
  <c r="DJ535" i="3" s="1"/>
  <c r="DI417" i="3"/>
  <c r="DF417" i="3"/>
  <c r="DJ417" i="3" s="1"/>
  <c r="DG417" i="3"/>
  <c r="DH417" i="3"/>
  <c r="AU584" i="1"/>
  <c r="F607" i="1"/>
  <c r="DI29" i="3"/>
  <c r="DF29" i="3"/>
  <c r="DG29" i="3"/>
  <c r="DH29" i="3"/>
  <c r="AH406" i="1"/>
  <c r="U413" i="1"/>
  <c r="AO584" i="1"/>
  <c r="F592" i="1"/>
  <c r="DI246" i="3"/>
  <c r="DF246" i="3"/>
  <c r="DH246" i="3"/>
  <c r="DG246" i="3"/>
  <c r="DJ246" i="3" s="1"/>
  <c r="P174" i="1"/>
  <c r="DG58" i="3"/>
  <c r="DI58" i="3"/>
  <c r="DH58" i="3"/>
  <c r="DF58" i="3"/>
  <c r="DJ58" i="3" s="1"/>
  <c r="DJ112" i="3"/>
  <c r="S172" i="1"/>
  <c r="Q186" i="1"/>
  <c r="Q174" i="1"/>
  <c r="DJ120" i="3"/>
  <c r="P163" i="1"/>
  <c r="DF432" i="3"/>
  <c r="P447" i="1" s="1"/>
  <c r="DG432" i="3"/>
  <c r="Q447" i="1" s="1"/>
  <c r="DH432" i="3"/>
  <c r="R447" i="1" s="1"/>
  <c r="DI432" i="3"/>
  <c r="R186" i="1"/>
  <c r="V360" i="1"/>
  <c r="G1262" i="6" s="1"/>
  <c r="DJ206" i="3"/>
  <c r="P452" i="1"/>
  <c r="DF24" i="3"/>
  <c r="DH24" i="3"/>
  <c r="DG24" i="3"/>
  <c r="DI24" i="3"/>
  <c r="DJ24" i="3" s="1"/>
  <c r="DJ480" i="3"/>
  <c r="R293" i="1"/>
  <c r="R37" i="1"/>
  <c r="CZ37" i="1" s="1"/>
  <c r="Y37" i="1" s="1"/>
  <c r="T37" i="1"/>
  <c r="U37" i="1"/>
  <c r="S31" i="1"/>
  <c r="DF354" i="3"/>
  <c r="DG354" i="3"/>
  <c r="DH354" i="3"/>
  <c r="DI354" i="3"/>
  <c r="DF540" i="3"/>
  <c r="DG540" i="3"/>
  <c r="DJ540" i="3" s="1"/>
  <c r="DH540" i="3"/>
  <c r="DI540" i="3"/>
  <c r="DF549" i="3"/>
  <c r="DG549" i="3"/>
  <c r="DJ549" i="3" s="1"/>
  <c r="DH549" i="3"/>
  <c r="DI549" i="3"/>
  <c r="DI9" i="3"/>
  <c r="DH9" i="3"/>
  <c r="DG9" i="3"/>
  <c r="DF9" i="3"/>
  <c r="GM155" i="1"/>
  <c r="GN155" i="1" s="1"/>
  <c r="GX29" i="1"/>
  <c r="CJ40" i="1" s="1"/>
  <c r="DJ503" i="3"/>
  <c r="U369" i="1"/>
  <c r="G1330" i="6" s="1"/>
  <c r="T79" i="1"/>
  <c r="AG72" i="1"/>
  <c r="DF173" i="3"/>
  <c r="DG173" i="3"/>
  <c r="DJ173" i="3" s="1"/>
  <c r="DH173" i="3"/>
  <c r="DI173" i="3"/>
  <c r="BB72" i="1"/>
  <c r="F92" i="1"/>
  <c r="BB791" i="1"/>
  <c r="DG244" i="3"/>
  <c r="DH244" i="3"/>
  <c r="DF244" i="3"/>
  <c r="DI244" i="3"/>
  <c r="DJ244" i="3" s="1"/>
  <c r="CY154" i="1"/>
  <c r="X154" i="1" s="1"/>
  <c r="CZ154" i="1"/>
  <c r="Y154" i="1" s="1"/>
  <c r="DF216" i="3"/>
  <c r="DG216" i="3"/>
  <c r="DH216" i="3"/>
  <c r="DI216" i="3"/>
  <c r="DI552" i="3"/>
  <c r="DF552" i="3"/>
  <c r="DJ552" i="3" s="1"/>
  <c r="DG552" i="3"/>
  <c r="DH552" i="3"/>
  <c r="BZ445" i="1"/>
  <c r="AQ462" i="1"/>
  <c r="CG462" i="1"/>
  <c r="DF539" i="3"/>
  <c r="DG539" i="3"/>
  <c r="DH539" i="3"/>
  <c r="DI539" i="3"/>
  <c r="BD406" i="1"/>
  <c r="F438" i="1"/>
  <c r="DJ204" i="3"/>
  <c r="S242" i="1"/>
  <c r="BA290" i="1"/>
  <c r="F317" i="1"/>
  <c r="DH324" i="3"/>
  <c r="DI324" i="3"/>
  <c r="DJ324" i="3" s="1"/>
  <c r="DF324" i="3"/>
  <c r="DG324" i="3"/>
  <c r="F480" i="1"/>
  <c r="AT445" i="1"/>
  <c r="DF353" i="3"/>
  <c r="DG353" i="3"/>
  <c r="DJ353" i="3" s="1"/>
  <c r="DH353" i="3"/>
  <c r="DI353" i="3"/>
  <c r="DF5" i="3"/>
  <c r="DG5" i="3"/>
  <c r="DH5" i="3"/>
  <c r="DI5" i="3"/>
  <c r="DJ5" i="3" s="1"/>
  <c r="BA462" i="1"/>
  <c r="CJ445" i="1"/>
  <c r="DH185" i="3"/>
  <c r="DI185" i="3"/>
  <c r="DF185" i="3"/>
  <c r="DG185" i="3"/>
  <c r="V331" i="1"/>
  <c r="G978" i="6" s="1"/>
  <c r="AX624" i="1"/>
  <c r="CG620" i="1"/>
  <c r="AQ552" i="1"/>
  <c r="BZ544" i="1"/>
  <c r="CG552" i="1"/>
  <c r="Q203" i="1"/>
  <c r="DJ336" i="3"/>
  <c r="DH371" i="3"/>
  <c r="DF371" i="3"/>
  <c r="DI371" i="3"/>
  <c r="DG371" i="3"/>
  <c r="DG385" i="3"/>
  <c r="DI385" i="3"/>
  <c r="DH385" i="3"/>
  <c r="DF385" i="3"/>
  <c r="DH49" i="3"/>
  <c r="DI49" i="3"/>
  <c r="DJ49" i="3" s="1"/>
  <c r="DG49" i="3"/>
  <c r="DF49" i="3"/>
  <c r="DF211" i="3"/>
  <c r="DG211" i="3"/>
  <c r="DI211" i="3"/>
  <c r="DJ211" i="3" s="1"/>
  <c r="DH211" i="3"/>
  <c r="DF305" i="3"/>
  <c r="P338" i="1" s="1"/>
  <c r="DG305" i="3"/>
  <c r="Q338" i="1" s="1"/>
  <c r="DH305" i="3"/>
  <c r="R338" i="1" s="1"/>
  <c r="DI305" i="3"/>
  <c r="DJ201" i="3"/>
  <c r="S241" i="1"/>
  <c r="BA620" i="1"/>
  <c r="F644" i="1"/>
  <c r="DH322" i="3"/>
  <c r="DI322" i="3"/>
  <c r="DJ322" i="3" s="1"/>
  <c r="DG322" i="3"/>
  <c r="DF322" i="3"/>
  <c r="DF33" i="3"/>
  <c r="DJ33" i="3" s="1"/>
  <c r="DG33" i="3"/>
  <c r="DH33" i="3"/>
  <c r="DI33" i="3"/>
  <c r="DG66" i="3"/>
  <c r="DF66" i="3"/>
  <c r="DJ66" i="3" s="1"/>
  <c r="DH66" i="3"/>
  <c r="DI66" i="3"/>
  <c r="DF241" i="3"/>
  <c r="DG241" i="3"/>
  <c r="DH241" i="3"/>
  <c r="DI241" i="3"/>
  <c r="DJ241" i="3" s="1"/>
  <c r="AI656" i="1"/>
  <c r="V665" i="1"/>
  <c r="Q342" i="1"/>
  <c r="DJ265" i="3"/>
  <c r="DF411" i="3"/>
  <c r="DG411" i="3"/>
  <c r="DH411" i="3"/>
  <c r="DI411" i="3"/>
  <c r="Q497" i="1"/>
  <c r="DG187" i="3"/>
  <c r="DH187" i="3"/>
  <c r="DI187" i="3"/>
  <c r="DF187" i="3"/>
  <c r="DI4" i="3"/>
  <c r="DJ4" i="3" s="1"/>
  <c r="DF4" i="3"/>
  <c r="DH4" i="3"/>
  <c r="DG4" i="3"/>
  <c r="DF320" i="3"/>
  <c r="DG320" i="3"/>
  <c r="DH320" i="3"/>
  <c r="DI320" i="3"/>
  <c r="DJ34" i="3"/>
  <c r="S74" i="1"/>
  <c r="DG228" i="3"/>
  <c r="Q250" i="1" s="1"/>
  <c r="DH228" i="3"/>
  <c r="R250" i="1" s="1"/>
  <c r="DI228" i="3"/>
  <c r="DF228" i="3"/>
  <c r="P250" i="1" s="1"/>
  <c r="Q74" i="1"/>
  <c r="DF326" i="3"/>
  <c r="DI326" i="3"/>
  <c r="DH326" i="3"/>
  <c r="DG326" i="3"/>
  <c r="DJ326" i="3" s="1"/>
  <c r="DF64" i="3"/>
  <c r="DG64" i="3"/>
  <c r="DJ64" i="3" s="1"/>
  <c r="DH64" i="3"/>
  <c r="DI64" i="3"/>
  <c r="R174" i="1"/>
  <c r="DI382" i="3"/>
  <c r="DF382" i="3"/>
  <c r="DG382" i="3"/>
  <c r="DJ382" i="3" s="1"/>
  <c r="DH382" i="3"/>
  <c r="Q172" i="1"/>
  <c r="DJ72" i="3"/>
  <c r="P161" i="1"/>
  <c r="R163" i="1"/>
  <c r="DF69" i="3"/>
  <c r="DJ69" i="3" s="1"/>
  <c r="DG69" i="3"/>
  <c r="DH69" i="3"/>
  <c r="DI69" i="3"/>
  <c r="DJ141" i="3"/>
  <c r="S186" i="1"/>
  <c r="DJ390" i="3"/>
  <c r="S364" i="1"/>
  <c r="DH349" i="3"/>
  <c r="DF349" i="3"/>
  <c r="DG349" i="3"/>
  <c r="DI349" i="3"/>
  <c r="DJ349" i="3" s="1"/>
  <c r="DJ483" i="3"/>
  <c r="DF323" i="3"/>
  <c r="DG323" i="3"/>
  <c r="DH323" i="3"/>
  <c r="DI323" i="3"/>
  <c r="DJ323" i="3" s="1"/>
  <c r="DJ462" i="3"/>
  <c r="DJ198" i="3"/>
  <c r="R497" i="1"/>
  <c r="DJ484" i="3"/>
  <c r="Q293" i="1"/>
  <c r="DF532" i="3"/>
  <c r="DG532" i="3"/>
  <c r="DH532" i="3"/>
  <c r="DI532" i="3"/>
  <c r="DF303" i="3"/>
  <c r="DJ303" i="3" s="1"/>
  <c r="DG303" i="3"/>
  <c r="DH303" i="3"/>
  <c r="DI303" i="3"/>
  <c r="GX37" i="1"/>
  <c r="DF59" i="3"/>
  <c r="DG59" i="3"/>
  <c r="DH59" i="3"/>
  <c r="DI59" i="3"/>
  <c r="R501" i="1"/>
  <c r="DJ518" i="3"/>
  <c r="GM38" i="1"/>
  <c r="GN38" i="1" s="1"/>
  <c r="GM153" i="1"/>
  <c r="GN153" i="1" s="1"/>
  <c r="AT26" i="1"/>
  <c r="F58" i="1"/>
  <c r="DH356" i="3"/>
  <c r="DI356" i="3"/>
  <c r="DF356" i="3"/>
  <c r="DJ356" i="3" s="1"/>
  <c r="DG356" i="3"/>
  <c r="DI414" i="3"/>
  <c r="DH414" i="3"/>
  <c r="DF414" i="3"/>
  <c r="DG414" i="3"/>
  <c r="DF383" i="3"/>
  <c r="DG383" i="3"/>
  <c r="DH383" i="3"/>
  <c r="DI383" i="3"/>
  <c r="CD238" i="1"/>
  <c r="AU258" i="1"/>
  <c r="DF247" i="3"/>
  <c r="DG247" i="3"/>
  <c r="DH247" i="3"/>
  <c r="DI247" i="3"/>
  <c r="DH297" i="3"/>
  <c r="DI297" i="3"/>
  <c r="DF297" i="3"/>
  <c r="DG297" i="3"/>
  <c r="CP365" i="1"/>
  <c r="O365" i="1" s="1"/>
  <c r="U246" i="1"/>
  <c r="DI208" i="3"/>
  <c r="DG208" i="3"/>
  <c r="DH208" i="3"/>
  <c r="DF208" i="3"/>
  <c r="F426" i="1"/>
  <c r="BB406" i="1"/>
  <c r="AG445" i="1"/>
  <c r="T462" i="1"/>
  <c r="R242" i="1"/>
  <c r="DI331" i="3"/>
  <c r="DF331" i="3"/>
  <c r="DJ331" i="3" s="1"/>
  <c r="DG331" i="3"/>
  <c r="DH331" i="3"/>
  <c r="AW624" i="1"/>
  <c r="CF620" i="1"/>
  <c r="GM716" i="1"/>
  <c r="GN716" i="1" s="1"/>
  <c r="Q349" i="1"/>
  <c r="CP349" i="1" s="1"/>
  <c r="O349" i="1" s="1"/>
  <c r="BZ238" i="1"/>
  <c r="AQ258" i="1"/>
  <c r="AU656" i="1"/>
  <c r="F684" i="1"/>
  <c r="DF11" i="3"/>
  <c r="DJ11" i="3" s="1"/>
  <c r="DG11" i="3"/>
  <c r="DI11" i="3"/>
  <c r="DH11" i="3"/>
  <c r="DH203" i="3"/>
  <c r="DI203" i="3"/>
  <c r="DF203" i="3"/>
  <c r="P241" i="1" s="1"/>
  <c r="DG203" i="3"/>
  <c r="DJ203" i="3" s="1"/>
  <c r="DI381" i="3"/>
  <c r="DJ381" i="3" s="1"/>
  <c r="DF381" i="3"/>
  <c r="DG381" i="3"/>
  <c r="DH381" i="3"/>
  <c r="GM154" i="1"/>
  <c r="GN154" i="1" s="1"/>
  <c r="DG355" i="3"/>
  <c r="DH355" i="3"/>
  <c r="DI355" i="3"/>
  <c r="DF355" i="3"/>
  <c r="DJ355" i="3" s="1"/>
  <c r="DJ314" i="3"/>
  <c r="DI63" i="3"/>
  <c r="DF63" i="3"/>
  <c r="DG63" i="3"/>
  <c r="DJ63" i="3" s="1"/>
  <c r="DH63" i="3"/>
  <c r="V255" i="1"/>
  <c r="U255" i="1"/>
  <c r="W290" i="1"/>
  <c r="F321" i="1"/>
  <c r="DF263" i="3"/>
  <c r="P294" i="1" s="1"/>
  <c r="DG263" i="3"/>
  <c r="DJ263" i="3" s="1"/>
  <c r="DH263" i="3"/>
  <c r="DI263" i="3"/>
  <c r="S294" i="1" s="1"/>
  <c r="DJ442" i="3"/>
  <c r="R410" i="1"/>
  <c r="F283" i="1"/>
  <c r="BD238" i="1"/>
  <c r="DF347" i="3"/>
  <c r="DG347" i="3"/>
  <c r="DH347" i="3"/>
  <c r="DI347" i="3"/>
  <c r="DJ347" i="3" s="1"/>
  <c r="R254" i="1"/>
  <c r="S254" i="1"/>
  <c r="W254" i="1"/>
  <c r="GX335" i="1"/>
  <c r="DG6" i="3"/>
  <c r="DH6" i="3"/>
  <c r="DI6" i="3"/>
  <c r="DF6" i="3"/>
  <c r="R241" i="1"/>
  <c r="R354" i="1"/>
  <c r="DF140" i="3"/>
  <c r="P185" i="1" s="1"/>
  <c r="DH140" i="3"/>
  <c r="R185" i="1" s="1"/>
  <c r="DG140" i="3"/>
  <c r="DJ140" i="3" s="1"/>
  <c r="DI140" i="3"/>
  <c r="DG183" i="3"/>
  <c r="DF183" i="3"/>
  <c r="DH183" i="3"/>
  <c r="DI183" i="3"/>
  <c r="DJ401" i="3"/>
  <c r="S368" i="1"/>
  <c r="P410" i="1"/>
  <c r="CY359" i="1"/>
  <c r="X359" i="1" s="1"/>
  <c r="AZ1252" i="6" s="1"/>
  <c r="L1250" i="6" s="1"/>
  <c r="K1252" i="6" s="1"/>
  <c r="I1252" i="6" s="1"/>
  <c r="CZ359" i="1"/>
  <c r="Y359" i="1" s="1"/>
  <c r="BA1252" i="6" s="1"/>
  <c r="L1251" i="6" s="1"/>
  <c r="DG550" i="3"/>
  <c r="DH550" i="3"/>
  <c r="DI550" i="3"/>
  <c r="DF550" i="3"/>
  <c r="F674" i="1"/>
  <c r="AP656" i="1"/>
  <c r="DF350" i="3"/>
  <c r="DG350" i="3"/>
  <c r="DJ350" i="3" s="1"/>
  <c r="DH350" i="3"/>
  <c r="DI350" i="3"/>
  <c r="DF339" i="3"/>
  <c r="DH339" i="3"/>
  <c r="DI339" i="3"/>
  <c r="DG339" i="3"/>
  <c r="DJ18" i="3"/>
  <c r="AH72" i="1"/>
  <c r="DF406" i="3"/>
  <c r="DG406" i="3"/>
  <c r="DH406" i="3"/>
  <c r="DI406" i="3"/>
  <c r="DJ406" i="3" s="1"/>
  <c r="DJ515" i="3"/>
  <c r="R172" i="1"/>
  <c r="DF177" i="3"/>
  <c r="P201" i="1" s="1"/>
  <c r="DG177" i="3"/>
  <c r="Q201" i="1" s="1"/>
  <c r="DH177" i="3"/>
  <c r="R201" i="1" s="1"/>
  <c r="DI177" i="3"/>
  <c r="DI196" i="3"/>
  <c r="DF196" i="3"/>
  <c r="P240" i="1" s="1"/>
  <c r="DG196" i="3"/>
  <c r="Q240" i="1" s="1"/>
  <c r="DH196" i="3"/>
  <c r="R240" i="1" s="1"/>
  <c r="DJ144" i="3"/>
  <c r="S187" i="1"/>
  <c r="DG176" i="3"/>
  <c r="DI176" i="3"/>
  <c r="DH176" i="3"/>
  <c r="DF176" i="3"/>
  <c r="DJ176" i="3" s="1"/>
  <c r="DF175" i="3"/>
  <c r="DJ175" i="3" s="1"/>
  <c r="DG175" i="3"/>
  <c r="DH175" i="3"/>
  <c r="DI175" i="3"/>
  <c r="DJ146" i="3"/>
  <c r="Q187" i="1"/>
  <c r="DJ94" i="3"/>
  <c r="S163" i="1"/>
  <c r="DH26" i="3"/>
  <c r="DI26" i="3"/>
  <c r="DF26" i="3"/>
  <c r="DG26" i="3"/>
  <c r="DF219" i="3"/>
  <c r="DJ219" i="3" s="1"/>
  <c r="DG219" i="3"/>
  <c r="DH219" i="3"/>
  <c r="DI219" i="3"/>
  <c r="R332" i="1"/>
  <c r="DJ510" i="3"/>
  <c r="Q502" i="1"/>
  <c r="DF238" i="3"/>
  <c r="P252" i="1" s="1"/>
  <c r="DG238" i="3"/>
  <c r="DH238" i="3"/>
  <c r="R252" i="1" s="1"/>
  <c r="DI238" i="3"/>
  <c r="S252" i="1" s="1"/>
  <c r="DJ494" i="3"/>
  <c r="DJ362" i="3"/>
  <c r="DH464" i="3"/>
  <c r="R455" i="1" s="1"/>
  <c r="DF464" i="3"/>
  <c r="P455" i="1" s="1"/>
  <c r="DG464" i="3"/>
  <c r="Q455" i="1" s="1"/>
  <c r="DI464" i="3"/>
  <c r="DF30" i="3"/>
  <c r="DG30" i="3"/>
  <c r="DH30" i="3"/>
  <c r="DI30" i="3"/>
  <c r="DF544" i="3"/>
  <c r="DJ544" i="3" s="1"/>
  <c r="DG544" i="3"/>
  <c r="DH544" i="3"/>
  <c r="DI544" i="3"/>
  <c r="DH68" i="3"/>
  <c r="DI68" i="3"/>
  <c r="DF68" i="3"/>
  <c r="DJ68" i="3" s="1"/>
  <c r="DG68" i="3"/>
  <c r="GX30" i="1"/>
  <c r="GM160" i="1"/>
  <c r="GN160" i="1" s="1"/>
  <c r="V28" i="1"/>
  <c r="G51" i="6" s="1"/>
  <c r="CY158" i="1"/>
  <c r="X158" i="1" s="1"/>
  <c r="GM158" i="1" s="1"/>
  <c r="GN158" i="1" s="1"/>
  <c r="CZ158" i="1"/>
  <c r="Y158" i="1" s="1"/>
  <c r="DF536" i="3"/>
  <c r="DJ536" i="3" s="1"/>
  <c r="DG536" i="3"/>
  <c r="DH536" i="3"/>
  <c r="DI536" i="3"/>
  <c r="BD290" i="1"/>
  <c r="F322" i="1"/>
  <c r="DF377" i="3"/>
  <c r="DG377" i="3"/>
  <c r="DH377" i="3"/>
  <c r="DI377" i="3"/>
  <c r="DH174" i="3"/>
  <c r="DI174" i="3"/>
  <c r="DG174" i="3"/>
  <c r="DF174" i="3"/>
  <c r="DJ174" i="3" s="1"/>
  <c r="CD290" i="1"/>
  <c r="AU297" i="1"/>
  <c r="BY150" i="1"/>
  <c r="AP206" i="1"/>
  <c r="CI206" i="1"/>
  <c r="V245" i="1"/>
  <c r="CZ353" i="1"/>
  <c r="Y353" i="1" s="1"/>
  <c r="CY353" i="1"/>
  <c r="X353" i="1" s="1"/>
  <c r="GM353" i="1" s="1"/>
  <c r="GN353" i="1" s="1"/>
  <c r="P255" i="1"/>
  <c r="CP255" i="1" s="1"/>
  <c r="O255" i="1" s="1"/>
  <c r="AJ406" i="1"/>
  <c r="W413" i="1"/>
  <c r="GM191" i="1"/>
  <c r="GN191" i="1" s="1"/>
  <c r="CI462" i="1"/>
  <c r="F516" i="1"/>
  <c r="AO494" i="1"/>
  <c r="AG494" i="1"/>
  <c r="T512" i="1"/>
  <c r="AY624" i="1"/>
  <c r="CH620" i="1"/>
  <c r="AQ374" i="1"/>
  <c r="BZ329" i="1"/>
  <c r="CJ544" i="1"/>
  <c r="BA552" i="1"/>
  <c r="AP725" i="1"/>
  <c r="CI725" i="1"/>
  <c r="BY697" i="1"/>
  <c r="F525" i="1"/>
  <c r="BB494" i="1"/>
  <c r="CG697" i="1"/>
  <c r="AX725" i="1"/>
  <c r="AC665" i="1"/>
  <c r="T697" i="1"/>
  <c r="F746" i="1"/>
  <c r="L1457" i="6" l="1"/>
  <c r="L1454" i="6" s="1"/>
  <c r="L946" i="6"/>
  <c r="L1360" i="6"/>
  <c r="L1358" i="6" s="1"/>
  <c r="V413" i="1"/>
  <c r="AN178" i="6"/>
  <c r="AN1252" i="6"/>
  <c r="GM359" i="1"/>
  <c r="GN359" i="1" s="1"/>
  <c r="AX79" i="1"/>
  <c r="CG72" i="1"/>
  <c r="AW264" i="6"/>
  <c r="AN264" i="6"/>
  <c r="AW288" i="6"/>
  <c r="AN288" i="6"/>
  <c r="AI552" i="1"/>
  <c r="G1939" i="6"/>
  <c r="AW1928" i="6"/>
  <c r="AN1928" i="6"/>
  <c r="K178" i="6"/>
  <c r="I178" i="6" s="1"/>
  <c r="AI118" i="1"/>
  <c r="G251" i="6"/>
  <c r="U462" i="1"/>
  <c r="K1560" i="6"/>
  <c r="I1560" i="6" s="1"/>
  <c r="AN1560" i="6"/>
  <c r="AI588" i="1"/>
  <c r="G1994" i="6"/>
  <c r="AN1950" i="6"/>
  <c r="AW1950" i="6"/>
  <c r="L2324" i="6"/>
  <c r="L2322" i="6" s="1"/>
  <c r="L2255" i="6"/>
  <c r="L2253" i="6" s="1"/>
  <c r="L2250" i="6" s="1"/>
  <c r="L119" i="6"/>
  <c r="L117" i="6" s="1"/>
  <c r="L114" i="6" s="1"/>
  <c r="L1355" i="6"/>
  <c r="L944" i="6"/>
  <c r="L941" i="6" s="1"/>
  <c r="AH374" i="1"/>
  <c r="AI374" i="1"/>
  <c r="CP172" i="1"/>
  <c r="O172" i="1" s="1"/>
  <c r="U552" i="1"/>
  <c r="CP187" i="1"/>
  <c r="O187" i="1" s="1"/>
  <c r="CP367" i="1"/>
  <c r="O367" i="1" s="1"/>
  <c r="CP199" i="1"/>
  <c r="O199" i="1" s="1"/>
  <c r="CP502" i="1"/>
  <c r="O502" i="1" s="1"/>
  <c r="F225" i="1"/>
  <c r="AQ494" i="1"/>
  <c r="F522" i="1"/>
  <c r="CP357" i="1"/>
  <c r="O357" i="1" s="1"/>
  <c r="CP203" i="1"/>
  <c r="O203" i="1" s="1"/>
  <c r="CI290" i="1"/>
  <c r="CP454" i="1"/>
  <c r="O454" i="1" s="1"/>
  <c r="CP198" i="1"/>
  <c r="O198" i="1" s="1"/>
  <c r="CP332" i="1"/>
  <c r="O332" i="1" s="1"/>
  <c r="AT406" i="1"/>
  <c r="F431" i="1"/>
  <c r="AI258" i="1"/>
  <c r="V258" i="1" s="1"/>
  <c r="CP497" i="1"/>
  <c r="O497" i="1" s="1"/>
  <c r="CY294" i="1"/>
  <c r="X294" i="1" s="1"/>
  <c r="AZ918" i="6" s="1"/>
  <c r="L916" i="6" s="1"/>
  <c r="CZ294" i="1"/>
  <c r="Y294" i="1" s="1"/>
  <c r="BA918" i="6" s="1"/>
  <c r="L917" i="6" s="1"/>
  <c r="CY342" i="1"/>
  <c r="X342" i="1" s="1"/>
  <c r="AZ1091" i="6" s="1"/>
  <c r="L1089" i="6" s="1"/>
  <c r="CZ342" i="1"/>
  <c r="Y342" i="1" s="1"/>
  <c r="BA1091" i="6" s="1"/>
  <c r="L1090" i="6" s="1"/>
  <c r="CZ448" i="1"/>
  <c r="Y448" i="1" s="1"/>
  <c r="BA1515" i="6" s="1"/>
  <c r="L1514" i="6" s="1"/>
  <c r="CY448" i="1"/>
  <c r="X448" i="1" s="1"/>
  <c r="AZ1515" i="6" s="1"/>
  <c r="L1513" i="6" s="1"/>
  <c r="CZ500" i="1"/>
  <c r="Y500" i="1" s="1"/>
  <c r="BA1772" i="6" s="1"/>
  <c r="L1771" i="6" s="1"/>
  <c r="CY500" i="1"/>
  <c r="X500" i="1" s="1"/>
  <c r="AZ1772" i="6" s="1"/>
  <c r="L1770" i="6" s="1"/>
  <c r="AJ26" i="1"/>
  <c r="W40" i="1"/>
  <c r="CP499" i="1"/>
  <c r="O499" i="1" s="1"/>
  <c r="CJ26" i="1"/>
  <c r="BA40" i="1"/>
  <c r="CP500" i="1"/>
  <c r="O500" i="1" s="1"/>
  <c r="T40" i="1"/>
  <c r="AG26" i="1"/>
  <c r="CZ497" i="1"/>
  <c r="Y497" i="1" s="1"/>
  <c r="BA1721" i="6" s="1"/>
  <c r="L1720" i="6" s="1"/>
  <c r="CY497" i="1"/>
  <c r="X497" i="1" s="1"/>
  <c r="AZ1721" i="6" s="1"/>
  <c r="L1719" i="6" s="1"/>
  <c r="AI544" i="1"/>
  <c r="V552" i="1"/>
  <c r="AH329" i="1"/>
  <c r="U374" i="1"/>
  <c r="S354" i="1"/>
  <c r="BC22" i="1"/>
  <c r="F807" i="1"/>
  <c r="BC828" i="1"/>
  <c r="CA624" i="1"/>
  <c r="GN622" i="1"/>
  <c r="CB624" i="1" s="1"/>
  <c r="V512" i="1"/>
  <c r="AI494" i="1"/>
  <c r="DJ271" i="3"/>
  <c r="S295" i="1"/>
  <c r="GN699" i="1"/>
  <c r="CB725" i="1" s="1"/>
  <c r="CA725" i="1"/>
  <c r="DJ292" i="3"/>
  <c r="S334" i="1"/>
  <c r="CY203" i="1"/>
  <c r="X203" i="1" s="1"/>
  <c r="AZ623" i="6" s="1"/>
  <c r="L621" i="6" s="1"/>
  <c r="CZ203" i="1"/>
  <c r="Y203" i="1" s="1"/>
  <c r="BA623" i="6" s="1"/>
  <c r="L622" i="6" s="1"/>
  <c r="CP246" i="1"/>
  <c r="O246" i="1" s="1"/>
  <c r="Q656" i="1"/>
  <c r="F677" i="1"/>
  <c r="GM33" i="1"/>
  <c r="GN33" i="1" s="1"/>
  <c r="AH258" i="1"/>
  <c r="CZ456" i="1"/>
  <c r="Y456" i="1" s="1"/>
  <c r="BA1635" i="6" s="1"/>
  <c r="L1634" i="6" s="1"/>
  <c r="CY456" i="1"/>
  <c r="X456" i="1" s="1"/>
  <c r="AZ1635" i="6" s="1"/>
  <c r="L1633" i="6" s="1"/>
  <c r="DJ315" i="3"/>
  <c r="AH150" i="1"/>
  <c r="U206" i="1"/>
  <c r="F537" i="1"/>
  <c r="BD494" i="1"/>
  <c r="CI697" i="1"/>
  <c r="AZ725" i="1"/>
  <c r="CP254" i="1"/>
  <c r="O254" i="1" s="1"/>
  <c r="GM254" i="1" s="1"/>
  <c r="GN254" i="1" s="1"/>
  <c r="DJ546" i="3"/>
  <c r="S586" i="1"/>
  <c r="GM75" i="1"/>
  <c r="GN75" i="1" s="1"/>
  <c r="F484" i="1"/>
  <c r="G1685" i="6" s="1"/>
  <c r="U445" i="1"/>
  <c r="CY252" i="1"/>
  <c r="X252" i="1" s="1"/>
  <c r="AZ804" i="6" s="1"/>
  <c r="L802" i="6" s="1"/>
  <c r="CZ252" i="1"/>
  <c r="Y252" i="1" s="1"/>
  <c r="BA804" i="6" s="1"/>
  <c r="L803" i="6" s="1"/>
  <c r="AQ238" i="1"/>
  <c r="F268" i="1"/>
  <c r="DJ208" i="3"/>
  <c r="S243" i="1"/>
  <c r="P115" i="1"/>
  <c r="CP161" i="1"/>
  <c r="O161" i="1" s="1"/>
  <c r="DJ377" i="3"/>
  <c r="S360" i="1"/>
  <c r="DJ228" i="3"/>
  <c r="S250" i="1"/>
  <c r="CP250" i="1" s="1"/>
  <c r="O250" i="1" s="1"/>
  <c r="AX620" i="1"/>
  <c r="F631" i="1"/>
  <c r="AD512" i="1"/>
  <c r="AU697" i="1"/>
  <c r="F744" i="1"/>
  <c r="DJ300" i="3"/>
  <c r="AI290" i="1"/>
  <c r="V297" i="1"/>
  <c r="DJ423" i="3"/>
  <c r="BA697" i="1"/>
  <c r="F745" i="1"/>
  <c r="DJ482" i="3"/>
  <c r="Q173" i="1"/>
  <c r="CP173" i="1" s="1"/>
  <c r="O173" i="1" s="1"/>
  <c r="R334" i="1"/>
  <c r="CH697" i="1"/>
  <c r="AY725" i="1"/>
  <c r="CP331" i="1"/>
  <c r="O331" i="1" s="1"/>
  <c r="DJ384" i="3"/>
  <c r="DJ62" i="3"/>
  <c r="AP72" i="1"/>
  <c r="F88" i="1"/>
  <c r="AZ552" i="1"/>
  <c r="CI544" i="1"/>
  <c r="AT329" i="1"/>
  <c r="F392" i="1"/>
  <c r="DJ312" i="3"/>
  <c r="S341" i="1"/>
  <c r="F682" i="1"/>
  <c r="AS656" i="1"/>
  <c r="CY499" i="1"/>
  <c r="X499" i="1" s="1"/>
  <c r="AZ1753" i="6" s="1"/>
  <c r="L1751" i="6" s="1"/>
  <c r="CZ499" i="1"/>
  <c r="Y499" i="1" s="1"/>
  <c r="BA1753" i="6" s="1"/>
  <c r="L1752" i="6" s="1"/>
  <c r="DJ170" i="3"/>
  <c r="S200" i="1"/>
  <c r="GM336" i="1"/>
  <c r="GN336" i="1" s="1"/>
  <c r="P350" i="1"/>
  <c r="R360" i="1"/>
  <c r="GM365" i="1"/>
  <c r="GN365" i="1" s="1"/>
  <c r="CZ332" i="1"/>
  <c r="Y332" i="1" s="1"/>
  <c r="BA1002" i="6" s="1"/>
  <c r="L1001" i="6" s="1"/>
  <c r="V72" i="1"/>
  <c r="F102" i="1"/>
  <c r="G241" i="6" s="1"/>
  <c r="CY449" i="1"/>
  <c r="X449" i="1" s="1"/>
  <c r="AZ1530" i="6" s="1"/>
  <c r="L1528" i="6" s="1"/>
  <c r="CZ449" i="1"/>
  <c r="Y449" i="1" s="1"/>
  <c r="BA1530" i="6" s="1"/>
  <c r="L1529" i="6" s="1"/>
  <c r="AV725" i="1"/>
  <c r="CE697" i="1"/>
  <c r="AK697" i="1"/>
  <c r="X725" i="1"/>
  <c r="AI150" i="1"/>
  <c r="V206" i="1"/>
  <c r="R341" i="1"/>
  <c r="AX697" i="1"/>
  <c r="F732" i="1"/>
  <c r="DJ411" i="3"/>
  <c r="DJ185" i="3"/>
  <c r="DJ288" i="3"/>
  <c r="S333" i="1"/>
  <c r="DJ192" i="3"/>
  <c r="S204" i="1"/>
  <c r="T72" i="1"/>
  <c r="F100" i="1"/>
  <c r="CY335" i="1"/>
  <c r="X335" i="1" s="1"/>
  <c r="CZ335" i="1"/>
  <c r="Y335" i="1" s="1"/>
  <c r="DJ320" i="3"/>
  <c r="S343" i="1"/>
  <c r="DJ432" i="3"/>
  <c r="S447" i="1"/>
  <c r="CP447" i="1" s="1"/>
  <c r="O447" i="1" s="1"/>
  <c r="P665" i="1"/>
  <c r="AC656" i="1"/>
  <c r="CE665" i="1"/>
  <c r="CF665" i="1"/>
  <c r="CH665" i="1"/>
  <c r="AZ462" i="1"/>
  <c r="CI445" i="1"/>
  <c r="DJ238" i="3"/>
  <c r="Q252" i="1"/>
  <c r="CP252" i="1" s="1"/>
  <c r="O252" i="1" s="1"/>
  <c r="V374" i="1"/>
  <c r="AI329" i="1"/>
  <c r="CP452" i="1"/>
  <c r="O452" i="1" s="1"/>
  <c r="F433" i="1"/>
  <c r="BA406" i="1"/>
  <c r="P35" i="1"/>
  <c r="CP449" i="1"/>
  <c r="O449" i="1" s="1"/>
  <c r="CY503" i="1"/>
  <c r="X503" i="1" s="1"/>
  <c r="AZ1824" i="6" s="1"/>
  <c r="L1822" i="6" s="1"/>
  <c r="CZ503" i="1"/>
  <c r="Y503" i="1" s="1"/>
  <c r="BA1824" i="6" s="1"/>
  <c r="L1823" i="6" s="1"/>
  <c r="BD791" i="1"/>
  <c r="AZ79" i="1"/>
  <c r="CI72" i="1"/>
  <c r="CY185" i="1"/>
  <c r="X185" i="1" s="1"/>
  <c r="AZ480" i="6" s="1"/>
  <c r="L478" i="6" s="1"/>
  <c r="CZ185" i="1"/>
  <c r="Y185" i="1" s="1"/>
  <c r="BA480" i="6" s="1"/>
  <c r="L479" i="6" s="1"/>
  <c r="U494" i="1"/>
  <c r="F534" i="1"/>
  <c r="G1891" i="6" s="1"/>
  <c r="Q360" i="1"/>
  <c r="DJ297" i="3"/>
  <c r="CY332" i="1"/>
  <c r="X332" i="1" s="1"/>
  <c r="AZ1002" i="6" s="1"/>
  <c r="L1000" i="6" s="1"/>
  <c r="AB665" i="1"/>
  <c r="GM658" i="1"/>
  <c r="W150" i="1"/>
  <c r="F230" i="1"/>
  <c r="DJ217" i="3"/>
  <c r="DJ70" i="3"/>
  <c r="S152" i="1"/>
  <c r="CP152" i="1" s="1"/>
  <c r="O152" i="1" s="1"/>
  <c r="AZ584" i="1"/>
  <c r="F599" i="1"/>
  <c r="DJ299" i="3"/>
  <c r="Q35" i="1"/>
  <c r="AW725" i="1"/>
  <c r="CF697" i="1"/>
  <c r="AB697" i="1"/>
  <c r="O725" i="1"/>
  <c r="DJ345" i="3"/>
  <c r="S350" i="1"/>
  <c r="AP544" i="1"/>
  <c r="F561" i="1"/>
  <c r="DJ215" i="3"/>
  <c r="DJ421" i="3"/>
  <c r="S409" i="1"/>
  <c r="Q341" i="1"/>
  <c r="W406" i="1"/>
  <c r="F437" i="1"/>
  <c r="P360" i="1"/>
  <c r="CY74" i="1"/>
  <c r="X74" i="1" s="1"/>
  <c r="AZ165" i="6" s="1"/>
  <c r="CZ74" i="1"/>
  <c r="Y74" i="1" s="1"/>
  <c r="BA165" i="6" s="1"/>
  <c r="CP174" i="1"/>
  <c r="O174" i="1" s="1"/>
  <c r="Q200" i="1"/>
  <c r="T111" i="1"/>
  <c r="F139" i="1"/>
  <c r="CP242" i="1"/>
  <c r="O242" i="1" s="1"/>
  <c r="CP186" i="1"/>
  <c r="O186" i="1" s="1"/>
  <c r="S697" i="1"/>
  <c r="F740" i="1"/>
  <c r="AE512" i="1"/>
  <c r="Q457" i="1"/>
  <c r="DJ50" i="3"/>
  <c r="DJ497" i="3"/>
  <c r="DJ438" i="3"/>
  <c r="Q448" i="1"/>
  <c r="CP448" i="1" s="1"/>
  <c r="O448" i="1" s="1"/>
  <c r="DJ492" i="3"/>
  <c r="F129" i="1"/>
  <c r="AZ111" i="1"/>
  <c r="V462" i="1"/>
  <c r="AI445" i="1"/>
  <c r="DJ21" i="3"/>
  <c r="S35" i="1"/>
  <c r="F748" i="1"/>
  <c r="V697" i="1"/>
  <c r="AZ290" i="1"/>
  <c r="F308" i="1"/>
  <c r="Q350" i="1"/>
  <c r="GM165" i="1"/>
  <c r="GN165" i="1" s="1"/>
  <c r="BA494" i="1"/>
  <c r="F532" i="1"/>
  <c r="CY546" i="1"/>
  <c r="X546" i="1" s="1"/>
  <c r="AZ1910" i="6" s="1"/>
  <c r="CZ546" i="1"/>
  <c r="Y546" i="1" s="1"/>
  <c r="BA1910" i="6" s="1"/>
  <c r="X620" i="1"/>
  <c r="F650" i="1"/>
  <c r="AJ374" i="1"/>
  <c r="R409" i="1"/>
  <c r="AE413" i="1" s="1"/>
  <c r="P341" i="1"/>
  <c r="AW620" i="1"/>
  <c r="F630" i="1"/>
  <c r="U290" i="1"/>
  <c r="F319" i="1"/>
  <c r="G968" i="6" s="1"/>
  <c r="R350" i="1"/>
  <c r="AI111" i="1"/>
  <c r="V118" i="1"/>
  <c r="DJ216" i="3"/>
  <c r="CP364" i="1"/>
  <c r="O364" i="1" s="1"/>
  <c r="CZ450" i="1"/>
  <c r="Y450" i="1" s="1"/>
  <c r="BA1545" i="6" s="1"/>
  <c r="L1544" i="6" s="1"/>
  <c r="CY450" i="1"/>
  <c r="X450" i="1" s="1"/>
  <c r="AZ1545" i="6" s="1"/>
  <c r="L1543" i="6" s="1"/>
  <c r="AZ620" i="1"/>
  <c r="F635" i="1"/>
  <c r="DJ6" i="3"/>
  <c r="DJ532" i="3"/>
  <c r="DJ385" i="3"/>
  <c r="F482" i="1"/>
  <c r="BA445" i="1"/>
  <c r="AZ406" i="1"/>
  <c r="F424" i="1"/>
  <c r="CY198" i="1"/>
  <c r="X198" i="1" s="1"/>
  <c r="AZ538" i="6" s="1"/>
  <c r="L536" i="6" s="1"/>
  <c r="CZ198" i="1"/>
  <c r="Y198" i="1" s="1"/>
  <c r="BA538" i="6" s="1"/>
  <c r="L537" i="6" s="1"/>
  <c r="DJ327" i="3"/>
  <c r="AU26" i="1"/>
  <c r="F59" i="1"/>
  <c r="AU791" i="1"/>
  <c r="AT697" i="1"/>
  <c r="F743" i="1"/>
  <c r="Q113" i="1"/>
  <c r="DJ298" i="3"/>
  <c r="DJ369" i="3"/>
  <c r="S358" i="1"/>
  <c r="DJ27" i="3"/>
  <c r="DJ30" i="3"/>
  <c r="CJ374" i="1"/>
  <c r="DJ247" i="3"/>
  <c r="CZ241" i="1"/>
  <c r="Y241" i="1" s="1"/>
  <c r="BA700" i="6" s="1"/>
  <c r="L699" i="6" s="1"/>
  <c r="CY241" i="1"/>
  <c r="X241" i="1" s="1"/>
  <c r="AZ700" i="6" s="1"/>
  <c r="L698" i="6" s="1"/>
  <c r="CY31" i="1"/>
  <c r="X31" i="1" s="1"/>
  <c r="CZ31" i="1"/>
  <c r="Y31" i="1" s="1"/>
  <c r="GM166" i="1"/>
  <c r="GN166" i="1" s="1"/>
  <c r="CY357" i="1"/>
  <c r="X357" i="1" s="1"/>
  <c r="AZ1222" i="6" s="1"/>
  <c r="L1220" i="6" s="1"/>
  <c r="CZ357" i="1"/>
  <c r="Y357" i="1" s="1"/>
  <c r="BA1222" i="6" s="1"/>
  <c r="L1221" i="6" s="1"/>
  <c r="F749" i="1"/>
  <c r="W697" i="1"/>
  <c r="DJ454" i="3"/>
  <c r="DJ351" i="3"/>
  <c r="CP503" i="1"/>
  <c r="O503" i="1" s="1"/>
  <c r="CI656" i="1"/>
  <c r="AZ665" i="1"/>
  <c r="W111" i="1"/>
  <c r="F142" i="1"/>
  <c r="AU329" i="1"/>
  <c r="F393" i="1"/>
  <c r="R358" i="1"/>
  <c r="DJ232" i="3"/>
  <c r="S251" i="1"/>
  <c r="CP251" i="1" s="1"/>
  <c r="O251" i="1" s="1"/>
  <c r="F685" i="1"/>
  <c r="BA656" i="1"/>
  <c r="CY337" i="1"/>
  <c r="X337" i="1" s="1"/>
  <c r="GM337" i="1" s="1"/>
  <c r="GN337" i="1" s="1"/>
  <c r="DJ7" i="3"/>
  <c r="F265" i="1"/>
  <c r="AX238" i="1"/>
  <c r="F572" i="1"/>
  <c r="BA544" i="1"/>
  <c r="CI150" i="1"/>
  <c r="AZ206" i="1"/>
  <c r="CY187" i="1"/>
  <c r="X187" i="1" s="1"/>
  <c r="CZ187" i="1"/>
  <c r="Y187" i="1" s="1"/>
  <c r="BA525" i="6" s="1"/>
  <c r="L524" i="6" s="1"/>
  <c r="CP410" i="1"/>
  <c r="O410" i="1" s="1"/>
  <c r="CY186" i="1"/>
  <c r="X186" i="1" s="1"/>
  <c r="AZ493" i="6" s="1"/>
  <c r="L491" i="6" s="1"/>
  <c r="CZ186" i="1"/>
  <c r="Y186" i="1" s="1"/>
  <c r="BA493" i="6" s="1"/>
  <c r="L492" i="6" s="1"/>
  <c r="CP163" i="1"/>
  <c r="O163" i="1" s="1"/>
  <c r="Q586" i="1"/>
  <c r="AD588" i="1" s="1"/>
  <c r="DJ386" i="3"/>
  <c r="CP37" i="1"/>
  <c r="O37" i="1" s="1"/>
  <c r="GM37" i="1" s="1"/>
  <c r="GN37" i="1" s="1"/>
  <c r="DJ41" i="3"/>
  <c r="S76" i="1"/>
  <c r="CP76" i="1" s="1"/>
  <c r="O76" i="1" s="1"/>
  <c r="DJ333" i="3"/>
  <c r="S347" i="1"/>
  <c r="CP347" i="1" s="1"/>
  <c r="O347" i="1" s="1"/>
  <c r="CI494" i="1"/>
  <c r="AZ512" i="1"/>
  <c r="AC79" i="1"/>
  <c r="CP74" i="1"/>
  <c r="O74" i="1" s="1"/>
  <c r="CP546" i="1"/>
  <c r="O546" i="1" s="1"/>
  <c r="R28" i="1"/>
  <c r="AE40" i="1" s="1"/>
  <c r="AC297" i="1"/>
  <c r="CP292" i="1"/>
  <c r="O292" i="1" s="1"/>
  <c r="CY502" i="1"/>
  <c r="X502" i="1" s="1"/>
  <c r="AZ1810" i="6" s="1"/>
  <c r="L1808" i="6" s="1"/>
  <c r="CZ502" i="1"/>
  <c r="Y502" i="1" s="1"/>
  <c r="DJ48" i="3"/>
  <c r="S113" i="1"/>
  <c r="CZ246" i="1"/>
  <c r="Y246" i="1" s="1"/>
  <c r="Q358" i="1"/>
  <c r="CI238" i="1"/>
  <c r="AZ258" i="1"/>
  <c r="F434" i="1"/>
  <c r="T406" i="1"/>
  <c r="CG26" i="1"/>
  <c r="AX40" i="1"/>
  <c r="CP335" i="1"/>
  <c r="O335" i="1" s="1"/>
  <c r="AE462" i="1"/>
  <c r="DJ61" i="3"/>
  <c r="F138" i="1"/>
  <c r="BA111" i="1"/>
  <c r="Y620" i="1"/>
  <c r="F651" i="1"/>
  <c r="CY346" i="1"/>
  <c r="X346" i="1" s="1"/>
  <c r="GM346" i="1" s="1"/>
  <c r="GN346" i="1" s="1"/>
  <c r="CZ346" i="1"/>
  <c r="Y346" i="1" s="1"/>
  <c r="CY364" i="1"/>
  <c r="X364" i="1" s="1"/>
  <c r="AZ1296" i="6" s="1"/>
  <c r="L1294" i="6" s="1"/>
  <c r="CZ364" i="1"/>
  <c r="Y364" i="1" s="1"/>
  <c r="BA1296" i="6" s="1"/>
  <c r="L1295" i="6" s="1"/>
  <c r="Q343" i="1"/>
  <c r="CZ242" i="1"/>
  <c r="Y242" i="1" s="1"/>
  <c r="BA715" i="6" s="1"/>
  <c r="L714" i="6" s="1"/>
  <c r="CY242" i="1"/>
  <c r="X242" i="1" s="1"/>
  <c r="AZ715" i="6" s="1"/>
  <c r="L713" i="6" s="1"/>
  <c r="CZ498" i="1"/>
  <c r="Y498" i="1" s="1"/>
  <c r="BA1736" i="6" s="1"/>
  <c r="L1735" i="6" s="1"/>
  <c r="CY498" i="1"/>
  <c r="X498" i="1" s="1"/>
  <c r="AZ1736" i="6" s="1"/>
  <c r="L1734" i="6" s="1"/>
  <c r="CP456" i="1"/>
  <c r="O456" i="1" s="1"/>
  <c r="P547" i="1"/>
  <c r="CP244" i="1"/>
  <c r="O244" i="1" s="1"/>
  <c r="GM244" i="1" s="1"/>
  <c r="GN244" i="1" s="1"/>
  <c r="P28" i="1"/>
  <c r="CP342" i="1"/>
  <c r="O342" i="1" s="1"/>
  <c r="GM342" i="1" s="1"/>
  <c r="GN342" i="1" s="1"/>
  <c r="AG238" i="1"/>
  <c r="T258" i="1"/>
  <c r="F734" i="1"/>
  <c r="AP697" i="1"/>
  <c r="P343" i="1"/>
  <c r="DJ371" i="3"/>
  <c r="AC462" i="1"/>
  <c r="CP293" i="1"/>
  <c r="O293" i="1" s="1"/>
  <c r="CZ454" i="1"/>
  <c r="Y454" i="1" s="1"/>
  <c r="BA1605" i="6" s="1"/>
  <c r="L1604" i="6" s="1"/>
  <c r="CY454" i="1"/>
  <c r="X454" i="1" s="1"/>
  <c r="AZ1605" i="6" s="1"/>
  <c r="L1603" i="6" s="1"/>
  <c r="CP77" i="1"/>
  <c r="O77" i="1" s="1"/>
  <c r="GM451" i="1"/>
  <c r="GN451" i="1" s="1"/>
  <c r="AE656" i="1"/>
  <c r="R665" i="1"/>
  <c r="DJ1" i="3"/>
  <c r="S28" i="1"/>
  <c r="P113" i="1"/>
  <c r="AP150" i="1"/>
  <c r="F215" i="1"/>
  <c r="DJ464" i="3"/>
  <c r="S455" i="1"/>
  <c r="DJ26" i="3"/>
  <c r="DJ339" i="3"/>
  <c r="CY368" i="1"/>
  <c r="X368" i="1" s="1"/>
  <c r="AZ1326" i="6" s="1"/>
  <c r="L1324" i="6" s="1"/>
  <c r="CZ368" i="1"/>
  <c r="Y368" i="1" s="1"/>
  <c r="BA1326" i="6" s="1"/>
  <c r="L1325" i="6" s="1"/>
  <c r="CZ254" i="1"/>
  <c r="Y254" i="1" s="1"/>
  <c r="CY254" i="1"/>
  <c r="X254" i="1" s="1"/>
  <c r="T445" i="1"/>
  <c r="F483" i="1"/>
  <c r="F277" i="1"/>
  <c r="AU238" i="1"/>
  <c r="DJ305" i="3"/>
  <c r="S338" i="1"/>
  <c r="CP338" i="1" s="1"/>
  <c r="O338" i="1" s="1"/>
  <c r="DJ9" i="3"/>
  <c r="F435" i="1"/>
  <c r="G1481" i="6" s="1"/>
  <c r="U406" i="1"/>
  <c r="P586" i="1"/>
  <c r="CP496" i="1"/>
  <c r="O496" i="1" s="1"/>
  <c r="AC512" i="1"/>
  <c r="AP494" i="1"/>
  <c r="F521" i="1"/>
  <c r="F691" i="1"/>
  <c r="X656" i="1"/>
  <c r="DJ537" i="3"/>
  <c r="S549" i="1"/>
  <c r="DJ456" i="3"/>
  <c r="S453" i="1"/>
  <c r="CP453" i="1" s="1"/>
  <c r="O453" i="1" s="1"/>
  <c r="CP31" i="1"/>
  <c r="O31" i="1" s="1"/>
  <c r="CY410" i="1"/>
  <c r="X410" i="1" s="1"/>
  <c r="AZ1432" i="6" s="1"/>
  <c r="L1430" i="6" s="1"/>
  <c r="CZ410" i="1"/>
  <c r="Y410" i="1" s="1"/>
  <c r="BA1432" i="6" s="1"/>
  <c r="L1431" i="6" s="1"/>
  <c r="Q28" i="1"/>
  <c r="AQ656" i="1"/>
  <c r="F675" i="1"/>
  <c r="R113" i="1"/>
  <c r="DJ428" i="3"/>
  <c r="S411" i="1"/>
  <c r="CP411" i="1" s="1"/>
  <c r="O411" i="1" s="1"/>
  <c r="DJ10" i="3"/>
  <c r="P358" i="1"/>
  <c r="AH40" i="1"/>
  <c r="F687" i="1"/>
  <c r="U656" i="1"/>
  <c r="F519" i="1"/>
  <c r="AX494" i="1"/>
  <c r="AP238" i="1"/>
  <c r="F267" i="1"/>
  <c r="Q450" i="1"/>
  <c r="CP450" i="1" s="1"/>
  <c r="O450" i="1" s="1"/>
  <c r="DJ548" i="3"/>
  <c r="F573" i="1"/>
  <c r="T544" i="1"/>
  <c r="DJ528" i="3"/>
  <c r="S547" i="1"/>
  <c r="P200" i="1"/>
  <c r="DJ472" i="3"/>
  <c r="S457" i="1"/>
  <c r="W445" i="1"/>
  <c r="F486" i="1"/>
  <c r="R79" i="1"/>
  <c r="AE72" i="1"/>
  <c r="DJ550" i="3"/>
  <c r="CY452" i="1"/>
  <c r="X452" i="1" s="1"/>
  <c r="AZ1575" i="6" s="1"/>
  <c r="L1573" i="6" s="1"/>
  <c r="CZ452" i="1"/>
  <c r="Y452" i="1" s="1"/>
  <c r="BA1575" i="6" s="1"/>
  <c r="L1574" i="6" s="1"/>
  <c r="R549" i="1"/>
  <c r="AE552" i="1" s="1"/>
  <c r="AX290" i="1"/>
  <c r="F304" i="1"/>
  <c r="CG656" i="1"/>
  <c r="AX665" i="1"/>
  <c r="AI40" i="1"/>
  <c r="DJ183" i="3"/>
  <c r="S202" i="1"/>
  <c r="R586" i="1"/>
  <c r="AE588" i="1" s="1"/>
  <c r="P369" i="1"/>
  <c r="DJ52" i="3"/>
  <c r="DJ405" i="3"/>
  <c r="S369" i="1"/>
  <c r="GM36" i="1"/>
  <c r="GN36" i="1" s="1"/>
  <c r="Q253" i="1"/>
  <c r="Q697" i="1"/>
  <c r="F737" i="1"/>
  <c r="CY29" i="1"/>
  <c r="X29" i="1" s="1"/>
  <c r="CZ29" i="1"/>
  <c r="Y29" i="1" s="1"/>
  <c r="T150" i="1"/>
  <c r="F227" i="1"/>
  <c r="BA258" i="1"/>
  <c r="CJ238" i="1"/>
  <c r="DJ214" i="3"/>
  <c r="DJ516" i="3"/>
  <c r="S504" i="1"/>
  <c r="CP504" i="1" s="1"/>
  <c r="O504" i="1" s="1"/>
  <c r="AE297" i="1"/>
  <c r="F688" i="1"/>
  <c r="V656" i="1"/>
  <c r="R200" i="1"/>
  <c r="DJ491" i="3"/>
  <c r="AJ238" i="1"/>
  <c r="W258" i="1"/>
  <c r="CZ244" i="1"/>
  <c r="Y244" i="1" s="1"/>
  <c r="CY173" i="1"/>
  <c r="X173" i="1" s="1"/>
  <c r="AZ436" i="6" s="1"/>
  <c r="L434" i="6" s="1"/>
  <c r="CZ173" i="1"/>
  <c r="Y173" i="1" s="1"/>
  <c r="BA436" i="6" s="1"/>
  <c r="L435" i="6" s="1"/>
  <c r="CP498" i="1"/>
  <c r="O498" i="1" s="1"/>
  <c r="GM498" i="1" s="1"/>
  <c r="GN498" i="1" s="1"/>
  <c r="DJ240" i="3"/>
  <c r="S253" i="1"/>
  <c r="DJ531" i="3"/>
  <c r="CZ408" i="1"/>
  <c r="Y408" i="1" s="1"/>
  <c r="BA1399" i="6" s="1"/>
  <c r="CY408" i="1"/>
  <c r="X408" i="1" s="1"/>
  <c r="AZ1399" i="6" s="1"/>
  <c r="R253" i="1"/>
  <c r="DJ539" i="3"/>
  <c r="AH111" i="1"/>
  <c r="U118" i="1"/>
  <c r="R697" i="1"/>
  <c r="F739" i="1"/>
  <c r="Q294" i="1"/>
  <c r="CP294" i="1" s="1"/>
  <c r="O294" i="1" s="1"/>
  <c r="DJ90" i="3"/>
  <c r="AQ150" i="1"/>
  <c r="F216" i="1"/>
  <c r="AY620" i="1"/>
  <c r="F632" i="1"/>
  <c r="P202" i="1"/>
  <c r="P243" i="1"/>
  <c r="DJ383" i="3"/>
  <c r="DJ59" i="3"/>
  <c r="S115" i="1"/>
  <c r="CG544" i="1"/>
  <c r="AX552" i="1"/>
  <c r="BB22" i="1"/>
  <c r="F804" i="1"/>
  <c r="BB828" i="1"/>
  <c r="Q241" i="1"/>
  <c r="CP241" i="1" s="1"/>
  <c r="O241" i="1" s="1"/>
  <c r="AZ329" i="1"/>
  <c r="F385" i="1"/>
  <c r="DJ541" i="3"/>
  <c r="CY293" i="1"/>
  <c r="X293" i="1" s="1"/>
  <c r="AZ894" i="6" s="1"/>
  <c r="CZ293" i="1"/>
  <c r="Y293" i="1" s="1"/>
  <c r="BA894" i="6" s="1"/>
  <c r="L893" i="6" s="1"/>
  <c r="AL697" i="1"/>
  <c r="Y725" i="1"/>
  <c r="AX329" i="1"/>
  <c r="F381" i="1"/>
  <c r="Q369" i="1"/>
  <c r="AO22" i="1"/>
  <c r="F795" i="1"/>
  <c r="AO828" i="1"/>
  <c r="F689" i="1"/>
  <c r="W656" i="1"/>
  <c r="DJ282" i="3"/>
  <c r="P348" i="1"/>
  <c r="CP245" i="1"/>
  <c r="O245" i="1" s="1"/>
  <c r="GM245" i="1" s="1"/>
  <c r="GN245" i="1" s="1"/>
  <c r="CY162" i="1"/>
  <c r="X162" i="1" s="1"/>
  <c r="AZ380" i="6" s="1"/>
  <c r="L378" i="6" s="1"/>
  <c r="CZ162" i="1"/>
  <c r="Y162" i="1" s="1"/>
  <c r="BA380" i="6" s="1"/>
  <c r="L379" i="6" s="1"/>
  <c r="DJ420" i="3"/>
  <c r="Q408" i="1"/>
  <c r="AD413" i="1" s="1"/>
  <c r="P253" i="1"/>
  <c r="DJ410" i="3"/>
  <c r="CY349" i="1"/>
  <c r="X349" i="1" s="1"/>
  <c r="AZ1163" i="6" s="1"/>
  <c r="L1161" i="6" s="1"/>
  <c r="CZ349" i="1"/>
  <c r="Y349" i="1" s="1"/>
  <c r="BA1163" i="6" s="1"/>
  <c r="L1162" i="6" s="1"/>
  <c r="Q202" i="1"/>
  <c r="Q185" i="1"/>
  <c r="CP185" i="1" s="1"/>
  <c r="O185" i="1" s="1"/>
  <c r="CG445" i="1"/>
  <c r="AX462" i="1"/>
  <c r="CY172" i="1"/>
  <c r="X172" i="1" s="1"/>
  <c r="AZ423" i="6" s="1"/>
  <c r="L421" i="6" s="1"/>
  <c r="CZ172" i="1"/>
  <c r="Y172" i="1" s="1"/>
  <c r="BA423" i="6" s="1"/>
  <c r="L422" i="6" s="1"/>
  <c r="CY199" i="1"/>
  <c r="X199" i="1" s="1"/>
  <c r="AZ551" i="6" s="1"/>
  <c r="L549" i="6" s="1"/>
  <c r="CZ199" i="1"/>
  <c r="Y199" i="1" s="1"/>
  <c r="BA551" i="6" s="1"/>
  <c r="L550" i="6" s="1"/>
  <c r="CY255" i="1"/>
  <c r="X255" i="1" s="1"/>
  <c r="GM255" i="1" s="1"/>
  <c r="GN255" i="1" s="1"/>
  <c r="CZ255" i="1"/>
  <c r="Y255" i="1" s="1"/>
  <c r="F686" i="1"/>
  <c r="T656" i="1"/>
  <c r="R369" i="1"/>
  <c r="CY496" i="1"/>
  <c r="X496" i="1" s="1"/>
  <c r="AZ1704" i="6" s="1"/>
  <c r="CZ496" i="1"/>
  <c r="Y496" i="1" s="1"/>
  <c r="BA1704" i="6" s="1"/>
  <c r="AX111" i="1"/>
  <c r="F125" i="1"/>
  <c r="Q334" i="1"/>
  <c r="W494" i="1"/>
  <c r="F536" i="1"/>
  <c r="DJ337" i="3"/>
  <c r="S348" i="1"/>
  <c r="GM256" i="1"/>
  <c r="GN256" i="1" s="1"/>
  <c r="CP505" i="1"/>
  <c r="O505" i="1" s="1"/>
  <c r="AX406" i="1"/>
  <c r="F420" i="1"/>
  <c r="AC413" i="1"/>
  <c r="CI26" i="1"/>
  <c r="AZ40" i="1"/>
  <c r="BA150" i="1"/>
  <c r="F226" i="1"/>
  <c r="CZ174" i="1"/>
  <c r="Y174" i="1" s="1"/>
  <c r="BA467" i="6" s="1"/>
  <c r="L466" i="6" s="1"/>
  <c r="CY174" i="1"/>
  <c r="X174" i="1" s="1"/>
  <c r="AZ467" i="6" s="1"/>
  <c r="L465" i="6" s="1"/>
  <c r="U544" i="1"/>
  <c r="F574" i="1"/>
  <c r="G1983" i="6" s="1"/>
  <c r="DJ354" i="3"/>
  <c r="AG329" i="1"/>
  <c r="T374" i="1"/>
  <c r="R343" i="1"/>
  <c r="CY161" i="1"/>
  <c r="X161" i="1" s="1"/>
  <c r="AZ367" i="6" s="1"/>
  <c r="L365" i="6" s="1"/>
  <c r="CZ161" i="1"/>
  <c r="Y161" i="1" s="1"/>
  <c r="BA367" i="6" s="1"/>
  <c r="L366" i="6" s="1"/>
  <c r="AQ26" i="1"/>
  <c r="F50" i="1"/>
  <c r="AQ791" i="1"/>
  <c r="U72" i="1"/>
  <c r="F101" i="1"/>
  <c r="G240" i="6" s="1"/>
  <c r="CY505" i="1"/>
  <c r="X505" i="1" s="1"/>
  <c r="AZ1852" i="6" s="1"/>
  <c r="L1850" i="6" s="1"/>
  <c r="CZ505" i="1"/>
  <c r="Y505" i="1" s="1"/>
  <c r="BA1852" i="6" s="1"/>
  <c r="L1851" i="6" s="1"/>
  <c r="F680" i="1"/>
  <c r="S656" i="1"/>
  <c r="CY331" i="1"/>
  <c r="X331" i="1" s="1"/>
  <c r="AZ987" i="6" s="1"/>
  <c r="CZ331" i="1"/>
  <c r="Y331" i="1" s="1"/>
  <c r="BA987" i="6" s="1"/>
  <c r="AQ329" i="1"/>
  <c r="F384" i="1"/>
  <c r="AU290" i="1"/>
  <c r="F316" i="1"/>
  <c r="GM192" i="1"/>
  <c r="GN192" i="1" s="1"/>
  <c r="Q549" i="1"/>
  <c r="AD552" i="1" s="1"/>
  <c r="AF297" i="1"/>
  <c r="CY292" i="1"/>
  <c r="X292" i="1" s="1"/>
  <c r="AZ879" i="6" s="1"/>
  <c r="L877" i="6" s="1"/>
  <c r="CZ292" i="1"/>
  <c r="Y292" i="1" s="1"/>
  <c r="BA879" i="6" s="1"/>
  <c r="CY77" i="1"/>
  <c r="X77" i="1" s="1"/>
  <c r="AZ211" i="6" s="1"/>
  <c r="L209" i="6" s="1"/>
  <c r="CZ77" i="1"/>
  <c r="Y77" i="1" s="1"/>
  <c r="BA211" i="6" s="1"/>
  <c r="L210" i="6" s="1"/>
  <c r="CG150" i="1"/>
  <c r="AX206" i="1"/>
  <c r="AI584" i="1"/>
  <c r="V588" i="1"/>
  <c r="CP29" i="1"/>
  <c r="O29" i="1" s="1"/>
  <c r="CZ501" i="1"/>
  <c r="Y501" i="1" s="1"/>
  <c r="BA1794" i="6" s="1"/>
  <c r="L1793" i="6" s="1"/>
  <c r="CY501" i="1"/>
  <c r="X501" i="1" s="1"/>
  <c r="AZ1794" i="6" s="1"/>
  <c r="L1792" i="6" s="1"/>
  <c r="W544" i="1"/>
  <c r="F576" i="1"/>
  <c r="R202" i="1"/>
  <c r="V406" i="1"/>
  <c r="F436" i="1"/>
  <c r="G1482" i="6" s="1"/>
  <c r="P549" i="1"/>
  <c r="F610" i="1"/>
  <c r="G2037" i="6" s="1"/>
  <c r="U584" i="1"/>
  <c r="CY367" i="1"/>
  <c r="X367" i="1" s="1"/>
  <c r="AZ1311" i="6" s="1"/>
  <c r="L1309" i="6" s="1"/>
  <c r="CZ367" i="1"/>
  <c r="Y367" i="1" s="1"/>
  <c r="BA1311" i="6" s="1"/>
  <c r="L1310" i="6" s="1"/>
  <c r="DJ474" i="3"/>
  <c r="CP345" i="1"/>
  <c r="O345" i="1" s="1"/>
  <c r="GM345" i="1" s="1"/>
  <c r="GN345" i="1" s="1"/>
  <c r="DJ196" i="3"/>
  <c r="S240" i="1"/>
  <c r="CP240" i="1" s="1"/>
  <c r="O240" i="1" s="1"/>
  <c r="T494" i="1"/>
  <c r="F533" i="1"/>
  <c r="CY163" i="1"/>
  <c r="X163" i="1" s="1"/>
  <c r="AZ410" i="6" s="1"/>
  <c r="L408" i="6" s="1"/>
  <c r="CZ163" i="1"/>
  <c r="Y163" i="1" s="1"/>
  <c r="BA410" i="6" s="1"/>
  <c r="L409" i="6" s="1"/>
  <c r="DJ177" i="3"/>
  <c r="S201" i="1"/>
  <c r="CP201" i="1" s="1"/>
  <c r="O201" i="1" s="1"/>
  <c r="R243" i="1"/>
  <c r="R115" i="1"/>
  <c r="Q243" i="1"/>
  <c r="DJ414" i="3"/>
  <c r="Q115" i="1"/>
  <c r="AD79" i="1"/>
  <c r="DJ187" i="3"/>
  <c r="AQ544" i="1"/>
  <c r="F562" i="1"/>
  <c r="F472" i="1"/>
  <c r="AQ445" i="1"/>
  <c r="DJ29" i="3"/>
  <c r="AU111" i="1"/>
  <c r="F137" i="1"/>
  <c r="CP501" i="1"/>
  <c r="O501" i="1" s="1"/>
  <c r="DJ14" i="3"/>
  <c r="S32" i="1"/>
  <c r="CP32" i="1" s="1"/>
  <c r="O32" i="1" s="1"/>
  <c r="DJ329" i="3"/>
  <c r="O624" i="1"/>
  <c r="AB620" i="1"/>
  <c r="CP295" i="1"/>
  <c r="O295" i="1" s="1"/>
  <c r="DJ309" i="3"/>
  <c r="P334" i="1"/>
  <c r="R348" i="1"/>
  <c r="F728" i="1"/>
  <c r="P697" i="1"/>
  <c r="DJ221" i="3"/>
  <c r="S247" i="1"/>
  <c r="CP247" i="1" s="1"/>
  <c r="O247" i="1" s="1"/>
  <c r="DJ51" i="3"/>
  <c r="W72" i="1"/>
  <c r="F103" i="1"/>
  <c r="CP368" i="1"/>
  <c r="O368" i="1" s="1"/>
  <c r="GM368" i="1" s="1"/>
  <c r="GN368" i="1" s="1"/>
  <c r="DJ230" i="3"/>
  <c r="AP26" i="1"/>
  <c r="F49" i="1"/>
  <c r="AP791" i="1"/>
  <c r="BD445" i="1"/>
  <c r="F487" i="1"/>
  <c r="K918" i="6" l="1"/>
  <c r="I918" i="6" s="1"/>
  <c r="AX72" i="1"/>
  <c r="F86" i="1"/>
  <c r="AN1605" i="6"/>
  <c r="K1605" i="6"/>
  <c r="I1605" i="6" s="1"/>
  <c r="AN1432" i="6"/>
  <c r="K1432" i="6"/>
  <c r="I1432" i="6" s="1"/>
  <c r="K715" i="6"/>
  <c r="I715" i="6" s="1"/>
  <c r="AN715" i="6"/>
  <c r="AN1296" i="6"/>
  <c r="K1296" i="6"/>
  <c r="I1296" i="6" s="1"/>
  <c r="GM502" i="1"/>
  <c r="GN502" i="1" s="1"/>
  <c r="BA1810" i="6"/>
  <c r="L1809" i="6" s="1"/>
  <c r="K1810" i="6" s="1"/>
  <c r="I1810" i="6" s="1"/>
  <c r="AN1222" i="6"/>
  <c r="K1222" i="6"/>
  <c r="I1222" i="6" s="1"/>
  <c r="AN700" i="6"/>
  <c r="K700" i="6"/>
  <c r="I700" i="6" s="1"/>
  <c r="L1908" i="6"/>
  <c r="CP409" i="1"/>
  <c r="O409" i="1" s="1"/>
  <c r="AN480" i="6"/>
  <c r="K480" i="6"/>
  <c r="I480" i="6" s="1"/>
  <c r="K1635" i="6"/>
  <c r="I1635" i="6" s="1"/>
  <c r="AN1635" i="6"/>
  <c r="AN623" i="6"/>
  <c r="K623" i="6"/>
  <c r="I623" i="6" s="1"/>
  <c r="K1515" i="6"/>
  <c r="I1515" i="6" s="1"/>
  <c r="AN1515" i="6"/>
  <c r="AN1794" i="6"/>
  <c r="K1794" i="6"/>
  <c r="I1794" i="6" s="1"/>
  <c r="L1702" i="6"/>
  <c r="L878" i="6"/>
  <c r="K879" i="6" s="1"/>
  <c r="I879" i="6" s="1"/>
  <c r="K380" i="6"/>
  <c r="I380" i="6" s="1"/>
  <c r="AN380" i="6"/>
  <c r="L986" i="6"/>
  <c r="AN367" i="6"/>
  <c r="K367" i="6"/>
  <c r="I367" i="6" s="1"/>
  <c r="AN436" i="6"/>
  <c r="K436" i="6"/>
  <c r="I436" i="6" s="1"/>
  <c r="K1575" i="6"/>
  <c r="I1575" i="6" s="1"/>
  <c r="AN1575" i="6"/>
  <c r="K1326" i="6"/>
  <c r="I1326" i="6" s="1"/>
  <c r="AN1326" i="6"/>
  <c r="AN1810" i="6"/>
  <c r="K538" i="6"/>
  <c r="I538" i="6" s="1"/>
  <c r="AN538" i="6"/>
  <c r="AN1824" i="6"/>
  <c r="K1824" i="6"/>
  <c r="I1824" i="6" s="1"/>
  <c r="K1753" i="6"/>
  <c r="I1753" i="6" s="1"/>
  <c r="AN1753" i="6"/>
  <c r="AN918" i="6"/>
  <c r="L2330" i="6"/>
  <c r="L2328" i="6" s="1"/>
  <c r="L2319" i="6" s="1"/>
  <c r="L2281" i="6"/>
  <c r="L2279" i="6" s="1"/>
  <c r="L2270" i="6" s="1"/>
  <c r="L305" i="6"/>
  <c r="L303" i="6" s="1"/>
  <c r="L294" i="6" s="1"/>
  <c r="K467" i="6"/>
  <c r="I467" i="6" s="1"/>
  <c r="AN467" i="6"/>
  <c r="K423" i="6"/>
  <c r="I423" i="6" s="1"/>
  <c r="AN423" i="6"/>
  <c r="K410" i="6"/>
  <c r="I410" i="6" s="1"/>
  <c r="AN410" i="6"/>
  <c r="K1311" i="6"/>
  <c r="I1311" i="6" s="1"/>
  <c r="AN1311" i="6"/>
  <c r="L985" i="6"/>
  <c r="AN1852" i="6"/>
  <c r="K1852" i="6"/>
  <c r="I1852" i="6" s="1"/>
  <c r="L1703" i="6"/>
  <c r="K1704" i="6" s="1"/>
  <c r="I1704" i="6" s="1"/>
  <c r="AN551" i="6"/>
  <c r="K551" i="6"/>
  <c r="I551" i="6" s="1"/>
  <c r="K1163" i="6"/>
  <c r="I1163" i="6" s="1"/>
  <c r="AN1163" i="6"/>
  <c r="L1397" i="6"/>
  <c r="AD40" i="1"/>
  <c r="AD26" i="1" s="1"/>
  <c r="AN1736" i="6"/>
  <c r="K1736" i="6"/>
  <c r="I1736" i="6" s="1"/>
  <c r="GM187" i="1"/>
  <c r="GN187" i="1" s="1"/>
  <c r="AZ525" i="6"/>
  <c r="L523" i="6" s="1"/>
  <c r="L164" i="6"/>
  <c r="AN1002" i="6"/>
  <c r="K1002" i="6"/>
  <c r="I1002" i="6" s="1"/>
  <c r="K1530" i="6"/>
  <c r="I1530" i="6" s="1"/>
  <c r="AN1530" i="6"/>
  <c r="GM173" i="1"/>
  <c r="GN173" i="1" s="1"/>
  <c r="K804" i="6"/>
  <c r="I804" i="6" s="1"/>
  <c r="AN804" i="6"/>
  <c r="K1772" i="6"/>
  <c r="I1772" i="6" s="1"/>
  <c r="AN1772" i="6"/>
  <c r="L1967" i="6"/>
  <c r="L1965" i="6" s="1"/>
  <c r="L1956" i="6" s="1"/>
  <c r="AN211" i="6"/>
  <c r="K211" i="6"/>
  <c r="I211" i="6" s="1"/>
  <c r="L892" i="6"/>
  <c r="L1398" i="6"/>
  <c r="AN493" i="6"/>
  <c r="K493" i="6"/>
  <c r="I493" i="6" s="1"/>
  <c r="K1545" i="6"/>
  <c r="I1545" i="6" s="1"/>
  <c r="AN1545" i="6"/>
  <c r="L1909" i="6"/>
  <c r="L163" i="6"/>
  <c r="AN1721" i="6"/>
  <c r="K1721" i="6"/>
  <c r="I1721" i="6" s="1"/>
  <c r="AN1091" i="6"/>
  <c r="K1091" i="6"/>
  <c r="I1091" i="6" s="1"/>
  <c r="GM199" i="1"/>
  <c r="GN199" i="1" s="1"/>
  <c r="GM332" i="1"/>
  <c r="GN332" i="1" s="1"/>
  <c r="AD297" i="1"/>
  <c r="CP253" i="1"/>
  <c r="O253" i="1" s="1"/>
  <c r="GM242" i="1"/>
  <c r="GN242" i="1" s="1"/>
  <c r="GM454" i="1"/>
  <c r="GN454" i="1" s="1"/>
  <c r="AE258" i="1"/>
  <c r="GM162" i="1"/>
  <c r="GN162" i="1" s="1"/>
  <c r="AE206" i="1"/>
  <c r="R206" i="1" s="1"/>
  <c r="AI238" i="1"/>
  <c r="GM497" i="1"/>
  <c r="GN497" i="1" s="1"/>
  <c r="GM503" i="1"/>
  <c r="GN503" i="1" s="1"/>
  <c r="AD206" i="1"/>
  <c r="Q206" i="1" s="1"/>
  <c r="CP341" i="1"/>
  <c r="O341" i="1" s="1"/>
  <c r="GM185" i="1"/>
  <c r="GN185" i="1" s="1"/>
  <c r="GM172" i="1"/>
  <c r="GN172" i="1" s="1"/>
  <c r="GM198" i="1"/>
  <c r="GN198" i="1" s="1"/>
  <c r="GM203" i="1"/>
  <c r="GN203" i="1" s="1"/>
  <c r="GM163" i="1"/>
  <c r="GN163" i="1" s="1"/>
  <c r="AE118" i="1"/>
  <c r="R118" i="1" s="1"/>
  <c r="AE374" i="1"/>
  <c r="AE329" i="1" s="1"/>
  <c r="AF512" i="1"/>
  <c r="S512" i="1" s="1"/>
  <c r="GM349" i="1"/>
  <c r="GN349" i="1" s="1"/>
  <c r="AD258" i="1"/>
  <c r="AD238" i="1" s="1"/>
  <c r="CP200" i="1"/>
  <c r="O200" i="1" s="1"/>
  <c r="GM448" i="1"/>
  <c r="GN448" i="1" s="1"/>
  <c r="GM161" i="1"/>
  <c r="GN161" i="1" s="1"/>
  <c r="AD374" i="1"/>
  <c r="AD329" i="1" s="1"/>
  <c r="CP35" i="1"/>
  <c r="O35" i="1" s="1"/>
  <c r="GM367" i="1"/>
  <c r="GN367" i="1" s="1"/>
  <c r="AD462" i="1"/>
  <c r="Q462" i="1" s="1"/>
  <c r="GM456" i="1"/>
  <c r="GN456" i="1" s="1"/>
  <c r="CP457" i="1"/>
  <c r="O457" i="1" s="1"/>
  <c r="GM500" i="1"/>
  <c r="GO500" i="1" s="1"/>
  <c r="CC512" i="1" s="1"/>
  <c r="CC494" i="1" s="1"/>
  <c r="GM294" i="1"/>
  <c r="GN294" i="1" s="1"/>
  <c r="GM450" i="1"/>
  <c r="GN450" i="1" s="1"/>
  <c r="GM452" i="1"/>
  <c r="GN452" i="1" s="1"/>
  <c r="CP343" i="1"/>
  <c r="O343" i="1" s="1"/>
  <c r="CP334" i="1"/>
  <c r="O334" i="1" s="1"/>
  <c r="GM241" i="1"/>
  <c r="GN241" i="1" s="1"/>
  <c r="CP549" i="1"/>
  <c r="O549" i="1" s="1"/>
  <c r="GM357" i="1"/>
  <c r="GN357" i="1" s="1"/>
  <c r="GM186" i="1"/>
  <c r="GN186" i="1" s="1"/>
  <c r="GM252" i="1"/>
  <c r="GN252" i="1" s="1"/>
  <c r="R258" i="1"/>
  <c r="AE238" i="1"/>
  <c r="AE544" i="1"/>
  <c r="R552" i="1"/>
  <c r="F752" i="1"/>
  <c r="Y697" i="1"/>
  <c r="CZ76" i="1"/>
  <c r="Y76" i="1" s="1"/>
  <c r="BA198" i="6" s="1"/>
  <c r="L197" i="6" s="1"/>
  <c r="CY76" i="1"/>
  <c r="X76" i="1" s="1"/>
  <c r="AZ198" i="6" s="1"/>
  <c r="L196" i="6" s="1"/>
  <c r="AU22" i="1"/>
  <c r="AU828" i="1"/>
  <c r="F810" i="1"/>
  <c r="CY343" i="1"/>
  <c r="X343" i="1" s="1"/>
  <c r="AZ1118" i="6" s="1"/>
  <c r="L1116" i="6" s="1"/>
  <c r="CZ343" i="1"/>
  <c r="Y343" i="1" s="1"/>
  <c r="BA1118" i="6" s="1"/>
  <c r="L1117" i="6" s="1"/>
  <c r="CP350" i="1"/>
  <c r="O350" i="1" s="1"/>
  <c r="CZ354" i="1"/>
  <c r="Y354" i="1" s="1"/>
  <c r="BA1207" i="6" s="1"/>
  <c r="L1206" i="6" s="1"/>
  <c r="CY354" i="1"/>
  <c r="X354" i="1" s="1"/>
  <c r="AZ1207" i="6" s="1"/>
  <c r="L1205" i="6" s="1"/>
  <c r="AX150" i="1"/>
  <c r="F213" i="1"/>
  <c r="CY411" i="1"/>
  <c r="X411" i="1" s="1"/>
  <c r="AZ1452" i="6" s="1"/>
  <c r="L1450" i="6" s="1"/>
  <c r="CZ411" i="1"/>
  <c r="Y411" i="1" s="1"/>
  <c r="CE512" i="1"/>
  <c r="CF512" i="1"/>
  <c r="CH512" i="1"/>
  <c r="AC494" i="1"/>
  <c r="P512" i="1"/>
  <c r="CZ455" i="1"/>
  <c r="Y455" i="1" s="1"/>
  <c r="BA1620" i="6" s="1"/>
  <c r="L1619" i="6" s="1"/>
  <c r="CY455" i="1"/>
  <c r="X455" i="1" s="1"/>
  <c r="AZ1620" i="6" s="1"/>
  <c r="L1618" i="6" s="1"/>
  <c r="V111" i="1"/>
  <c r="F141" i="1"/>
  <c r="G322" i="6" s="1"/>
  <c r="AE494" i="1"/>
  <c r="R512" i="1"/>
  <c r="X697" i="1"/>
  <c r="F751" i="1"/>
  <c r="AC374" i="1"/>
  <c r="CY250" i="1"/>
  <c r="X250" i="1" s="1"/>
  <c r="AZ774" i="6" s="1"/>
  <c r="L772" i="6" s="1"/>
  <c r="CZ250" i="1"/>
  <c r="Y250" i="1" s="1"/>
  <c r="BA774" i="6" s="1"/>
  <c r="L773" i="6" s="1"/>
  <c r="CY586" i="1"/>
  <c r="X586" i="1" s="1"/>
  <c r="CZ586" i="1"/>
  <c r="Y586" i="1" s="1"/>
  <c r="AF588" i="1"/>
  <c r="GM246" i="1"/>
  <c r="GN246" i="1" s="1"/>
  <c r="U329" i="1"/>
  <c r="F396" i="1"/>
  <c r="G1382" i="6" s="1"/>
  <c r="CY253" i="1"/>
  <c r="X253" i="1" s="1"/>
  <c r="AZ831" i="6" s="1"/>
  <c r="L829" i="6" s="1"/>
  <c r="CZ253" i="1"/>
  <c r="Y253" i="1" s="1"/>
  <c r="BA831" i="6" s="1"/>
  <c r="L830" i="6" s="1"/>
  <c r="CF413" i="1"/>
  <c r="CH413" i="1"/>
  <c r="P413" i="1"/>
  <c r="CE413" i="1"/>
  <c r="AC406" i="1"/>
  <c r="AC206" i="1"/>
  <c r="CP115" i="1"/>
  <c r="O115" i="1" s="1"/>
  <c r="U150" i="1"/>
  <c r="F228" i="1"/>
  <c r="G666" i="6" s="1"/>
  <c r="AS725" i="1"/>
  <c r="CB697" i="1"/>
  <c r="W26" i="1"/>
  <c r="F64" i="1"/>
  <c r="W791" i="1"/>
  <c r="Q79" i="1"/>
  <c r="AD72" i="1"/>
  <c r="F51" i="1"/>
  <c r="AZ26" i="1"/>
  <c r="AZ791" i="1"/>
  <c r="BA238" i="1"/>
  <c r="F278" i="1"/>
  <c r="GM331" i="1"/>
  <c r="CP113" i="1"/>
  <c r="O113" i="1" s="1"/>
  <c r="AC118" i="1"/>
  <c r="V329" i="1"/>
  <c r="F397" i="1"/>
  <c r="G1383" i="6" s="1"/>
  <c r="AR725" i="1"/>
  <c r="CA697" i="1"/>
  <c r="AP22" i="1"/>
  <c r="AP828" i="1"/>
  <c r="F800" i="1"/>
  <c r="BB18" i="1"/>
  <c r="F841" i="1"/>
  <c r="R656" i="1"/>
  <c r="F679" i="1"/>
  <c r="AE445" i="1"/>
  <c r="R462" i="1"/>
  <c r="GM410" i="1"/>
  <c r="GN410" i="1" s="1"/>
  <c r="CY32" i="1"/>
  <c r="X32" i="1" s="1"/>
  <c r="CZ32" i="1"/>
  <c r="Y32" i="1" s="1"/>
  <c r="BA85" i="6" s="1"/>
  <c r="L84" i="6" s="1"/>
  <c r="AC258" i="1"/>
  <c r="GM505" i="1"/>
  <c r="GN505" i="1" s="1"/>
  <c r="F140" i="1"/>
  <c r="G321" i="6" s="1"/>
  <c r="U111" i="1"/>
  <c r="W238" i="1"/>
  <c r="F282" i="1"/>
  <c r="GM31" i="1"/>
  <c r="GN31" i="1" s="1"/>
  <c r="GM335" i="1"/>
  <c r="GN335" i="1" s="1"/>
  <c r="R40" i="1"/>
  <c r="AE26" i="1"/>
  <c r="F485" i="1"/>
  <c r="G1686" i="6" s="1"/>
  <c r="V445" i="1"/>
  <c r="GM174" i="1"/>
  <c r="GN174" i="1" s="1"/>
  <c r="CZ333" i="1"/>
  <c r="Y333" i="1" s="1"/>
  <c r="BA1017" i="6" s="1"/>
  <c r="L1016" i="6" s="1"/>
  <c r="CY333" i="1"/>
  <c r="X333" i="1" s="1"/>
  <c r="AZ1017" i="6" s="1"/>
  <c r="L1015" i="6" s="1"/>
  <c r="CZ341" i="1"/>
  <c r="Y341" i="1" s="1"/>
  <c r="BA1076" i="6" s="1"/>
  <c r="L1075" i="6" s="1"/>
  <c r="CY341" i="1"/>
  <c r="X341" i="1" s="1"/>
  <c r="AZ1076" i="6" s="1"/>
  <c r="L1074" i="6" s="1"/>
  <c r="CY243" i="1"/>
  <c r="X243" i="1" s="1"/>
  <c r="AZ742" i="6" s="1"/>
  <c r="L740" i="6" s="1"/>
  <c r="CZ243" i="1"/>
  <c r="Y243" i="1" s="1"/>
  <c r="BA742" i="6" s="1"/>
  <c r="L741" i="6" s="1"/>
  <c r="CY295" i="1"/>
  <c r="X295" i="1" s="1"/>
  <c r="CZ295" i="1"/>
  <c r="Y295" i="1" s="1"/>
  <c r="AI26" i="1"/>
  <c r="V40" i="1"/>
  <c r="AE111" i="1"/>
  <c r="GO658" i="1"/>
  <c r="CC665" i="1" s="1"/>
  <c r="CA665" i="1"/>
  <c r="O665" i="1"/>
  <c r="AB656" i="1"/>
  <c r="AZ697" i="1"/>
  <c r="F736" i="1"/>
  <c r="CY204" i="1"/>
  <c r="X204" i="1" s="1"/>
  <c r="AZ637" i="6" s="1"/>
  <c r="L635" i="6" s="1"/>
  <c r="CZ204" i="1"/>
  <c r="Y204" i="1" s="1"/>
  <c r="BA637" i="6" s="1"/>
  <c r="L636" i="6" s="1"/>
  <c r="CY201" i="1"/>
  <c r="X201" i="1" s="1"/>
  <c r="CZ201" i="1"/>
  <c r="Y201" i="1" s="1"/>
  <c r="BA593" i="6" s="1"/>
  <c r="L592" i="6" s="1"/>
  <c r="CP547" i="1"/>
  <c r="O547" i="1" s="1"/>
  <c r="P297" i="1"/>
  <c r="CF297" i="1"/>
  <c r="CE297" i="1"/>
  <c r="AC290" i="1"/>
  <c r="CH297" i="1"/>
  <c r="CZ453" i="1"/>
  <c r="Y453" i="1" s="1"/>
  <c r="BA1590" i="6" s="1"/>
  <c r="L1589" i="6" s="1"/>
  <c r="CY453" i="1"/>
  <c r="X453" i="1" s="1"/>
  <c r="F47" i="1"/>
  <c r="AX26" i="1"/>
  <c r="AX791" i="1"/>
  <c r="AC552" i="1"/>
  <c r="AZ656" i="1"/>
  <c r="F676" i="1"/>
  <c r="AJ329" i="1"/>
  <c r="W374" i="1"/>
  <c r="AF79" i="1"/>
  <c r="AZ445" i="1"/>
  <c r="F473" i="1"/>
  <c r="CZ200" i="1"/>
  <c r="Y200" i="1" s="1"/>
  <c r="BA571" i="6" s="1"/>
  <c r="L570" i="6" s="1"/>
  <c r="CY200" i="1"/>
  <c r="X200" i="1" s="1"/>
  <c r="CZ547" i="1"/>
  <c r="Y547" i="1" s="1"/>
  <c r="CY547" i="1"/>
  <c r="X547" i="1" s="1"/>
  <c r="AV697" i="1"/>
  <c r="F730" i="1"/>
  <c r="GM292" i="1"/>
  <c r="AB297" i="1"/>
  <c r="F727" i="1"/>
  <c r="O697" i="1"/>
  <c r="Q552" i="1"/>
  <c r="AD544" i="1"/>
  <c r="CP348" i="1"/>
  <c r="O348" i="1" s="1"/>
  <c r="CJ329" i="1"/>
  <c r="BA374" i="1"/>
  <c r="GM501" i="1"/>
  <c r="GN501" i="1" s="1"/>
  <c r="T329" i="1"/>
  <c r="F395" i="1"/>
  <c r="CY348" i="1"/>
  <c r="X348" i="1" s="1"/>
  <c r="AZ1148" i="6" s="1"/>
  <c r="L1146" i="6" s="1"/>
  <c r="CZ348" i="1"/>
  <c r="Y348" i="1" s="1"/>
  <c r="BA1148" i="6" s="1"/>
  <c r="L1147" i="6" s="1"/>
  <c r="F559" i="1"/>
  <c r="AX544" i="1"/>
  <c r="AE406" i="1"/>
  <c r="R413" i="1"/>
  <c r="GM77" i="1"/>
  <c r="GN77" i="1" s="1"/>
  <c r="GM546" i="1"/>
  <c r="AZ150" i="1"/>
  <c r="F217" i="1"/>
  <c r="AL79" i="1"/>
  <c r="F731" i="1"/>
  <c r="AW697" i="1"/>
  <c r="CH656" i="1"/>
  <c r="AY665" i="1"/>
  <c r="CP204" i="1"/>
  <c r="O204" i="1" s="1"/>
  <c r="V290" i="1"/>
  <c r="F320" i="1"/>
  <c r="G969" i="6" s="1"/>
  <c r="AF494" i="1"/>
  <c r="AD406" i="1"/>
  <c r="Q413" i="1"/>
  <c r="AX656" i="1"/>
  <c r="F672" i="1"/>
  <c r="Q588" i="1"/>
  <c r="AD584" i="1"/>
  <c r="AQ22" i="1"/>
  <c r="F801" i="1"/>
  <c r="AQ828" i="1"/>
  <c r="CP28" i="1"/>
  <c r="O28" i="1" s="1"/>
  <c r="AC40" i="1"/>
  <c r="F626" i="1"/>
  <c r="O620" i="1"/>
  <c r="AO18" i="1"/>
  <c r="F832" i="1"/>
  <c r="CY549" i="1"/>
  <c r="X549" i="1" s="1"/>
  <c r="CZ549" i="1"/>
  <c r="Y549" i="1" s="1"/>
  <c r="BA1954" i="6" s="1"/>
  <c r="L1953" i="6" s="1"/>
  <c r="AB79" i="1"/>
  <c r="GM74" i="1"/>
  <c r="CP354" i="1"/>
  <c r="O354" i="1" s="1"/>
  <c r="CZ358" i="1"/>
  <c r="Y358" i="1" s="1"/>
  <c r="BA1237" i="6" s="1"/>
  <c r="L1236" i="6" s="1"/>
  <c r="CY358" i="1"/>
  <c r="X358" i="1" s="1"/>
  <c r="AZ1237" i="6" s="1"/>
  <c r="L1235" i="6" s="1"/>
  <c r="AK79" i="1"/>
  <c r="AW665" i="1"/>
  <c r="CF656" i="1"/>
  <c r="F535" i="1"/>
  <c r="G1892" i="6" s="1"/>
  <c r="V494" i="1"/>
  <c r="V238" i="1"/>
  <c r="F281" i="1"/>
  <c r="G861" i="6" s="1"/>
  <c r="Q297" i="1"/>
  <c r="AD290" i="1"/>
  <c r="AY697" i="1"/>
  <c r="F733" i="1"/>
  <c r="CY338" i="1"/>
  <c r="X338" i="1" s="1"/>
  <c r="AZ1061" i="6" s="1"/>
  <c r="L1059" i="6" s="1"/>
  <c r="CZ338" i="1"/>
  <c r="Y338" i="1" s="1"/>
  <c r="BA1061" i="6" s="1"/>
  <c r="L1060" i="6" s="1"/>
  <c r="F469" i="1"/>
  <c r="AX445" i="1"/>
  <c r="CY115" i="1"/>
  <c r="X115" i="1" s="1"/>
  <c r="AZ292" i="6" s="1"/>
  <c r="L290" i="6" s="1"/>
  <c r="CZ115" i="1"/>
  <c r="Y115" i="1" s="1"/>
  <c r="BA292" i="6" s="1"/>
  <c r="L291" i="6" s="1"/>
  <c r="CZ369" i="1"/>
  <c r="Y369" i="1" s="1"/>
  <c r="BA1353" i="6" s="1"/>
  <c r="L1352" i="6" s="1"/>
  <c r="CY369" i="1"/>
  <c r="X369" i="1" s="1"/>
  <c r="AZ1353" i="6" s="1"/>
  <c r="L1351" i="6" s="1"/>
  <c r="P79" i="1"/>
  <c r="CF79" i="1"/>
  <c r="AC72" i="1"/>
  <c r="CE79" i="1"/>
  <c r="CH79" i="1"/>
  <c r="CP360" i="1"/>
  <c r="O360" i="1" s="1"/>
  <c r="AZ72" i="1"/>
  <c r="F90" i="1"/>
  <c r="AV665" i="1"/>
  <c r="CE656" i="1"/>
  <c r="CB620" i="1"/>
  <c r="AS624" i="1"/>
  <c r="CY202" i="1"/>
  <c r="X202" i="1" s="1"/>
  <c r="AZ609" i="6" s="1"/>
  <c r="L607" i="6" s="1"/>
  <c r="CZ202" i="1"/>
  <c r="Y202" i="1" s="1"/>
  <c r="BA609" i="6" s="1"/>
  <c r="L608" i="6" s="1"/>
  <c r="AB512" i="1"/>
  <c r="GM496" i="1"/>
  <c r="AC588" i="1"/>
  <c r="CP586" i="1"/>
  <c r="O586" i="1" s="1"/>
  <c r="GM499" i="1"/>
  <c r="GN499" i="1" s="1"/>
  <c r="CP408" i="1"/>
  <c r="O408" i="1" s="1"/>
  <c r="AF413" i="1"/>
  <c r="R72" i="1"/>
  <c r="F93" i="1"/>
  <c r="GM293" i="1"/>
  <c r="GN293" i="1" s="1"/>
  <c r="F523" i="1"/>
  <c r="AZ494" i="1"/>
  <c r="AF552" i="1"/>
  <c r="BD22" i="1"/>
  <c r="F816" i="1"/>
  <c r="BD828" i="1"/>
  <c r="CP333" i="1"/>
  <c r="O333" i="1" s="1"/>
  <c r="AZ544" i="1"/>
  <c r="F563" i="1"/>
  <c r="CA620" i="1"/>
  <c r="AR624" i="1"/>
  <c r="F279" i="1"/>
  <c r="T238" i="1"/>
  <c r="F575" i="1"/>
  <c r="G1984" i="6" s="1"/>
  <c r="V544" i="1"/>
  <c r="AC445" i="1"/>
  <c r="CF462" i="1"/>
  <c r="CH462" i="1"/>
  <c r="CE462" i="1"/>
  <c r="P462" i="1"/>
  <c r="AD118" i="1"/>
  <c r="F668" i="1"/>
  <c r="P656" i="1"/>
  <c r="CP455" i="1"/>
  <c r="O455" i="1" s="1"/>
  <c r="AH238" i="1"/>
  <c r="U258" i="1"/>
  <c r="BC18" i="1"/>
  <c r="F844" i="1"/>
  <c r="F60" i="1"/>
  <c r="BA26" i="1"/>
  <c r="BA791" i="1"/>
  <c r="CY251" i="1"/>
  <c r="X251" i="1" s="1"/>
  <c r="AZ789" i="6" s="1"/>
  <c r="L787" i="6" s="1"/>
  <c r="CZ251" i="1"/>
  <c r="Y251" i="1" s="1"/>
  <c r="BA789" i="6" s="1"/>
  <c r="L788" i="6" s="1"/>
  <c r="CZ360" i="1"/>
  <c r="Y360" i="1" s="1"/>
  <c r="BA1279" i="6" s="1"/>
  <c r="L1278" i="6" s="1"/>
  <c r="CY360" i="1"/>
  <c r="X360" i="1" s="1"/>
  <c r="AZ1279" i="6" s="1"/>
  <c r="L1277" i="6" s="1"/>
  <c r="CZ334" i="1"/>
  <c r="Y334" i="1" s="1"/>
  <c r="BA1044" i="6" s="1"/>
  <c r="L1043" i="6" s="1"/>
  <c r="CY334" i="1"/>
  <c r="X334" i="1" s="1"/>
  <c r="AZ1044" i="6" s="1"/>
  <c r="L1042" i="6" s="1"/>
  <c r="CY35" i="1"/>
  <c r="X35" i="1" s="1"/>
  <c r="AZ112" i="6" s="1"/>
  <c r="L110" i="6" s="1"/>
  <c r="CZ35" i="1"/>
  <c r="Y35" i="1" s="1"/>
  <c r="BA112" i="6" s="1"/>
  <c r="L111" i="6" s="1"/>
  <c r="AF290" i="1"/>
  <c r="S297" i="1"/>
  <c r="AF374" i="1"/>
  <c r="U40" i="1"/>
  <c r="AH26" i="1"/>
  <c r="F269" i="1"/>
  <c r="AZ238" i="1"/>
  <c r="CY347" i="1"/>
  <c r="X347" i="1" s="1"/>
  <c r="AZ1133" i="6" s="1"/>
  <c r="L1131" i="6" s="1"/>
  <c r="CZ347" i="1"/>
  <c r="Y347" i="1" s="1"/>
  <c r="BA1133" i="6" s="1"/>
  <c r="L1132" i="6" s="1"/>
  <c r="CY152" i="1"/>
  <c r="X152" i="1" s="1"/>
  <c r="AZ354" i="6" s="1"/>
  <c r="CZ152" i="1"/>
  <c r="Y152" i="1" s="1"/>
  <c r="BA354" i="6" s="1"/>
  <c r="AF206" i="1"/>
  <c r="CZ447" i="1"/>
  <c r="Y447" i="1" s="1"/>
  <c r="BA1500" i="6" s="1"/>
  <c r="AF462" i="1"/>
  <c r="CY447" i="1"/>
  <c r="X447" i="1" s="1"/>
  <c r="AZ1500" i="6" s="1"/>
  <c r="AD494" i="1"/>
  <c r="Q512" i="1"/>
  <c r="CZ457" i="1"/>
  <c r="Y457" i="1" s="1"/>
  <c r="BA1650" i="6" s="1"/>
  <c r="L1649" i="6" s="1"/>
  <c r="CY457" i="1"/>
  <c r="X457" i="1" s="1"/>
  <c r="AF118" i="1"/>
  <c r="CY113" i="1"/>
  <c r="X113" i="1" s="1"/>
  <c r="AZ268" i="6" s="1"/>
  <c r="CZ113" i="1"/>
  <c r="Y113" i="1" s="1"/>
  <c r="BA268" i="6" s="1"/>
  <c r="CZ350" i="1"/>
  <c r="Y350" i="1" s="1"/>
  <c r="BA1190" i="6" s="1"/>
  <c r="L1189" i="6" s="1"/>
  <c r="CY350" i="1"/>
  <c r="X350" i="1" s="1"/>
  <c r="AZ1190" i="6" s="1"/>
  <c r="L1188" i="6" s="1"/>
  <c r="CY28" i="1"/>
  <c r="X28" i="1" s="1"/>
  <c r="AZ68" i="6" s="1"/>
  <c r="CZ28" i="1"/>
  <c r="Y28" i="1" s="1"/>
  <c r="BA68" i="6" s="1"/>
  <c r="AF40" i="1"/>
  <c r="AF258" i="1"/>
  <c r="CY240" i="1"/>
  <c r="X240" i="1" s="1"/>
  <c r="CZ240" i="1"/>
  <c r="Y240" i="1" s="1"/>
  <c r="BA685" i="6" s="1"/>
  <c r="GM29" i="1"/>
  <c r="GN29" i="1" s="1"/>
  <c r="R297" i="1"/>
  <c r="AE290" i="1"/>
  <c r="CY247" i="1"/>
  <c r="X247" i="1" s="1"/>
  <c r="AZ759" i="6" s="1"/>
  <c r="L757" i="6" s="1"/>
  <c r="CZ247" i="1"/>
  <c r="Y247" i="1" s="1"/>
  <c r="BA759" i="6" s="1"/>
  <c r="L758" i="6" s="1"/>
  <c r="F611" i="1"/>
  <c r="G2038" i="6" s="1"/>
  <c r="V584" i="1"/>
  <c r="CP243" i="1"/>
  <c r="O243" i="1" s="1"/>
  <c r="CZ504" i="1"/>
  <c r="Y504" i="1" s="1"/>
  <c r="CY504" i="1"/>
  <c r="X504" i="1" s="1"/>
  <c r="AZ1838" i="6" s="1"/>
  <c r="L1836" i="6" s="1"/>
  <c r="CP369" i="1"/>
  <c r="O369" i="1" s="1"/>
  <c r="CP202" i="1"/>
  <c r="O202" i="1" s="1"/>
  <c r="AE584" i="1"/>
  <c r="R588" i="1"/>
  <c r="CP358" i="1"/>
  <c r="O358" i="1" s="1"/>
  <c r="GM364" i="1"/>
  <c r="GN364" i="1" s="1"/>
  <c r="CY409" i="1"/>
  <c r="X409" i="1" s="1"/>
  <c r="AZ1419" i="6" s="1"/>
  <c r="L1417" i="6" s="1"/>
  <c r="CZ409" i="1"/>
  <c r="Y409" i="1" s="1"/>
  <c r="BA1419" i="6" s="1"/>
  <c r="L1418" i="6" s="1"/>
  <c r="GM449" i="1"/>
  <c r="GN449" i="1" s="1"/>
  <c r="V150" i="1"/>
  <c r="F229" i="1"/>
  <c r="G667" i="6" s="1"/>
  <c r="F61" i="1"/>
  <c r="T26" i="1"/>
  <c r="T791" i="1"/>
  <c r="AN879" i="6" l="1"/>
  <c r="K292" i="6"/>
  <c r="I292" i="6" s="1"/>
  <c r="GM354" i="1"/>
  <c r="GN354" i="1" s="1"/>
  <c r="Q40" i="1"/>
  <c r="L228" i="6"/>
  <c r="AB462" i="1"/>
  <c r="GM204" i="1"/>
  <c r="GN204" i="1" s="1"/>
  <c r="AB552" i="1"/>
  <c r="Q374" i="1"/>
  <c r="L229" i="6"/>
  <c r="L1469" i="6"/>
  <c r="K789" i="6"/>
  <c r="I789" i="6" s="1"/>
  <c r="AN789" i="6"/>
  <c r="K1353" i="6"/>
  <c r="I1353" i="6" s="1"/>
  <c r="AN1353" i="6"/>
  <c r="K1148" i="6"/>
  <c r="I1148" i="6" s="1"/>
  <c r="AN1148" i="6"/>
  <c r="AL552" i="1"/>
  <c r="BA1932" i="6"/>
  <c r="AL297" i="1"/>
  <c r="BA939" i="6"/>
  <c r="AN1076" i="6"/>
  <c r="K1076" i="6"/>
  <c r="I1076" i="6" s="1"/>
  <c r="AN831" i="6"/>
  <c r="K831" i="6"/>
  <c r="I831" i="6" s="1"/>
  <c r="AN774" i="6"/>
  <c r="K774" i="6"/>
  <c r="I774" i="6" s="1"/>
  <c r="K1620" i="6"/>
  <c r="I1620" i="6" s="1"/>
  <c r="AN1620" i="6"/>
  <c r="AE150" i="1"/>
  <c r="K1399" i="6"/>
  <c r="I1399" i="6" s="1"/>
  <c r="AN1399" i="6"/>
  <c r="K1910" i="6"/>
  <c r="I1910" i="6" s="1"/>
  <c r="AN1910" i="6"/>
  <c r="GM240" i="1"/>
  <c r="AZ685" i="6"/>
  <c r="L266" i="6"/>
  <c r="L309" i="6"/>
  <c r="L1499" i="6"/>
  <c r="L1674" i="6"/>
  <c r="AK297" i="1"/>
  <c r="AZ939" i="6"/>
  <c r="L1371" i="6"/>
  <c r="L1879" i="6"/>
  <c r="K637" i="6"/>
  <c r="I637" i="6" s="1"/>
  <c r="AN637" i="6"/>
  <c r="AL588" i="1"/>
  <c r="BA2008" i="6"/>
  <c r="K1419" i="6"/>
  <c r="I1419" i="6" s="1"/>
  <c r="AN1419" i="6"/>
  <c r="AL512" i="1"/>
  <c r="BA1838" i="6"/>
  <c r="K1017" i="6"/>
  <c r="I1017" i="6" s="1"/>
  <c r="AN1017" i="6"/>
  <c r="AN165" i="6"/>
  <c r="K165" i="6"/>
  <c r="I165" i="6" s="1"/>
  <c r="AN987" i="6"/>
  <c r="K987" i="6"/>
  <c r="I987" i="6" s="1"/>
  <c r="AN1704" i="6"/>
  <c r="L66" i="6"/>
  <c r="AN1190" i="6"/>
  <c r="K1190" i="6"/>
  <c r="I1190" i="6" s="1"/>
  <c r="AN1133" i="6"/>
  <c r="K1133" i="6"/>
  <c r="I1133" i="6" s="1"/>
  <c r="K1279" i="6"/>
  <c r="I1279" i="6" s="1"/>
  <c r="AN1279" i="6"/>
  <c r="GM549" i="1"/>
  <c r="GO549" i="1" s="1"/>
  <c r="AZ1954" i="6"/>
  <c r="L1952" i="6" s="1"/>
  <c r="GM200" i="1"/>
  <c r="GO200" i="1" s="1"/>
  <c r="CC206" i="1" s="1"/>
  <c r="AZ571" i="6"/>
  <c r="L569" i="6" s="1"/>
  <c r="GM457" i="1"/>
  <c r="GN457" i="1" s="1"/>
  <c r="AZ1650" i="6"/>
  <c r="L1648" i="6" s="1"/>
  <c r="L1498" i="6"/>
  <c r="L655" i="6"/>
  <c r="L353" i="6"/>
  <c r="AN112" i="6"/>
  <c r="K112" i="6"/>
  <c r="I112" i="6" s="1"/>
  <c r="GM453" i="1"/>
  <c r="GN453" i="1" s="1"/>
  <c r="AZ1590" i="6"/>
  <c r="L1588" i="6" s="1"/>
  <c r="GM32" i="1"/>
  <c r="GN32" i="1" s="1"/>
  <c r="AZ85" i="6"/>
  <c r="L83" i="6" s="1"/>
  <c r="G16" i="2"/>
  <c r="G18" i="2" s="1"/>
  <c r="AK588" i="1"/>
  <c r="AZ2008" i="6"/>
  <c r="GM243" i="1"/>
  <c r="GN243" i="1" s="1"/>
  <c r="K759" i="6"/>
  <c r="I759" i="6" s="1"/>
  <c r="AN759" i="6"/>
  <c r="L684" i="6"/>
  <c r="L849" i="6"/>
  <c r="L67" i="6"/>
  <c r="L130" i="6"/>
  <c r="L267" i="6"/>
  <c r="L310" i="6"/>
  <c r="L2286" i="6"/>
  <c r="L352" i="6"/>
  <c r="AN1044" i="6"/>
  <c r="K1044" i="6"/>
  <c r="I1044" i="6" s="1"/>
  <c r="AN609" i="6"/>
  <c r="K609" i="6"/>
  <c r="I609" i="6" s="1"/>
  <c r="AN292" i="6"/>
  <c r="AN1061" i="6"/>
  <c r="K1061" i="6"/>
  <c r="I1061" i="6" s="1"/>
  <c r="AN1237" i="6"/>
  <c r="K1237" i="6"/>
  <c r="I1237" i="6" s="1"/>
  <c r="AK552" i="1"/>
  <c r="X552" i="1" s="1"/>
  <c r="AZ1932" i="6"/>
  <c r="GM201" i="1"/>
  <c r="GN201" i="1" s="1"/>
  <c r="AZ593" i="6"/>
  <c r="L591" i="6" s="1"/>
  <c r="K742" i="6"/>
  <c r="I742" i="6" s="1"/>
  <c r="AN742" i="6"/>
  <c r="GM411" i="1"/>
  <c r="GN411" i="1" s="1"/>
  <c r="BA1452" i="6"/>
  <c r="L1451" i="6" s="1"/>
  <c r="K1452" i="6" s="1"/>
  <c r="I1452" i="6" s="1"/>
  <c r="AN1207" i="6"/>
  <c r="K1207" i="6"/>
  <c r="I1207" i="6" s="1"/>
  <c r="AN1118" i="6"/>
  <c r="K1118" i="6"/>
  <c r="I1118" i="6" s="1"/>
  <c r="AN198" i="6"/>
  <c r="K198" i="6"/>
  <c r="I198" i="6" s="1"/>
  <c r="R374" i="1"/>
  <c r="R329" i="1" s="1"/>
  <c r="AN894" i="6"/>
  <c r="K894" i="6"/>
  <c r="I894" i="6" s="1"/>
  <c r="AN525" i="6"/>
  <c r="K525" i="6"/>
  <c r="I525" i="6" s="1"/>
  <c r="L1370" i="6"/>
  <c r="L1378" i="6" s="1"/>
  <c r="GM338" i="1"/>
  <c r="GN338" i="1" s="1"/>
  <c r="GM341" i="1"/>
  <c r="GN341" i="1" s="1"/>
  <c r="AB374" i="1"/>
  <c r="O374" i="1" s="1"/>
  <c r="GM250" i="1"/>
  <c r="GN250" i="1" s="1"/>
  <c r="GM343" i="1"/>
  <c r="GN343" i="1" s="1"/>
  <c r="AD150" i="1"/>
  <c r="AD445" i="1"/>
  <c r="GM447" i="1"/>
  <c r="GN447" i="1" s="1"/>
  <c r="AL40" i="1"/>
  <c r="AL26" i="1" s="1"/>
  <c r="GM347" i="1"/>
  <c r="GN347" i="1" s="1"/>
  <c r="GM76" i="1"/>
  <c r="GN76" i="1" s="1"/>
  <c r="AK40" i="1"/>
  <c r="AK26" i="1" s="1"/>
  <c r="GM334" i="1"/>
  <c r="GN334" i="1" s="1"/>
  <c r="AK413" i="1"/>
  <c r="X413" i="1" s="1"/>
  <c r="GM253" i="1"/>
  <c r="GN253" i="1" s="1"/>
  <c r="GM35" i="1"/>
  <c r="GN35" i="1" s="1"/>
  <c r="GM247" i="1"/>
  <c r="GN247" i="1" s="1"/>
  <c r="GM409" i="1"/>
  <c r="GN409" i="1" s="1"/>
  <c r="AK206" i="1"/>
  <c r="X206" i="1" s="1"/>
  <c r="AB258" i="1"/>
  <c r="AB238" i="1" s="1"/>
  <c r="GM251" i="1"/>
  <c r="GN251" i="1" s="1"/>
  <c r="AT512" i="1"/>
  <c r="F530" i="1" s="1"/>
  <c r="GM504" i="1"/>
  <c r="GN504" i="1" s="1"/>
  <c r="Q258" i="1"/>
  <c r="Q238" i="1" s="1"/>
  <c r="GM369" i="1"/>
  <c r="GN369" i="1" s="1"/>
  <c r="AK374" i="1"/>
  <c r="AK329" i="1" s="1"/>
  <c r="AL413" i="1"/>
  <c r="Y413" i="1" s="1"/>
  <c r="AL118" i="1"/>
  <c r="AL111" i="1" s="1"/>
  <c r="AL374" i="1"/>
  <c r="Y374" i="1" s="1"/>
  <c r="AK290" i="1"/>
  <c r="X297" i="1"/>
  <c r="CC150" i="1"/>
  <c r="AT206" i="1"/>
  <c r="X374" i="1"/>
  <c r="AL544" i="1"/>
  <c r="Y552" i="1"/>
  <c r="Y512" i="1"/>
  <c r="AL494" i="1"/>
  <c r="AL290" i="1"/>
  <c r="Y297" i="1"/>
  <c r="GM202" i="1"/>
  <c r="GN202" i="1" s="1"/>
  <c r="S40" i="1"/>
  <c r="AF26" i="1"/>
  <c r="CE445" i="1"/>
  <c r="AV462" i="1"/>
  <c r="GM333" i="1"/>
  <c r="GN333" i="1" s="1"/>
  <c r="AK72" i="1"/>
  <c r="X79" i="1"/>
  <c r="AB544" i="1"/>
  <c r="O552" i="1"/>
  <c r="CE406" i="1"/>
  <c r="AV413" i="1"/>
  <c r="AW656" i="1"/>
  <c r="F671" i="1"/>
  <c r="BD18" i="1"/>
  <c r="F853" i="1"/>
  <c r="GN240" i="1"/>
  <c r="GM350" i="1"/>
  <c r="GN350" i="1" s="1"/>
  <c r="AV297" i="1"/>
  <c r="CE290" i="1"/>
  <c r="V26" i="1"/>
  <c r="F63" i="1"/>
  <c r="G142" i="6" s="1"/>
  <c r="V791" i="1"/>
  <c r="W22" i="1"/>
  <c r="F815" i="1"/>
  <c r="W828" i="1"/>
  <c r="R445" i="1"/>
  <c r="F476" i="1"/>
  <c r="AB290" i="1"/>
  <c r="O297" i="1"/>
  <c r="O258" i="1"/>
  <c r="AB445" i="1"/>
  <c r="O462" i="1"/>
  <c r="T22" i="1"/>
  <c r="T828" i="1"/>
  <c r="F812" i="1"/>
  <c r="GM360" i="1"/>
  <c r="GN360" i="1" s="1"/>
  <c r="Q150" i="1"/>
  <c r="F218" i="1"/>
  <c r="AW297" i="1"/>
  <c r="CF290" i="1"/>
  <c r="F515" i="1"/>
  <c r="P494" i="1"/>
  <c r="CA656" i="1"/>
  <c r="AR665" i="1"/>
  <c r="R150" i="1"/>
  <c r="F220" i="1"/>
  <c r="F566" i="1"/>
  <c r="R544" i="1"/>
  <c r="AF111" i="1"/>
  <c r="S118" i="1"/>
  <c r="AF329" i="1"/>
  <c r="S374" i="1"/>
  <c r="AY79" i="1"/>
  <c r="CH72" i="1"/>
  <c r="Q290" i="1"/>
  <c r="F309" i="1"/>
  <c r="P290" i="1"/>
  <c r="F300" i="1"/>
  <c r="AR697" i="1"/>
  <c r="F753" i="1"/>
  <c r="H16" i="2"/>
  <c r="H18" i="2" s="1"/>
  <c r="F386" i="1"/>
  <c r="Q329" i="1"/>
  <c r="F465" i="1"/>
  <c r="P445" i="1"/>
  <c r="P406" i="1"/>
  <c r="F416" i="1"/>
  <c r="F526" i="1"/>
  <c r="R494" i="1"/>
  <c r="AK118" i="1"/>
  <c r="AF406" i="1"/>
  <c r="S413" i="1"/>
  <c r="GM547" i="1"/>
  <c r="GO547" i="1" s="1"/>
  <c r="CC552" i="1" s="1"/>
  <c r="CH494" i="1"/>
  <c r="AY512" i="1"/>
  <c r="AU18" i="1"/>
  <c r="F847" i="1"/>
  <c r="F667" i="1"/>
  <c r="O656" i="1"/>
  <c r="S552" i="1"/>
  <c r="AF544" i="1"/>
  <c r="O79" i="1"/>
  <c r="AB72" i="1"/>
  <c r="S79" i="1"/>
  <c r="AF72" i="1"/>
  <c r="AS697" i="1"/>
  <c r="F742" i="1"/>
  <c r="CF494" i="1"/>
  <c r="AW512" i="1"/>
  <c r="F474" i="1"/>
  <c r="Q445" i="1"/>
  <c r="F641" i="1"/>
  <c r="AS620" i="1"/>
  <c r="AZ22" i="1"/>
  <c r="AZ828" i="1"/>
  <c r="F802" i="1"/>
  <c r="F670" i="1"/>
  <c r="AV656" i="1"/>
  <c r="U26" i="1"/>
  <c r="F62" i="1"/>
  <c r="G141" i="6" s="1"/>
  <c r="U791" i="1"/>
  <c r="GM408" i="1"/>
  <c r="AB413" i="1"/>
  <c r="GM455" i="1"/>
  <c r="GN455" i="1" s="1"/>
  <c r="CF72" i="1"/>
  <c r="AW79" i="1"/>
  <c r="BA329" i="1"/>
  <c r="F394" i="1"/>
  <c r="F398" i="1"/>
  <c r="W329" i="1"/>
  <c r="S588" i="1"/>
  <c r="AF584" i="1"/>
  <c r="CE494" i="1"/>
  <c r="AV512" i="1"/>
  <c r="AB329" i="1"/>
  <c r="Q584" i="1"/>
  <c r="F600" i="1"/>
  <c r="AT494" i="1"/>
  <c r="CC656" i="1"/>
  <c r="AT665" i="1"/>
  <c r="Q72" i="1"/>
  <c r="F91" i="1"/>
  <c r="F312" i="1"/>
  <c r="S290" i="1"/>
  <c r="CE72" i="1"/>
  <c r="AV79" i="1"/>
  <c r="AK462" i="1"/>
  <c r="S462" i="1"/>
  <c r="AF445" i="1"/>
  <c r="AB588" i="1"/>
  <c r="GM586" i="1"/>
  <c r="F82" i="1"/>
  <c r="P72" i="1"/>
  <c r="P40" i="1"/>
  <c r="AC26" i="1"/>
  <c r="CE40" i="1"/>
  <c r="CF40" i="1"/>
  <c r="CH40" i="1"/>
  <c r="P258" i="1"/>
  <c r="AC238" i="1"/>
  <c r="CE258" i="1"/>
  <c r="CF258" i="1"/>
  <c r="CH258" i="1"/>
  <c r="F52" i="1"/>
  <c r="Q26" i="1"/>
  <c r="AL584" i="1"/>
  <c r="Y588" i="1"/>
  <c r="AX22" i="1"/>
  <c r="AX828" i="1"/>
  <c r="F798" i="1"/>
  <c r="GN546" i="1"/>
  <c r="CB552" i="1" s="1"/>
  <c r="CF445" i="1"/>
  <c r="AW462" i="1"/>
  <c r="GN292" i="1"/>
  <c r="CH406" i="1"/>
  <c r="AY413" i="1"/>
  <c r="F427" i="1"/>
  <c r="R406" i="1"/>
  <c r="AP18" i="1"/>
  <c r="F837" i="1"/>
  <c r="AK512" i="1"/>
  <c r="AY656" i="1"/>
  <c r="F673" i="1"/>
  <c r="AL462" i="1"/>
  <c r="AR620" i="1"/>
  <c r="F652" i="1"/>
  <c r="CH588" i="1"/>
  <c r="AC584" i="1"/>
  <c r="CE588" i="1"/>
  <c r="P588" i="1"/>
  <c r="CF588" i="1"/>
  <c r="GM28" i="1"/>
  <c r="AB40" i="1"/>
  <c r="GM348" i="1"/>
  <c r="GN348" i="1" s="1"/>
  <c r="AC111" i="1"/>
  <c r="P118" i="1"/>
  <c r="CF118" i="1"/>
  <c r="CE118" i="1"/>
  <c r="CH118" i="1"/>
  <c r="GM115" i="1"/>
  <c r="GO115" i="1" s="1"/>
  <c r="X588" i="1"/>
  <c r="AK584" i="1"/>
  <c r="R238" i="1"/>
  <c r="F272" i="1"/>
  <c r="AY462" i="1"/>
  <c r="CH445" i="1"/>
  <c r="CF406" i="1"/>
  <c r="AW413" i="1"/>
  <c r="F425" i="1"/>
  <c r="Q406" i="1"/>
  <c r="CH290" i="1"/>
  <c r="AY297" i="1"/>
  <c r="F527" i="1"/>
  <c r="S494" i="1"/>
  <c r="F524" i="1"/>
  <c r="Q494" i="1"/>
  <c r="U238" i="1"/>
  <c r="F280" i="1"/>
  <c r="G860" i="6" s="1"/>
  <c r="R290" i="1"/>
  <c r="F311" i="1"/>
  <c r="AL258" i="1"/>
  <c r="GM358" i="1"/>
  <c r="GN358" i="1" s="1"/>
  <c r="AK258" i="1"/>
  <c r="AF150" i="1"/>
  <c r="S206" i="1"/>
  <c r="GN496" i="1"/>
  <c r="CB512" i="1" s="1"/>
  <c r="CA512" i="1"/>
  <c r="AQ18" i="1"/>
  <c r="F838" i="1"/>
  <c r="AL72" i="1"/>
  <c r="Y79" i="1"/>
  <c r="AB206" i="1"/>
  <c r="AB118" i="1"/>
  <c r="GM113" i="1"/>
  <c r="CE206" i="1"/>
  <c r="CF206" i="1"/>
  <c r="CH206" i="1"/>
  <c r="P206" i="1"/>
  <c r="AC150" i="1"/>
  <c r="CF374" i="1"/>
  <c r="CH374" i="1"/>
  <c r="AC329" i="1"/>
  <c r="CE374" i="1"/>
  <c r="P374" i="1"/>
  <c r="X40" i="1"/>
  <c r="BA22" i="1"/>
  <c r="F811" i="1"/>
  <c r="BA828" i="1"/>
  <c r="GN74" i="1"/>
  <c r="CB79" i="1" s="1"/>
  <c r="R26" i="1"/>
  <c r="F54" i="1"/>
  <c r="R791" i="1"/>
  <c r="R111" i="1"/>
  <c r="F132" i="1"/>
  <c r="F602" i="1"/>
  <c r="R584" i="1"/>
  <c r="S258" i="1"/>
  <c r="AF238" i="1"/>
  <c r="AL206" i="1"/>
  <c r="GM295" i="1"/>
  <c r="GN295" i="1" s="1"/>
  <c r="AD111" i="1"/>
  <c r="Q118" i="1"/>
  <c r="AB494" i="1"/>
  <c r="O512" i="1"/>
  <c r="Q544" i="1"/>
  <c r="F564" i="1"/>
  <c r="AC544" i="1"/>
  <c r="P552" i="1"/>
  <c r="CH552" i="1"/>
  <c r="CE552" i="1"/>
  <c r="CF552" i="1"/>
  <c r="GM152" i="1"/>
  <c r="GN331" i="1"/>
  <c r="L2266" i="6" l="1"/>
  <c r="L1673" i="6"/>
  <c r="L1681" i="6" s="1"/>
  <c r="L317" i="6"/>
  <c r="L236" i="6"/>
  <c r="F388" i="1"/>
  <c r="AK150" i="1"/>
  <c r="L1930" i="6"/>
  <c r="L1971" i="6"/>
  <c r="K354" i="6"/>
  <c r="I354" i="6" s="1"/>
  <c r="AN354" i="6"/>
  <c r="L2335" i="6"/>
  <c r="L2265" i="6"/>
  <c r="L2026" i="6"/>
  <c r="L2007" i="6"/>
  <c r="L683" i="6"/>
  <c r="L848" i="6"/>
  <c r="L856" i="6" s="1"/>
  <c r="AN1452" i="6"/>
  <c r="L1931" i="6"/>
  <c r="L1972" i="6"/>
  <c r="L2025" i="6"/>
  <c r="L2006" i="6"/>
  <c r="AN85" i="6"/>
  <c r="K85" i="6"/>
  <c r="I85" i="6" s="1"/>
  <c r="AN571" i="6"/>
  <c r="K571" i="6"/>
  <c r="I571" i="6" s="1"/>
  <c r="AN68" i="6"/>
  <c r="K68" i="6"/>
  <c r="I68" i="6" s="1"/>
  <c r="F270" i="1"/>
  <c r="AK544" i="1"/>
  <c r="AN593" i="6"/>
  <c r="K593" i="6"/>
  <c r="I593" i="6" s="1"/>
  <c r="AN1500" i="6"/>
  <c r="K1500" i="6"/>
  <c r="I1500" i="6" s="1"/>
  <c r="L129" i="6"/>
  <c r="L137" i="6" s="1"/>
  <c r="L1470" i="6"/>
  <c r="L1477" i="6" s="1"/>
  <c r="L2285" i="6"/>
  <c r="L2268" i="6" s="1"/>
  <c r="L938" i="6"/>
  <c r="L957" i="6"/>
  <c r="L654" i="6"/>
  <c r="L662" i="6" s="1"/>
  <c r="AN1590" i="6"/>
  <c r="K1590" i="6"/>
  <c r="I1590" i="6" s="1"/>
  <c r="AN1650" i="6"/>
  <c r="K1650" i="6"/>
  <c r="I1650" i="6" s="1"/>
  <c r="AN1954" i="6"/>
  <c r="K1954" i="6"/>
  <c r="I1954" i="6" s="1"/>
  <c r="L2334" i="6"/>
  <c r="L1837" i="6"/>
  <c r="L1880" i="6"/>
  <c r="L1887" i="6" s="1"/>
  <c r="L937" i="6"/>
  <c r="L956" i="6"/>
  <c r="L964" i="6" s="1"/>
  <c r="K268" i="6"/>
  <c r="I268" i="6" s="1"/>
  <c r="AN268" i="6"/>
  <c r="CB258" i="1"/>
  <c r="CA258" i="1"/>
  <c r="CA238" i="1" s="1"/>
  <c r="Y118" i="1"/>
  <c r="AK406" i="1"/>
  <c r="Y40" i="1"/>
  <c r="CA79" i="1"/>
  <c r="AL329" i="1"/>
  <c r="AL406" i="1"/>
  <c r="X150" i="1"/>
  <c r="F232" i="1"/>
  <c r="O238" i="1"/>
  <c r="F260" i="1"/>
  <c r="Y26" i="1"/>
  <c r="F67" i="1"/>
  <c r="AR512" i="1"/>
  <c r="CA494" i="1"/>
  <c r="F85" i="1"/>
  <c r="AW72" i="1"/>
  <c r="AB406" i="1"/>
  <c r="O413" i="1"/>
  <c r="F87" i="1"/>
  <c r="AY72" i="1"/>
  <c r="F303" i="1"/>
  <c r="AW290" i="1"/>
  <c r="F554" i="1"/>
  <c r="O544" i="1"/>
  <c r="F579" i="1"/>
  <c r="Y544" i="1"/>
  <c r="AS79" i="1"/>
  <c r="CB72" i="1"/>
  <c r="F603" i="1"/>
  <c r="S584" i="1"/>
  <c r="CF238" i="1"/>
  <c r="AW258" i="1"/>
  <c r="X26" i="1"/>
  <c r="F66" i="1"/>
  <c r="AY406" i="1"/>
  <c r="F421" i="1"/>
  <c r="P238" i="1"/>
  <c r="F261" i="1"/>
  <c r="AV374" i="1"/>
  <c r="CE329" i="1"/>
  <c r="AT656" i="1"/>
  <c r="F683" i="1"/>
  <c r="AY588" i="1"/>
  <c r="CH584" i="1"/>
  <c r="S329" i="1"/>
  <c r="F389" i="1"/>
  <c r="X462" i="1"/>
  <c r="AK445" i="1"/>
  <c r="AY494" i="1"/>
  <c r="F520" i="1"/>
  <c r="F130" i="1"/>
  <c r="Q111" i="1"/>
  <c r="CE238" i="1"/>
  <c r="AV258" i="1"/>
  <c r="P329" i="1"/>
  <c r="F377" i="1"/>
  <c r="AV406" i="1"/>
  <c r="F418" i="1"/>
  <c r="W18" i="1"/>
  <c r="F852" i="1"/>
  <c r="Y406" i="1"/>
  <c r="F440" i="1"/>
  <c r="CA552" i="1"/>
  <c r="U22" i="1"/>
  <c r="F813" i="1"/>
  <c r="U828" i="1"/>
  <c r="V22" i="1"/>
  <c r="F814" i="1"/>
  <c r="V828" i="1"/>
  <c r="F105" i="1"/>
  <c r="X72" i="1"/>
  <c r="F400" i="1"/>
  <c r="X329" i="1"/>
  <c r="CB238" i="1"/>
  <c r="AS258" i="1"/>
  <c r="F106" i="1"/>
  <c r="Y72" i="1"/>
  <c r="O494" i="1"/>
  <c r="F514" i="1"/>
  <c r="P584" i="1"/>
  <c r="F591" i="1"/>
  <c r="F518" i="1"/>
  <c r="AW494" i="1"/>
  <c r="CE584" i="1"/>
  <c r="AV588" i="1"/>
  <c r="Y494" i="1"/>
  <c r="F539" i="1"/>
  <c r="S238" i="1"/>
  <c r="F273" i="1"/>
  <c r="AW588" i="1"/>
  <c r="CF584" i="1"/>
  <c r="F428" i="1"/>
  <c r="S406" i="1"/>
  <c r="AW406" i="1"/>
  <c r="F419" i="1"/>
  <c r="CF26" i="1"/>
  <c r="AW40" i="1"/>
  <c r="AL238" i="1"/>
  <c r="Y258" i="1"/>
  <c r="P150" i="1"/>
  <c r="F209" i="1"/>
  <c r="AY290" i="1"/>
  <c r="F305" i="1"/>
  <c r="CA40" i="1"/>
  <c r="GN28" i="1"/>
  <c r="CB40" i="1" s="1"/>
  <c r="CB494" i="1"/>
  <c r="AS512" i="1"/>
  <c r="S150" i="1"/>
  <c r="F221" i="1"/>
  <c r="CH26" i="1"/>
  <c r="AY40" i="1"/>
  <c r="AK238" i="1"/>
  <c r="X258" i="1"/>
  <c r="GN408" i="1"/>
  <c r="CB413" i="1" s="1"/>
  <c r="CA413" i="1"/>
  <c r="CB544" i="1"/>
  <c r="AS552" i="1"/>
  <c r="S72" i="1"/>
  <c r="F94" i="1"/>
  <c r="CA206" i="1"/>
  <c r="GN152" i="1"/>
  <c r="CB206" i="1" s="1"/>
  <c r="Y462" i="1"/>
  <c r="AL445" i="1"/>
  <c r="AW552" i="1"/>
  <c r="CF544" i="1"/>
  <c r="CH150" i="1"/>
  <c r="AY206" i="1"/>
  <c r="F614" i="1"/>
  <c r="X584" i="1"/>
  <c r="AX18" i="1"/>
  <c r="F835" i="1"/>
  <c r="O329" i="1"/>
  <c r="F376" i="1"/>
  <c r="F81" i="1"/>
  <c r="O72" i="1"/>
  <c r="T18" i="1"/>
  <c r="F849" i="1"/>
  <c r="AV445" i="1"/>
  <c r="F467" i="1"/>
  <c r="F578" i="1"/>
  <c r="X544" i="1"/>
  <c r="F84" i="1"/>
  <c r="AV72" i="1"/>
  <c r="AB150" i="1"/>
  <c r="O206" i="1"/>
  <c r="CC544" i="1"/>
  <c r="AT552" i="1"/>
  <c r="CB374" i="1"/>
  <c r="CF150" i="1"/>
  <c r="AW206" i="1"/>
  <c r="AY552" i="1"/>
  <c r="CH544" i="1"/>
  <c r="AY118" i="1"/>
  <c r="CH111" i="1"/>
  <c r="AV494" i="1"/>
  <c r="F517" i="1"/>
  <c r="F464" i="1"/>
  <c r="O445" i="1"/>
  <c r="F121" i="1"/>
  <c r="P111" i="1"/>
  <c r="AZ18" i="1"/>
  <c r="F839" i="1"/>
  <c r="O290" i="1"/>
  <c r="F299" i="1"/>
  <c r="O40" i="1"/>
  <c r="AB26" i="1"/>
  <c r="F324" i="1"/>
  <c r="Y290" i="1"/>
  <c r="AL150" i="1"/>
  <c r="Y206" i="1"/>
  <c r="AK111" i="1"/>
  <c r="X118" i="1"/>
  <c r="CA374" i="1"/>
  <c r="CF329" i="1"/>
  <c r="AW374" i="1"/>
  <c r="F43" i="1"/>
  <c r="P26" i="1"/>
  <c r="P791" i="1"/>
  <c r="R22" i="1"/>
  <c r="F805" i="1"/>
  <c r="R828" i="1"/>
  <c r="GN586" i="1"/>
  <c r="CB588" i="1" s="1"/>
  <c r="CA588" i="1"/>
  <c r="AV290" i="1"/>
  <c r="F302" i="1"/>
  <c r="AT150" i="1"/>
  <c r="F224" i="1"/>
  <c r="CE150" i="1"/>
  <c r="AV206" i="1"/>
  <c r="F615" i="1"/>
  <c r="Y584" i="1"/>
  <c r="O588" i="1"/>
  <c r="AB584" i="1"/>
  <c r="CA462" i="1"/>
  <c r="S544" i="1"/>
  <c r="F567" i="1"/>
  <c r="Y111" i="1"/>
  <c r="F145" i="1"/>
  <c r="F555" i="1"/>
  <c r="P544" i="1"/>
  <c r="GO113" i="1"/>
  <c r="CC118" i="1" s="1"/>
  <c r="CA118" i="1"/>
  <c r="AV118" i="1"/>
  <c r="CE111" i="1"/>
  <c r="CB462" i="1"/>
  <c r="F439" i="1"/>
  <c r="X406" i="1"/>
  <c r="F55" i="1"/>
  <c r="S26" i="1"/>
  <c r="S791" i="1"/>
  <c r="X290" i="1"/>
  <c r="F323" i="1"/>
  <c r="BA18" i="1"/>
  <c r="F848" i="1"/>
  <c r="AR656" i="1"/>
  <c r="F693" i="1"/>
  <c r="AY258" i="1"/>
  <c r="CH238" i="1"/>
  <c r="Y329" i="1"/>
  <c r="F401" i="1"/>
  <c r="CB297" i="1"/>
  <c r="CA297" i="1"/>
  <c r="F468" i="1"/>
  <c r="AW445" i="1"/>
  <c r="CH329" i="1"/>
  <c r="AY374" i="1"/>
  <c r="F470" i="1"/>
  <c r="AY445" i="1"/>
  <c r="CE26" i="1"/>
  <c r="AV40" i="1"/>
  <c r="S111" i="1"/>
  <c r="F133" i="1"/>
  <c r="CE544" i="1"/>
  <c r="AV552" i="1"/>
  <c r="AR79" i="1"/>
  <c r="CA72" i="1"/>
  <c r="AB111" i="1"/>
  <c r="O118" i="1"/>
  <c r="AW118" i="1"/>
  <c r="CF111" i="1"/>
  <c r="X512" i="1"/>
  <c r="AK494" i="1"/>
  <c r="Q791" i="1"/>
  <c r="S445" i="1"/>
  <c r="F477" i="1"/>
  <c r="L2033" i="6" l="1"/>
  <c r="L2248" i="6"/>
  <c r="L2317" i="6" s="1"/>
  <c r="AR258" i="1"/>
  <c r="X791" i="1"/>
  <c r="G2344" i="6"/>
  <c r="K939" i="6"/>
  <c r="I939" i="6" s="1"/>
  <c r="AN939" i="6"/>
  <c r="K2008" i="6"/>
  <c r="I2008" i="6" s="1"/>
  <c r="AN2008" i="6"/>
  <c r="G2345" i="6"/>
  <c r="AN1838" i="6"/>
  <c r="K1838" i="6"/>
  <c r="I1838" i="6" s="1"/>
  <c r="AN685" i="6"/>
  <c r="K685" i="6"/>
  <c r="I685" i="6" s="1"/>
  <c r="L1979" i="6"/>
  <c r="AN1932" i="6"/>
  <c r="K1932" i="6"/>
  <c r="I1932" i="6" s="1"/>
  <c r="Y791" i="1"/>
  <c r="Y22" i="1" s="1"/>
  <c r="AY238" i="1"/>
  <c r="F266" i="1"/>
  <c r="O406" i="1"/>
  <c r="F415" i="1"/>
  <c r="CA26" i="1"/>
  <c r="AR40" i="1"/>
  <c r="O150" i="1"/>
  <c r="F208" i="1"/>
  <c r="F557" i="1"/>
  <c r="AV544" i="1"/>
  <c r="F263" i="1"/>
  <c r="AV238" i="1"/>
  <c r="AW544" i="1"/>
  <c r="F558" i="1"/>
  <c r="F45" i="1"/>
  <c r="AV26" i="1"/>
  <c r="AV791" i="1"/>
  <c r="Y445" i="1"/>
  <c r="F489" i="1"/>
  <c r="AW329" i="1"/>
  <c r="F380" i="1"/>
  <c r="F590" i="1"/>
  <c r="O584" i="1"/>
  <c r="AR494" i="1"/>
  <c r="F540" i="1"/>
  <c r="AY329" i="1"/>
  <c r="F382" i="1"/>
  <c r="X111" i="1"/>
  <c r="F144" i="1"/>
  <c r="AR72" i="1"/>
  <c r="F107" i="1"/>
  <c r="AY150" i="1"/>
  <c r="F214" i="1"/>
  <c r="AW584" i="1"/>
  <c r="F594" i="1"/>
  <c r="AS494" i="1"/>
  <c r="F529" i="1"/>
  <c r="CB26" i="1"/>
  <c r="AS40" i="1"/>
  <c r="AR462" i="1"/>
  <c r="CA445" i="1"/>
  <c r="F593" i="1"/>
  <c r="AV584" i="1"/>
  <c r="F264" i="1"/>
  <c r="AW238" i="1"/>
  <c r="AV150" i="1"/>
  <c r="F211" i="1"/>
  <c r="CA544" i="1"/>
  <c r="AR552" i="1"/>
  <c r="Y150" i="1"/>
  <c r="F233" i="1"/>
  <c r="X494" i="1"/>
  <c r="F538" i="1"/>
  <c r="CB445" i="1"/>
  <c r="AS462" i="1"/>
  <c r="F560" i="1"/>
  <c r="AY544" i="1"/>
  <c r="AR413" i="1"/>
  <c r="CA406" i="1"/>
  <c r="F46" i="1"/>
  <c r="AW26" i="1"/>
  <c r="AW791" i="1"/>
  <c r="AY584" i="1"/>
  <c r="F596" i="1"/>
  <c r="P22" i="1"/>
  <c r="P828" i="1"/>
  <c r="F794" i="1"/>
  <c r="S22" i="1"/>
  <c r="S828" i="1"/>
  <c r="F806" i="1"/>
  <c r="AS544" i="1"/>
  <c r="F569" i="1"/>
  <c r="CA290" i="1"/>
  <c r="AR297" i="1"/>
  <c r="AW150" i="1"/>
  <c r="F212" i="1"/>
  <c r="CB406" i="1"/>
  <c r="AS413" i="1"/>
  <c r="R18" i="1"/>
  <c r="F842" i="1"/>
  <c r="V18" i="1"/>
  <c r="F851" i="1"/>
  <c r="CA329" i="1"/>
  <c r="AR374" i="1"/>
  <c r="AS297" i="1"/>
  <c r="CB290" i="1"/>
  <c r="AV111" i="1"/>
  <c r="F123" i="1"/>
  <c r="X238" i="1"/>
  <c r="F284" i="1"/>
  <c r="AS588" i="1"/>
  <c r="CB584" i="1"/>
  <c r="X22" i="1"/>
  <c r="X828" i="1"/>
  <c r="F817" i="1"/>
  <c r="CA150" i="1"/>
  <c r="AR206" i="1"/>
  <c r="U18" i="1"/>
  <c r="F850" i="1"/>
  <c r="X445" i="1"/>
  <c r="F488" i="1"/>
  <c r="AY111" i="1"/>
  <c r="F126" i="1"/>
  <c r="Y238" i="1"/>
  <c r="F285" i="1"/>
  <c r="CB329" i="1"/>
  <c r="AS374" i="1"/>
  <c r="AR238" i="1"/>
  <c r="F286" i="1"/>
  <c r="CB150" i="1"/>
  <c r="AS206" i="1"/>
  <c r="Q22" i="1"/>
  <c r="Q828" i="1"/>
  <c r="F803" i="1"/>
  <c r="AS72" i="1"/>
  <c r="F96" i="1"/>
  <c r="AW111" i="1"/>
  <c r="F124" i="1"/>
  <c r="F120" i="1"/>
  <c r="O111" i="1"/>
  <c r="CA111" i="1"/>
  <c r="AR118" i="1"/>
  <c r="CC111" i="1"/>
  <c r="AT118" i="1"/>
  <c r="AR588" i="1"/>
  <c r="CA584" i="1"/>
  <c r="F42" i="1"/>
  <c r="O26" i="1"/>
  <c r="O791" i="1"/>
  <c r="AT544" i="1"/>
  <c r="F570" i="1"/>
  <c r="F48" i="1"/>
  <c r="AY26" i="1"/>
  <c r="AY791" i="1"/>
  <c r="F275" i="1"/>
  <c r="AS238" i="1"/>
  <c r="AV329" i="1"/>
  <c r="F379" i="1"/>
  <c r="F818" i="1" l="1"/>
  <c r="Y828" i="1"/>
  <c r="AR544" i="1"/>
  <c r="F580" i="1"/>
  <c r="AR329" i="1"/>
  <c r="F402" i="1"/>
  <c r="S18" i="1"/>
  <c r="F843" i="1"/>
  <c r="AW22" i="1"/>
  <c r="AW828" i="1"/>
  <c r="F797" i="1"/>
  <c r="F820" i="1" s="1"/>
  <c r="F822" i="1" s="1"/>
  <c r="F824" i="1" s="1"/>
  <c r="F314" i="1"/>
  <c r="AS290" i="1"/>
  <c r="AS406" i="1"/>
  <c r="F430" i="1"/>
  <c r="AS150" i="1"/>
  <c r="F223" i="1"/>
  <c r="F146" i="1"/>
  <c r="AR111" i="1"/>
  <c r="Q18" i="1"/>
  <c r="F840" i="1"/>
  <c r="F325" i="1"/>
  <c r="AR290" i="1"/>
  <c r="AS584" i="1"/>
  <c r="F605" i="1"/>
  <c r="P18" i="1"/>
  <c r="F831" i="1"/>
  <c r="AY22" i="1"/>
  <c r="AY828" i="1"/>
  <c r="F799" i="1"/>
  <c r="X18" i="1"/>
  <c r="F854" i="1"/>
  <c r="F441" i="1"/>
  <c r="AR406" i="1"/>
  <c r="F490" i="1"/>
  <c r="AR445" i="1"/>
  <c r="AS26" i="1"/>
  <c r="F57" i="1"/>
  <c r="AS791" i="1"/>
  <c r="AR584" i="1"/>
  <c r="F616" i="1"/>
  <c r="AS329" i="1"/>
  <c r="F391" i="1"/>
  <c r="AV22" i="1"/>
  <c r="F796" i="1"/>
  <c r="AV828" i="1"/>
  <c r="Y18" i="1"/>
  <c r="F855" i="1"/>
  <c r="AR150" i="1"/>
  <c r="F234" i="1"/>
  <c r="AR26" i="1"/>
  <c r="F68" i="1"/>
  <c r="AR791" i="1"/>
  <c r="O22" i="1"/>
  <c r="F793" i="1"/>
  <c r="O828" i="1"/>
  <c r="AS445" i="1"/>
  <c r="F479" i="1"/>
  <c r="AT111" i="1"/>
  <c r="F136" i="1"/>
  <c r="AT791" i="1"/>
  <c r="F823" i="1"/>
  <c r="J16" i="2"/>
  <c r="J18" i="2" s="1"/>
  <c r="AR22" i="1" l="1"/>
  <c r="AR828" i="1"/>
  <c r="F819" i="1"/>
  <c r="AY18" i="1"/>
  <c r="F836" i="1"/>
  <c r="AT22" i="1"/>
  <c r="AT828" i="1"/>
  <c r="F809" i="1"/>
  <c r="O18" i="1"/>
  <c r="F830" i="1"/>
  <c r="AV18" i="1"/>
  <c r="F833" i="1"/>
  <c r="AW18" i="1"/>
  <c r="F834" i="1"/>
  <c r="F826" i="1"/>
  <c r="AS22" i="1"/>
  <c r="AS828" i="1"/>
  <c r="F808" i="1"/>
  <c r="F16" i="2" l="1"/>
  <c r="F18" i="2" s="1"/>
  <c r="E16" i="2"/>
  <c r="AS18" i="1"/>
  <c r="F845" i="1"/>
  <c r="I16" i="2"/>
  <c r="I18" i="2" s="1"/>
  <c r="E18" i="2"/>
  <c r="AT18" i="1"/>
  <c r="F846" i="1"/>
  <c r="AR18" i="1"/>
  <c r="F856" i="1"/>
</calcChain>
</file>

<file path=xl/sharedStrings.xml><?xml version="1.0" encoding="utf-8"?>
<sst xmlns="http://schemas.openxmlformats.org/spreadsheetml/2006/main" count="25345" uniqueCount="1090">
  <si>
    <t>Smeta.RU (Terminal)  (495) 974-1589</t>
  </si>
  <si>
    <t>_PS_</t>
  </si>
  <si>
    <t>Smeta.RU (Terminal)</t>
  </si>
  <si>
    <t/>
  </si>
  <si>
    <t>Новый объект_(Копия)</t>
  </si>
  <si>
    <t>2. ВЛ-0,4кВ от ТП-63 пос.ИльюшинскийДРЭС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</si>
  <si>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</si>
  <si>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</si>
  <si>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</si>
  <si>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</si>
  <si>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</si>
  <si>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</si>
  <si>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</si>
  <si>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</si>
  <si>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</si>
  <si>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</si>
  <si>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</si>
  <si>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</si>
  <si>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</si>
  <si>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</si>
  <si>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</si>
  <si>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</si>
  <si>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</si>
  <si>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</si>
  <si>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</si>
  <si>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</si>
  <si>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</si>
  <si>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</si>
  <si>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</si>
  <si>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</si>
  <si>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</si>
  <si>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</si>
  <si>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</si>
  <si>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</si>
  <si>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</si>
  <si>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</si>
  <si>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</si>
  <si>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</si>
  <si>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</si>
  <si>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</si>
  <si>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</si>
  <si>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</si>
  <si>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</si>
  <si>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</si>
  <si>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(ф.1 на 18оп.-0,65км, ф.2 на 12оп.-0,402км; 0,65*32=21оп.учтена(-3), 0,402*32=13оп.учтено (-1) -3-1=-4)</t>
  </si>
  <si>
    <t>ГЭСН-2022 доп.9, 33-04-017-03, приказ Минстроя России от 16.02.2024 г. № 102/пр</t>
  </si>
  <si>
    <t>2,1</t>
  </si>
  <si>
    <t>2,2</t>
  </si>
  <si>
    <t>3</t>
  </si>
  <si>
    <t>)*1,20)*1,25</t>
  </si>
  <si>
    <t>)*1,20)*1,15</t>
  </si>
  <si>
    <t>)*0,85</t>
  </si>
  <si>
    <t>Поправка: 421/пр_2020_прил.10_т.5_п.4_гр.3    Поправка: 421/пр_2020_п.58_пп.б</t>
  </si>
  <si>
    <t>3,1</t>
  </si>
  <si>
    <t>3,2</t>
  </si>
  <si>
    <t>3,3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</si>
  <si>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</si>
  <si>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</si>
  <si>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</si>
  <si>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</si>
  <si>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</si>
  <si>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</si>
  <si>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</si>
  <si>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</si>
  <si>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</si>
  <si>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</si>
  <si>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</si>
  <si>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</si>
  <si>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</si>
  <si>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</si>
  <si>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</si>
  <si>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</si>
  <si>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</si>
  <si>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</si>
  <si>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</si>
  <si>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</si>
  <si>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</si>
  <si>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</si>
  <si>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</si>
  <si>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</si>
  <si>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</si>
  <si>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</si>
  <si>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</si>
  <si>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</si>
  <si>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</si>
  <si>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</si>
  <si>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</si>
  <si>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</si>
  <si>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</si>
  <si>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</si>
  <si>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</si>
  <si>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</si>
  <si>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</si>
  <si>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</si>
  <si>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</si>
  <si>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</si>
  <si>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</si>
  <si>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</si>
  <si>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</si>
  <si>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</si>
  <si>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</si>
  <si>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</si>
  <si>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</si>
  <si>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</si>
  <si>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</si>
  <si>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</si>
  <si>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</si>
  <si>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</si>
  <si>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</si>
  <si>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</si>
  <si>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</si>
  <si>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</si>
  <si>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</si>
  <si>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</si>
  <si>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</si>
  <si>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</si>
  <si>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5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</si>
  <si>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</si>
  <si>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</si>
  <si>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</si>
  <si>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6</t>
  </si>
  <si>
    <t>7</t>
  </si>
  <si>
    <t>Демонтаж и монтаж существующего кабеля</t>
  </si>
  <si>
    <t>8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</si>
  <si>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</si>
  <si>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</si>
  <si>
    <t>100 м</t>
  </si>
  <si>
    <t>ГЭСНм-2022 доп.7, м08-02-147-01,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</si>
  <si>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</si>
  <si>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</si>
  <si>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</si>
  <si>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</si>
  <si>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</si>
  <si>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</si>
  <si>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</si>
  <si>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</si>
  <si>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</si>
  <si>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</si>
  <si>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</si>
  <si>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</si>
  <si>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</si>
  <si>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</si>
  <si>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</si>
  <si>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ГЭСНм-2022 доп.7, м08-02-147-02, приказ Минстроя России от 02.08.2023 г. № 551/пр</t>
  </si>
  <si>
    <t>*0</t>
  </si>
  <si>
    <t>Поправка: 421/пр_2020_прил.10_т.5_п.4_гр.4</t>
  </si>
  <si>
    <t>9,1</t>
  </si>
  <si>
    <t>Установка опор (замена дефектных опор)</t>
  </si>
  <si>
    <t>10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</si>
  <si>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</si>
  <si>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</si>
  <si>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</si>
  <si>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10,1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</si>
  <si>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</si>
  <si>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</si>
  <si>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</si>
  <si>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</si>
  <si>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10,2</t>
  </si>
  <si>
    <t>05.1.02.07</t>
  </si>
  <si>
    <t>Стойка железобетонная вибрированная для опор</t>
  </si>
  <si>
    <t>10,3</t>
  </si>
  <si>
    <t>07.2.02.05</t>
  </si>
  <si>
    <t>Траверсы стальные</t>
  </si>
  <si>
    <t>т</t>
  </si>
  <si>
    <t>10,4</t>
  </si>
  <si>
    <t>07.2.07.13</t>
  </si>
  <si>
    <t>Хомуты стальные</t>
  </si>
  <si>
    <t>10,5</t>
  </si>
  <si>
    <t>08.3.04.02</t>
  </si>
  <si>
    <t>Сталь стержневая диаметром до 10 мм</t>
  </si>
  <si>
    <t>10,6</t>
  </si>
  <si>
    <t>22.2.01.04</t>
  </si>
  <si>
    <t>Изоляторы штыревые</t>
  </si>
  <si>
    <t>10,7</t>
  </si>
  <si>
    <t>22.2.02.21</t>
  </si>
  <si>
    <t>Штыри</t>
  </si>
  <si>
    <t>10,8</t>
  </si>
  <si>
    <t>22.2.02.23</t>
  </si>
  <si>
    <t>Металлические плакаты</t>
  </si>
  <si>
    <t>11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</si>
  <si>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</si>
  <si>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</si>
  <si>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</si>
  <si>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12</t>
  </si>
  <si>
    <t>)*1,25)*1,20</t>
  </si>
  <si>
    <t>Поправка: Прил.33.4, п.3. 6.  Поправка: 421/пр_2020_прил.10_т.5_п.4_гр.3</t>
  </si>
  <si>
    <t>13</t>
  </si>
  <si>
    <t>(прим-но без траверс)</t>
  </si>
  <si>
    <t>)*0,84)*1,20</t>
  </si>
  <si>
    <t>13,1</t>
  </si>
  <si>
    <t>13,2</t>
  </si>
  <si>
    <t>13,3</t>
  </si>
  <si>
    <t>13,4</t>
  </si>
  <si>
    <t>13,5</t>
  </si>
  <si>
    <t>13,6</t>
  </si>
  <si>
    <t>13,7</t>
  </si>
  <si>
    <t>13,8</t>
  </si>
  <si>
    <t>14</t>
  </si>
  <si>
    <t>15</t>
  </si>
  <si>
    <t>16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</si>
  <si>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</si>
  <si>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</si>
  <si>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</si>
  <si>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16,1</t>
  </si>
  <si>
    <t>16,2</t>
  </si>
  <si>
    <t>16,3</t>
  </si>
  <si>
    <t>16,4</t>
  </si>
  <si>
    <t>16,5</t>
  </si>
  <si>
    <t>16,6</t>
  </si>
  <si>
    <t>16,7</t>
  </si>
  <si>
    <t>22.2.02.07</t>
  </si>
  <si>
    <t>Детали крепления стальные</t>
  </si>
  <si>
    <t>16,8</t>
  </si>
  <si>
    <t>22.2.02.09</t>
  </si>
  <si>
    <t>16,9</t>
  </si>
  <si>
    <t>16,10</t>
  </si>
  <si>
    <t>17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</si>
  <si>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</si>
  <si>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</si>
  <si>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</si>
  <si>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18</t>
  </si>
  <si>
    <t>19</t>
  </si>
  <si>
    <t>)*0,92)*1,20</t>
  </si>
  <si>
    <t>19,1</t>
  </si>
  <si>
    <t>19,2</t>
  </si>
  <si>
    <t>19,3</t>
  </si>
  <si>
    <t>19,4</t>
  </si>
  <si>
    <t>19,5</t>
  </si>
  <si>
    <t>19,6</t>
  </si>
  <si>
    <t>19,7</t>
  </si>
  <si>
    <t>19,8</t>
  </si>
  <si>
    <t>19,9</t>
  </si>
  <si>
    <t>19,10</t>
  </si>
  <si>
    <t>20</t>
  </si>
  <si>
    <t>21</t>
  </si>
  <si>
    <t>22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</si>
  <si>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</si>
  <si>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</si>
  <si>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</si>
  <si>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Поправка: 421/пр_2020_прил.10_т.5_п.4_гр.4  Поправка: 421/пр_2020_прил.10_т.5_п.9.1_гр.4</t>
  </si>
  <si>
    <t>23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</si>
  <si>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</si>
  <si>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</si>
  <si>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</si>
  <si>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24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</si>
  <si>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</si>
  <si>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</si>
  <si>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</si>
  <si>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25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</si>
  <si>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</si>
  <si>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</si>
  <si>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</si>
  <si>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26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</si>
  <si>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</si>
  <si>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</si>
  <si>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</si>
  <si>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</si>
  <si>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27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</si>
  <si>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</si>
  <si>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</si>
  <si>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</si>
  <si>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28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</si>
  <si>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</si>
  <si>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</si>
  <si>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</si>
  <si>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29</t>
  </si>
  <si>
    <t>30</t>
  </si>
  <si>
    <t>30,1</t>
  </si>
  <si>
    <t>30,2</t>
  </si>
  <si>
    <t>30,3</t>
  </si>
  <si>
    <t>31</t>
  </si>
  <si>
    <t>При изменении количества опор на 1 км ВЛИ добавлять или исключать: к норме 33-04-017-01</t>
  </si>
  <si>
    <t>31,1</t>
  </si>
  <si>
    <t>31,2</t>
  </si>
  <si>
    <t>32</t>
  </si>
  <si>
    <t>33</t>
  </si>
  <si>
    <t>34</t>
  </si>
  <si>
    <t>35</t>
  </si>
  <si>
    <t>35,1</t>
  </si>
  <si>
    <t>35,2</t>
  </si>
  <si>
    <t>35,3</t>
  </si>
  <si>
    <t>Подвеска существующего провода освещения (снятие и устройство при замене опор)</t>
  </si>
  <si>
    <t>36</t>
  </si>
  <si>
    <t>37</t>
  </si>
  <si>
    <t>38</t>
  </si>
  <si>
    <t>33-04-008-01</t>
  </si>
  <si>
    <t>Подвеска неизолированных проводов ВЛ 0,38 кВ: с помощью механизмов при 20 опорах на км (1,052км*2пр=2,104км)</t>
  </si>
  <si>
    <t>км</t>
  </si>
  <si>
    <t>ГЭСН-2022 доп.6, 33-04-008-01, приказ Минстроя России от 11.05.2023 г. № 335/пр</t>
  </si>
  <si>
    <t>39</t>
  </si>
  <si>
    <t>33-04-008-04</t>
  </si>
  <si>
    <t>При увеличении количества опор на 1 км ВЛ добавлять: к норме 33-04-008-01 (ф.1 0,65км*2=1,3км (30*2-(1,3*20)=34оп; ф.2 0,402км*2=0,804км (5*2-(0,804*20)=-6оп) 34-6=28оп)</t>
  </si>
  <si>
    <t>ГЭСН-2022 доп.6, 33-04-008-04, приказ Минстроя России от 11.05.2023 г. № 335/пр</t>
  </si>
  <si>
    <t>Подвеска существующего провода (снятие и устройство при замене опор)</t>
  </si>
  <si>
    <t>40</t>
  </si>
  <si>
    <t>41</t>
  </si>
  <si>
    <t>42</t>
  </si>
  <si>
    <t>43</t>
  </si>
  <si>
    <t>43,1</t>
  </si>
  <si>
    <t>43,2</t>
  </si>
  <si>
    <t>43,3</t>
  </si>
  <si>
    <t>44</t>
  </si>
  <si>
    <t>При изменении количества опор на 1 км ВЛИ добавлять или исключать: к норме 33-04-017-01 (1,68км*32оп=54 оп.учтено, 35оп-54оп=-19оп)</t>
  </si>
  <si>
    <t>44,1</t>
  </si>
  <si>
    <t>44,2</t>
  </si>
  <si>
    <t>45</t>
  </si>
  <si>
    <t>46</t>
  </si>
  <si>
    <t>47</t>
  </si>
  <si>
    <t>Поправка: 421/пр_2020_прил.10_т.5_п.4_гр.3  Поправка: 421/пр_2020_п.58_пп.б</t>
  </si>
  <si>
    <t>47,1</t>
  </si>
  <si>
    <t>47,2</t>
  </si>
  <si>
    <t>47,3</t>
  </si>
  <si>
    <t>48</t>
  </si>
  <si>
    <t>49</t>
  </si>
  <si>
    <t>50</t>
  </si>
  <si>
    <t>51</t>
  </si>
  <si>
    <t>51,1</t>
  </si>
  <si>
    <t>51,2</t>
  </si>
  <si>
    <t>51,3</t>
  </si>
  <si>
    <t>52</t>
  </si>
  <si>
    <t>При изменении количества опор на 1 км ВЛИ добавлять или исключать: к норме 33-04-017-01 (0,4км*323оп=13 оп.учтено, 14-13=1оп)</t>
  </si>
  <si>
    <t>52,1</t>
  </si>
  <si>
    <t>52,2</t>
  </si>
  <si>
    <t>53</t>
  </si>
  <si>
    <t>54</t>
  </si>
  <si>
    <t>55</t>
  </si>
  <si>
    <t>56</t>
  </si>
  <si>
    <t>56,1</t>
  </si>
  <si>
    <t>56,2</t>
  </si>
  <si>
    <t>56,3</t>
  </si>
  <si>
    <t>57</t>
  </si>
  <si>
    <t>При изменении количества опор на 1 км ВЛИ добавлять или исключать: к норме 33-04-017-01 (0,597*32=19, 16-19=-3оп)</t>
  </si>
  <si>
    <t>57,1</t>
  </si>
  <si>
    <t>57,2</t>
  </si>
  <si>
    <t>58</t>
  </si>
  <si>
    <t>59</t>
  </si>
  <si>
    <t>60</t>
  </si>
  <si>
    <t>60,1</t>
  </si>
  <si>
    <t>60,2</t>
  </si>
  <si>
    <t>60,3</t>
  </si>
  <si>
    <t>Подвеска ответвлений к ж/домам</t>
  </si>
  <si>
    <t>61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</si>
  <si>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</si>
  <si>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</si>
  <si>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</si>
  <si>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62</t>
  </si>
  <si>
    <t>63</t>
  </si>
  <si>
    <t>64</t>
  </si>
  <si>
    <t>Демонтаж магистрального провода</t>
  </si>
  <si>
    <t>65</t>
  </si>
  <si>
    <t>66</t>
  </si>
  <si>
    <t>Демонтаж: одного дополнительного провода с одной опоры (4 провод)</t>
  </si>
  <si>
    <t>67</t>
  </si>
  <si>
    <t>Демонтаж: одного дополнительного провода с одной опоры (5 провод)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</si>
  <si>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</si>
  <si>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</si>
  <si>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</si>
  <si>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</si>
  <si>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</si>
  <si>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</si>
  <si>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</si>
  <si>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</si>
  <si>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</si>
  <si>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</si>
  <si>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</si>
  <si>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</si>
  <si>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</si>
  <si>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</si>
  <si>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</si>
  <si>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</si>
  <si>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</si>
  <si>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77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</si>
  <si>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</si>
  <si>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</si>
  <si>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</si>
  <si>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78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</si>
  <si>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</si>
  <si>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</si>
  <si>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</si>
  <si>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</si>
  <si>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</si>
  <si>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</si>
  <si>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</si>
  <si>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</si>
  <si>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</si>
  <si>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Демонтаж опор</t>
  </si>
  <si>
    <t>79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</si>
  <si>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</si>
  <si>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</si>
  <si>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</si>
  <si>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80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</si>
  <si>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</si>
  <si>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</si>
  <si>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</si>
  <si>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81</t>
  </si>
  <si>
    <t>Демонтаж опор ВЛ 0,38-10 кВ: без приставок одностоечных (дер.)</t>
  </si>
  <si>
    <t>82</t>
  </si>
  <si>
    <t>Демонтаж опор ВЛ 0,38-10 кВ: без приставок одностоечных с подкосом (дер.)</t>
  </si>
  <si>
    <t>83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</si>
  <si>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</si>
  <si>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</si>
  <si>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84</t>
  </si>
  <si>
    <t>Установка светильников: с лампами люминесцентными (Применительно к демонтажу)</t>
  </si>
  <si>
    <t>85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</si>
  <si>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</si>
  <si>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86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</si>
  <si>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</si>
  <si>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</si>
  <si>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</si>
  <si>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87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</si>
  <si>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</si>
  <si>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88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</si>
  <si>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</si>
  <si>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89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</si>
  <si>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</si>
  <si>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</si>
  <si>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</si>
  <si>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90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</si>
  <si>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</si>
  <si>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</si>
  <si>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</si>
  <si>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91</t>
  </si>
  <si>
    <t>07-1-РСС</t>
  </si>
  <si>
    <t>Погрузка в автотранспортное средство: лес круглый (деревянных стоек)</t>
  </si>
  <si>
    <t>07-1-РСТ</t>
  </si>
  <si>
    <t>92</t>
  </si>
  <si>
    <t>07-2-РСС</t>
  </si>
  <si>
    <t>Разгрузка с автотранспортного средства: лес круглый (деревянных стоек)</t>
  </si>
  <si>
    <t>07-2-РСТ</t>
  </si>
  <si>
    <t>93</t>
  </si>
  <si>
    <t>Ремонт контуров заземления опор ВЛ-0,4 кВ</t>
  </si>
  <si>
    <t>94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</si>
  <si>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</si>
  <si>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</si>
  <si>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</si>
  <si>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95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</si>
  <si>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</si>
  <si>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</si>
  <si>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</si>
  <si>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95,1</t>
  </si>
  <si>
    <t>96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</si>
  <si>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</si>
  <si>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</si>
  <si>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</si>
  <si>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</si>
  <si>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</si>
  <si>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</si>
  <si>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96,1</t>
  </si>
  <si>
    <t>Прочие работы по ремонту ВЛ  0,4 кВ</t>
  </si>
  <si>
    <t>97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</si>
  <si>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</si>
  <si>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</si>
  <si>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</si>
  <si>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</si>
  <si>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</si>
  <si>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)*1,20)*1,25)*2</t>
  </si>
  <si>
    <t>)*1,20)*1,15)*2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</si>
  <si>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</si>
  <si>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</si>
  <si>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</si>
  <si>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</si>
  <si>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</si>
  <si>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</si>
  <si>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98</t>
  </si>
  <si>
    <t>91.13.03-508</t>
  </si>
  <si>
    <t>Автомобили полупассажирские, грузоподъемность до 2 т (1681,37чел-ч:8:5=42дн., 40км:45км/ч*2*42=74,67маш-ч)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</si>
  <si>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</si>
  <si>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</si>
  <si>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</si>
  <si>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</si>
  <si>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</si>
  <si>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99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</si>
  <si>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</si>
  <si>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</si>
  <si>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</si>
  <si>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</si>
  <si>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</si>
  <si>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</si>
  <si>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100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</si>
  <si>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</si>
  <si>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</si>
  <si>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</si>
  <si>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101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</si>
  <si>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</si>
  <si>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</si>
  <si>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</si>
  <si>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102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</si>
  <si>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</si>
  <si>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</si>
  <si>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</si>
  <si>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103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</si>
  <si>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</si>
  <si>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</si>
  <si>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</si>
  <si>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</si>
  <si>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</si>
  <si>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</si>
  <si>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104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</si>
  <si>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</si>
  <si>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</si>
  <si>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</si>
  <si>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</si>
  <si>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105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</si>
  <si>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</si>
  <si>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</si>
  <si>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</si>
  <si>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</si>
  <si>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</si>
  <si>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</si>
  <si>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106</t>
  </si>
  <si>
    <t>Кронштейн анкерный CS 10.3</t>
  </si>
  <si>
    <t>341 +  2% Заг.скл</t>
  </si>
  <si>
    <t>107</t>
  </si>
  <si>
    <t>Комплект промежуточного крепления ЕS 1500Е</t>
  </si>
  <si>
    <t>560 +  2% Заг.скл</t>
  </si>
  <si>
    <t>108</t>
  </si>
  <si>
    <t>Влагозащищённый ответвительный зажим с раздельной затяжкой болтов  P 71</t>
  </si>
  <si>
    <t>217 +  2% Заг.скл</t>
  </si>
  <si>
    <t>109</t>
  </si>
  <si>
    <t>Герметичный ответвительный зажим с одновременной затяжкой болта Р 70</t>
  </si>
  <si>
    <t>295 +  2% Заг.скл</t>
  </si>
  <si>
    <t>110</t>
  </si>
  <si>
    <t>Соединительный зажим MJRP 70</t>
  </si>
  <si>
    <t>627 +  2% Заг.скл</t>
  </si>
  <si>
    <t>111</t>
  </si>
  <si>
    <t>Соединительный зажим для нейтрали MJRP 70 N</t>
  </si>
  <si>
    <t>936,67 +  2% Заг.скл</t>
  </si>
  <si>
    <t>112</t>
  </si>
  <si>
    <t>Бугель для ленты NB 20</t>
  </si>
  <si>
    <t>29 +  2% Заг.скл</t>
  </si>
  <si>
    <t>113</t>
  </si>
  <si>
    <t>Колпачок изолирующий СЕ 25-150</t>
  </si>
  <si>
    <t>22,7 +  2% Заг.скл</t>
  </si>
  <si>
    <t>114</t>
  </si>
  <si>
    <t>Хомут стяжной Е778</t>
  </si>
  <si>
    <t>7 +  2% Заг.скл</t>
  </si>
  <si>
    <t>115</t>
  </si>
  <si>
    <t>Кронштейн анкерный CА 25</t>
  </si>
  <si>
    <t>26,33 +  2% Заг.скл</t>
  </si>
  <si>
    <t>116</t>
  </si>
  <si>
    <t>Зажим анкерный DN 123</t>
  </si>
  <si>
    <t>105,5 +  2% Заг.скл</t>
  </si>
  <si>
    <t>117</t>
  </si>
  <si>
    <t>Крюк монтажный CF16</t>
  </si>
  <si>
    <t>281,8 +  2% Заг.скл</t>
  </si>
  <si>
    <t>118</t>
  </si>
  <si>
    <t>Зажим подвесной для крепления СИП PS16/120</t>
  </si>
  <si>
    <t>425,83 +  2% Заг.скл</t>
  </si>
  <si>
    <t>119</t>
  </si>
  <si>
    <t>Герметичный ответвительный зажим P 645</t>
  </si>
  <si>
    <t>257 +  2% Заг.скл</t>
  </si>
  <si>
    <t>120</t>
  </si>
  <si>
    <t>Колпачок изолирующий СЕ 6-35</t>
  </si>
  <si>
    <t>18,5 +  2% Заг.скл</t>
  </si>
  <si>
    <t>121</t>
  </si>
  <si>
    <t>Герметичный ответвительный зажим с одновременной затяжкой болта P 4</t>
  </si>
  <si>
    <t>192 +  2% Заг.скл</t>
  </si>
  <si>
    <t>122</t>
  </si>
  <si>
    <t>Хомут Х-10</t>
  </si>
  <si>
    <t>192,5 +  2% Заг.скл</t>
  </si>
  <si>
    <t>123</t>
  </si>
  <si>
    <t>Колпачок К-5</t>
  </si>
  <si>
    <t>10 +  2% Заг.скл</t>
  </si>
  <si>
    <t>124</t>
  </si>
  <si>
    <t>Траверса ТН-2</t>
  </si>
  <si>
    <t>558,91 +  2% Заг.скл</t>
  </si>
  <si>
    <t>125</t>
  </si>
  <si>
    <t>Зажим для временного заземления и  контроля напряжения PC 481 в комплекте с адаптером</t>
  </si>
  <si>
    <t>707 +  2% Заг.скл</t>
  </si>
  <si>
    <t>126</t>
  </si>
  <si>
    <t>Узел крепления подкоса У-3</t>
  </si>
  <si>
    <t>1 271,83 +  2% Заг.скл</t>
  </si>
  <si>
    <t>127</t>
  </si>
  <si>
    <t>Зажимы ПС-2-1</t>
  </si>
  <si>
    <t>65,42 +  2% Заг.скл</t>
  </si>
  <si>
    <t>128</t>
  </si>
  <si>
    <t>Заземляющий проводник ЗП6 L=1м</t>
  </si>
  <si>
    <t>118 +  2% Заг.скл</t>
  </si>
  <si>
    <t>129</t>
  </si>
  <si>
    <t>Наконечник изолированный СРТА R70</t>
  </si>
  <si>
    <t>510 +  2% Заг.скл</t>
  </si>
  <si>
    <t>Возврат материалов справочно</t>
  </si>
  <si>
    <t>Стойки опор ж/б 67шт; Траверсы (лом) 104шт; Провод А-35 (лом) 0,155т; Провод СИП-2 3х50+1х50 (лом) 0,311т; Провод А-16 (лом) 0,015т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</si>
  <si>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</si>
  <si>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</si>
  <si>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</si>
  <si>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</si>
  <si>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</si>
  <si>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</si>
  <si>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</si>
  <si>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</si>
  <si>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</si>
  <si>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</si>
  <si>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</si>
  <si>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</si>
  <si>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</si>
  <si>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</si>
  <si>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</si>
  <si>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</si>
  <si>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</si>
  <si>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</si>
  <si>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</si>
  <si>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</si>
  <si>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</si>
  <si>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</si>
  <si>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</si>
  <si>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</si>
  <si>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</si>
  <si>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</si>
  <si>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</si>
  <si>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</si>
  <si>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</si>
  <si>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</si>
  <si>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</si>
  <si>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</si>
  <si>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</si>
  <si>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</si>
  <si>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</si>
  <si>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</si>
  <si>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</si>
  <si>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</si>
  <si>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</si>
  <si>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</si>
  <si>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</si>
  <si>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</si>
  <si>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</si>
  <si>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</si>
  <si>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</si>
  <si>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</si>
  <si>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</si>
  <si>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</si>
  <si>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</si>
  <si>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</si>
  <si>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</si>
  <si>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</si>
  <si>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</si>
  <si>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</si>
  <si>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</si>
  <si>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</si>
  <si>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</si>
  <si>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</si>
  <si>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</si>
  <si>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</si>
  <si>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</si>
  <si>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</si>
  <si>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</si>
  <si>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</si>
  <si>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</si>
  <si>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</si>
  <si>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</si>
  <si>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</si>
  <si>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</si>
  <si>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</si>
  <si>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</si>
  <si>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</si>
  <si>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</si>
  <si>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</si>
  <si>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</si>
  <si>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</si>
  <si>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</si>
  <si>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</si>
  <si>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</si>
  <si>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</si>
  <si>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</si>
  <si>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</si>
  <si>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</si>
  <si>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</si>
  <si>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</si>
  <si>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</si>
  <si>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</si>
  <si>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</si>
  <si>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</si>
  <si>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</si>
  <si>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</si>
  <si>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</si>
  <si>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</si>
  <si>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</si>
  <si>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</si>
  <si>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</si>
  <si>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</si>
  <si>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</si>
  <si>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</si>
  <si>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</si>
  <si>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</si>
  <si>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</si>
  <si>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</si>
  <si>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</si>
  <si>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</si>
  <si>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</si>
  <si>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</si>
  <si>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</si>
  <si>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</si>
  <si>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</si>
  <si>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</si>
  <si>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</si>
  <si>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</si>
  <si>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</si>
  <si>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</si>
  <si>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</si>
  <si>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</si>
  <si>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</si>
  <si>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</si>
  <si>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</si>
  <si>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</si>
  <si>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</si>
  <si>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</si>
  <si>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</si>
  <si>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</si>
  <si>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</si>
  <si>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</si>
  <si>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</si>
  <si>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</si>
  <si>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</si>
  <si>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</si>
  <si>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)*1,20))*1,15</t>
  </si>
  <si>
    <t>)*1,20))*1,25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</si>
  <si>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</si>
  <si>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</si>
  <si>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</si>
  <si>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</si>
  <si>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</si>
  <si>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</si>
  <si>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</si>
  <si>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</si>
  <si>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</si>
  <si>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</si>
  <si>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</si>
  <si>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</si>
  <si>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</si>
  <si>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</si>
  <si>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</si>
  <si>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</si>
  <si>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</si>
  <si>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</si>
  <si>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</si>
  <si>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</si>
  <si>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</si>
  <si>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</si>
  <si>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</si>
  <si>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</si>
  <si>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</si>
  <si>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</si>
  <si>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</si>
  <si>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</si>
  <si>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</si>
  <si>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</si>
  <si>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</si>
  <si>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</si>
  <si>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</si>
  <si>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</si>
  <si>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</si>
  <si>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</si>
  <si>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</si>
  <si>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</si>
  <si>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</si>
  <si>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</si>
  <si>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</si>
  <si>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</si>
  <si>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</si>
  <si>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</si>
  <si>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</si>
  <si>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</si>
  <si>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</si>
  <si>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</si>
  <si>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</si>
  <si>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</si>
  <si>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)*0,84)*1,20)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</si>
  <si>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</si>
  <si>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</si>
  <si>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</si>
  <si>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)*0,92)*1,20)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</si>
  <si>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</si>
  <si>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</si>
  <si>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</si>
  <si>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</si>
  <si>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</si>
  <si>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</si>
  <si>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</si>
  <si>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</si>
  <si>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</si>
  <si>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</si>
  <si>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</si>
  <si>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</si>
  <si>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</si>
  <si>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</si>
  <si>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</si>
  <si>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</si>
  <si>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</si>
  <si>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</si>
  <si>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</si>
  <si>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</si>
  <si>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</si>
  <si>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</si>
  <si>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</si>
  <si>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</si>
  <si>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</si>
  <si>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</si>
  <si>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</si>
  <si>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</si>
  <si>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</si>
  <si>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</si>
  <si>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</si>
  <si>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</si>
  <si>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</si>
  <si>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</si>
  <si>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</si>
  <si>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</si>
  <si>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</si>
  <si>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</si>
  <si>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</si>
  <si>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</si>
  <si>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</si>
  <si>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</si>
  <si>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</si>
  <si>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</si>
  <si>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</si>
  <si>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</si>
  <si>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</si>
  <si>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</si>
  <si>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</si>
  <si>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</si>
  <si>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</si>
  <si>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</si>
  <si>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</si>
  <si>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</si>
  <si>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</si>
  <si>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</si>
  <si>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</si>
  <si>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</si>
  <si>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</si>
  <si>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</si>
  <si>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</si>
  <si>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</si>
  <si>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</si>
  <si>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</si>
  <si>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</si>
  <si>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</si>
  <si>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</si>
  <si>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</si>
  <si>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</si>
  <si>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</si>
  <si>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</si>
  <si>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</si>
  <si>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</si>
  <si>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</si>
  <si>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</si>
  <si>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</si>
  <si>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</si>
  <si>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</si>
  <si>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</si>
  <si>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</si>
  <si>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</si>
  <si>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</si>
  <si>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</si>
  <si>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</si>
  <si>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</si>
  <si>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</si>
  <si>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</si>
  <si>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</si>
  <si>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</si>
  <si>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</si>
  <si>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</si>
  <si>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</si>
  <si>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</si>
  <si>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</si>
  <si>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</si>
  <si>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</si>
  <si>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</si>
  <si>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</si>
  <si>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</si>
  <si>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</si>
  <si>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</si>
  <si>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</si>
  <si>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</si>
  <si>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</si>
  <si>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</si>
  <si>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</si>
  <si>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</si>
  <si>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</si>
  <si>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</si>
  <si>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</si>
  <si>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</si>
  <si>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</si>
  <si>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</si>
  <si>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</si>
  <si>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</si>
  <si>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</si>
  <si>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</si>
  <si>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</si>
  <si>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</si>
  <si>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</si>
  <si>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</si>
  <si>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</si>
  <si>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</si>
  <si>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</si>
  <si>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</si>
  <si>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</si>
  <si>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</si>
  <si>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</si>
  <si>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</si>
  <si>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</si>
  <si>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</si>
  <si>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</si>
  <si>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</si>
  <si>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</si>
  <si>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</si>
  <si>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</si>
  <si>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</si>
  <si>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</si>
  <si>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</si>
  <si>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</si>
  <si>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</si>
  <si>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</si>
  <si>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</si>
  <si>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</si>
  <si>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</si>
  <si>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(ф.1 на 18оп.-0,65км, ф.2 на 12оп.-0,402км; 0,65*32=21оп.учтена(-3), 0,402*32=13оп.учтено (-1) -3-1=-4)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</si>
  <si>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</si>
  <si>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</si>
  <si>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</si>
  <si>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</si>
  <si>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</si>
  <si>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</si>
  <si>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</si>
  <si>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</si>
  <si>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</si>
  <si>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</si>
  <si>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</si>
  <si>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</si>
  <si>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</si>
  <si>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</si>
  <si>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</si>
  <si>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</si>
  <si>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</si>
  <si>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</si>
  <si>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</si>
  <si>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</si>
  <si>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</si>
  <si>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</si>
  <si>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</si>
  <si>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</si>
  <si>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</si>
  <si>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</si>
  <si>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</si>
  <si>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</si>
  <si>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</si>
  <si>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</si>
  <si>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</si>
  <si>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</si>
  <si>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</si>
  <si>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существующего кабеля</t>
  </si>
  <si>
    <t>ГЭСНм 08-02-147-01</t>
  </si>
  <si>
    <r>
  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</si>
  <si>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М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</si>
  <si>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</si>
  <si>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</si>
  <si>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</si>
  <si>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08-02-147-02</t>
  </si>
  <si>
    <r>
      <t>Кабель до 35 кВ по установленным конструкциям и лоткам с креплением на поворотах и в конце трассы,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</si>
  <si>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9.1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</si>
  <si>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</si>
  <si>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</si>
  <si>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</si>
  <si>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</si>
  <si>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</si>
  <si>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</si>
  <si>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</si>
  <si>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)*0,84)*1,20;   
ЗТм 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</si>
  <si>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</si>
  <si>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</si>
  <si>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</si>
  <si>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</si>
  <si>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</si>
  <si>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)*0,92)*1,20;   
ЗТм )*1,20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</si>
  <si>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</si>
  <si>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</si>
  <si>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</si>
  <si>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</si>
  <si>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</si>
  <si>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</si>
  <si>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</si>
  <si>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</si>
  <si>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</si>
  <si>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</si>
  <si>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</si>
  <si>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</si>
  <si>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</si>
  <si>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</si>
  <si>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</si>
  <si>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</si>
  <si>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</si>
  <si>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</si>
  <si>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(1,052км*2пр=2,104км)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</si>
  <si>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33-04-008-04</t>
  </si>
  <si>
    <r>
      <t>При увеличении количества опор на 1 км ВЛ добавлять: к норме 33-04-008-01 (ф.1 0,65км*2=1,3км (30*2-(1,3*20)=34оп; ф.2 0,402км*2=0,804км (5*2-(0,804*20)=-6оп) 34-6=28оп)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</si>
  <si>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существующего провода (снятие и устройство при замене опор)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</si>
  <si>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</si>
  <si>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При изменении количества опор на 1 км ВЛИ добавлять или исключать: к норме 33-04-017-01 (1,68км*32оп=54 оп.учтено, 35оп-54оп=-19оп)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</si>
  <si>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)*1,20)*1,25;   
ЗТ )*1,20)*1,15;   
ЗТм )*1,20)*1,25;   
СП )*0,85</t>
    </r>
  </si>
  <si>
    <r>
      <t>При изменении количества опор на 1 км ВЛИ добавлять или исключать: к норме 33-04-017-01 (0,4км*323оп=13 оп.учтено, 14-13=1оп)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</si>
  <si>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При изменении количества опор на 1 км ВЛИ добавлять или исключать: к норме 33-04-017-01 (0,597*32=19, 16-19=-3оп)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</si>
  <si>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</si>
  <si>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</si>
  <si>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</si>
  <si>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</si>
  <si>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r>
      <t>Демонтаж: одного дополнительного провода с одной опоры (4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</si>
  <si>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Демонтаж: одного дополнительного провода с одной опоры (5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</si>
  <si>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</si>
  <si>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</si>
  <si>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</si>
  <si>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</si>
  <si>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</si>
  <si>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 опор ВЛ 0,38-10 кВ: без приставок одностоечных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</si>
  <si>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 опор ВЛ 0,38-10 кВ: без приставок одностоечных с подкосом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</si>
  <si>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</si>
  <si>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</si>
  <si>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</si>
  <si>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</si>
  <si>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</si>
  <si>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</si>
  <si>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</si>
  <si>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</si>
  <si>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</si>
  <si>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</si>
  <si>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</si>
  <si>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</si>
  <si>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95.1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</si>
  <si>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</si>
  <si>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</si>
  <si>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96.1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</si>
  <si>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</si>
  <si>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</si>
  <si>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)*1,20)*1,25)*2;   
ЗТ )*1,20)*1,15)*2;   
ЗТм )*1,20)*1,25)*2;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</si>
  <si>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</si>
  <si>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</si>
  <si>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</si>
  <si>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</si>
  <si>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(1681,37чел-ч:8:5=42дн., 40км:45км/ч*2*42=74,67маш-ч)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</si>
  <si>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</si>
  <si>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</si>
  <si>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</si>
  <si>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</si>
  <si>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</si>
  <si>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</si>
  <si>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</si>
  <si>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</si>
  <si>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</si>
  <si>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</si>
  <si>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</si>
  <si>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</si>
  <si>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</si>
  <si>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</si>
  <si>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Крюк монтажный CF16</t>
    </r>
    <r>
      <rPr>
        <i/>
        <sz val="11"/>
        <rFont val="Arial"/>
        <family val="2"/>
        <charset val="204"/>
      </rPr>
      <t xml:space="preserve">
287,44 = 281,8 +  2% Заг.скл</t>
    </r>
  </si>
  <si>
    <r>
      <t>Зажим подвесной для крепления СИП PS16/120</t>
    </r>
    <r>
      <rPr>
        <i/>
        <sz val="11"/>
        <rFont val="Arial"/>
        <family val="2"/>
        <charset val="204"/>
      </rPr>
      <t xml:space="preserve">
434,35 = 425,83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</si>
  <si>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</si>
  <si>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</si>
  <si>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</si>
  <si>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</si>
  <si>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</si>
  <si>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</si>
  <si>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</si>
  <si>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</si>
  <si>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</si>
  <si>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ЗП6 L=1м</t>
    </r>
    <r>
      <rPr>
        <i/>
        <sz val="11"/>
        <rFont val="Arial"/>
        <family val="2"/>
        <charset val="204"/>
      </rPr>
      <t xml:space="preserve">
120,36 = 118 +  2% Заг.скл</t>
    </r>
  </si>
  <si>
    <r>
      <t>Наконечник изолированный СРТА R70</t>
    </r>
    <r>
      <rPr>
        <i/>
        <sz val="11"/>
        <rFont val="Arial"/>
        <family val="2"/>
        <charset val="204"/>
      </rPr>
      <t xml:space="preserve">
520,20 = 510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</si>
  <si>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</si>
  <si>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</si>
  <si>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</si>
  <si>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</si>
  <si>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</si>
  <si>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</si>
  <si>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</si>
  <si>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</si>
  <si>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</si>
  <si>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</si>
  <si>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</si>
  <si>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</si>
  <si>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</si>
  <si>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</si>
  <si>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</si>
  <si>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</si>
  <si>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</si>
  <si>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</si>
  <si>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</si>
  <si>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</si>
  <si>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</si>
  <si>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</si>
  <si>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</si>
  <si>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А.Н.Кабанова</t>
  </si>
  <si>
    <t>ВД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</si>
</sst>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360"/>
  <sheetViews>
    <sheetView tabSelected="1" topLeftCell="A291" zoomScaleNormal="100" workbookViewId="0">
      <selection activeCell="C34" sqref="C34:C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71" t="s">
        <v>871</v>
      </c>
      <c r="B2" s="71"/>
      <c r="C2" s="71"/>
      <c r="D2" s="71"/>
      <c r="E2" s="71"/>
      <c r="F2" s="72" t="s">
        <v>897</v>
      </c>
      <c r="G2" s="72"/>
      <c r="H2" s="72"/>
      <c r="I2" s="72"/>
      <c r="J2" s="72"/>
      <c r="K2" s="72"/>
      <c r="L2" s="72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71" t="s">
        <v>872</v>
      </c>
      <c r="B4" s="71"/>
      <c r="C4" s="71"/>
      <c r="D4" s="71"/>
      <c r="E4" s="71"/>
      <c r="F4" s="7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72"/>
      <c r="H4" s="72"/>
      <c r="I4" s="72"/>
      <c r="J4" s="72"/>
      <c r="K4" s="72"/>
      <c r="L4" s="72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71" t="s">
        <v>873</v>
      </c>
      <c r="B6" s="71"/>
      <c r="C6" s="71"/>
      <c r="D6" s="71"/>
      <c r="E6" s="71"/>
      <c r="F6" s="7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72"/>
      <c r="H6" s="72"/>
      <c r="I6" s="72"/>
      <c r="J6" s="72"/>
      <c r="K6" s="72"/>
      <c r="L6" s="72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71" t="s">
        <v>874</v>
      </c>
      <c r="B8" s="71"/>
      <c r="C8" s="71"/>
      <c r="D8" s="71"/>
      <c r="E8" s="71"/>
      <c r="F8" s="72" t="s">
        <v>680</v>
      </c>
      <c r="G8" s="72"/>
      <c r="H8" s="72"/>
      <c r="I8" s="72"/>
      <c r="J8" s="72"/>
      <c r="K8" s="72"/>
      <c r="L8" s="72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71" t="s">
        <v>875</v>
      </c>
      <c r="B10" s="71"/>
      <c r="C10" s="71"/>
      <c r="D10" s="71"/>
      <c r="E10" s="71"/>
      <c r="F10" s="72" t="s">
        <v>682</v>
      </c>
      <c r="G10" s="72"/>
      <c r="H10" s="72"/>
      <c r="I10" s="72"/>
      <c r="J10" s="72"/>
      <c r="K10" s="72"/>
      <c r="L10" s="7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71" t="s">
        <v>876</v>
      </c>
      <c r="B12" s="71"/>
      <c r="C12" s="71"/>
      <c r="D12" s="71"/>
      <c r="E12" s="71"/>
      <c r="F12" s="72" t="s">
        <v>898</v>
      </c>
      <c r="G12" s="72"/>
      <c r="H12" s="72"/>
      <c r="I12" s="72"/>
      <c r="J12" s="72"/>
      <c r="K12" s="72"/>
      <c r="L12" s="7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71" t="s">
        <v>877</v>
      </c>
      <c r="B14" s="71"/>
      <c r="C14" s="71"/>
      <c r="D14" s="71"/>
      <c r="E14" s="71"/>
      <c r="F14" s="72" t="str">
        <f>IF(Source!CZ12 &lt;&gt; "", Source!CZ12, "")</f>
        <v/>
      </c>
      <c r="G14" s="72"/>
      <c r="H14" s="72"/>
      <c r="I14" s="72"/>
      <c r="J14" s="72"/>
      <c r="K14" s="72"/>
      <c r="L14" s="7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71" t="s">
        <v>878</v>
      </c>
      <c r="B16" s="71"/>
      <c r="C16" s="71"/>
      <c r="D16" s="71"/>
      <c r="E16" s="71"/>
      <c r="F16" s="72" t="str">
        <f>IF(Source!DA12 &lt;&gt; "", Source!DA12, "")</f>
        <v/>
      </c>
      <c r="G16" s="72"/>
      <c r="H16" s="72"/>
      <c r="I16" s="72"/>
      <c r="J16" s="72"/>
      <c r="K16" s="72"/>
      <c r="L16" s="7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73" t="str">
        <f>IF(Source!G12&lt;&gt;"Новый объект", Source!G12, "")</f>
        <v>2. ВЛ-0,4кВ от ТП-63 пос.ИльюшинскийДРЭС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 ht="14.25" customHeight="1" x14ac:dyDescent="0.2">
      <c r="A21" s="74" t="s">
        <v>879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89" t="str">
        <f>CONCATENATE( "ЛОКАЛЬНАЯ СМЕТА № ЛС-", Source!L20, " ",Source!CM20)</f>
        <v xml:space="preserve">ЛОКАЛЬНАЯ СМЕТА № ЛС-Новая локальная смета 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2.75" customHeight="1" x14ac:dyDescent="0.2">
      <c r="A26" s="10" t="s">
        <v>880</v>
      </c>
      <c r="B26" s="10"/>
      <c r="C26" s="23" t="s">
        <v>899</v>
      </c>
      <c r="D26" s="10" t="s">
        <v>881</v>
      </c>
      <c r="E26" s="10"/>
      <c r="F26" s="10"/>
      <c r="G26" s="10"/>
      <c r="H26" s="10"/>
      <c r="I26" s="10"/>
      <c r="J26" s="10"/>
      <c r="K26" s="10"/>
      <c r="L26" s="10"/>
    </row>
    <row r="27" spans="1:12" ht="12.75" customHeight="1" x14ac:dyDescent="0.2">
      <c r="A27" s="10"/>
      <c r="B27" s="10"/>
      <c r="C27" s="24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 t="s">
        <v>882</v>
      </c>
      <c r="B28" s="10"/>
      <c r="C28" s="90" t="s">
        <v>1089</v>
      </c>
      <c r="D28" s="90"/>
      <c r="E28" s="90"/>
      <c r="F28" s="90"/>
      <c r="G28" s="90"/>
      <c r="H28" s="90"/>
      <c r="I28" s="90"/>
      <c r="J28" s="90"/>
      <c r="K28" s="90"/>
      <c r="L28" s="90"/>
    </row>
    <row r="29" spans="1:12" ht="12.75" customHeight="1" x14ac:dyDescent="0.2">
      <c r="A29" s="25"/>
      <c r="B29" s="26"/>
      <c r="C29" s="74" t="s">
        <v>883</v>
      </c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4.25" customHeight="1" x14ac:dyDescent="0.2">
      <c r="A31" s="27" t="s">
        <v>900</v>
      </c>
      <c r="B31" s="18"/>
      <c r="C31" s="18"/>
      <c r="D31" s="2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75" t="s">
        <v>884</v>
      </c>
      <c r="B34" s="75" t="s">
        <v>885</v>
      </c>
      <c r="C34" s="75" t="s">
        <v>886</v>
      </c>
      <c r="D34" s="75" t="s">
        <v>887</v>
      </c>
      <c r="E34" s="78" t="s">
        <v>888</v>
      </c>
      <c r="F34" s="79"/>
      <c r="G34" s="80"/>
      <c r="H34" s="78" t="s">
        <v>889</v>
      </c>
      <c r="I34" s="79"/>
      <c r="J34" s="79"/>
      <c r="K34" s="79"/>
      <c r="L34" s="80"/>
    </row>
    <row r="35" spans="1:12" ht="12.75" customHeight="1" x14ac:dyDescent="0.2">
      <c r="A35" s="76"/>
      <c r="B35" s="76"/>
      <c r="C35" s="76"/>
      <c r="D35" s="76"/>
      <c r="E35" s="81"/>
      <c r="F35" s="82"/>
      <c r="G35" s="83"/>
      <c r="H35" s="87"/>
      <c r="I35" s="82"/>
      <c r="J35" s="82"/>
      <c r="K35" s="82"/>
      <c r="L35" s="83"/>
    </row>
    <row r="36" spans="1:12" ht="12.75" customHeight="1" x14ac:dyDescent="0.2">
      <c r="A36" s="76"/>
      <c r="B36" s="76"/>
      <c r="C36" s="76"/>
      <c r="D36" s="76"/>
      <c r="E36" s="81"/>
      <c r="F36" s="82"/>
      <c r="G36" s="83"/>
      <c r="H36" s="87"/>
      <c r="I36" s="82"/>
      <c r="J36" s="82"/>
      <c r="K36" s="82"/>
      <c r="L36" s="83"/>
    </row>
    <row r="37" spans="1:12" ht="12.75" customHeight="1" x14ac:dyDescent="0.2">
      <c r="A37" s="76"/>
      <c r="B37" s="76"/>
      <c r="C37" s="76"/>
      <c r="D37" s="76"/>
      <c r="E37" s="84"/>
      <c r="F37" s="85"/>
      <c r="G37" s="86"/>
      <c r="H37" s="88"/>
      <c r="I37" s="85"/>
      <c r="J37" s="85"/>
      <c r="K37" s="85"/>
      <c r="L37" s="86"/>
    </row>
    <row r="38" spans="1:12" ht="51" customHeight="1" x14ac:dyDescent="0.2">
      <c r="A38" s="77"/>
      <c r="B38" s="77"/>
      <c r="C38" s="77"/>
      <c r="D38" s="77"/>
      <c r="E38" s="30" t="s">
        <v>890</v>
      </c>
      <c r="F38" s="30" t="s">
        <v>891</v>
      </c>
      <c r="G38" s="31" t="s">
        <v>892</v>
      </c>
      <c r="H38" s="30" t="s">
        <v>893</v>
      </c>
      <c r="I38" s="30" t="s">
        <v>894</v>
      </c>
      <c r="J38" s="30" t="s">
        <v>895</v>
      </c>
      <c r="K38" s="30" t="s">
        <v>891</v>
      </c>
      <c r="L38" s="30" t="s">
        <v>896</v>
      </c>
    </row>
    <row r="39" spans="1:12" ht="14.25" customHeight="1" x14ac:dyDescent="0.2">
      <c r="A39" s="32">
        <v>1</v>
      </c>
      <c r="B39" s="32">
        <v>2</v>
      </c>
      <c r="C39" s="32">
        <v>3</v>
      </c>
      <c r="D39" s="32">
        <v>4</v>
      </c>
      <c r="E39" s="32">
        <v>5</v>
      </c>
      <c r="F39" s="32">
        <v>6</v>
      </c>
      <c r="G39" s="32">
        <v>7</v>
      </c>
      <c r="H39" s="32">
        <v>8</v>
      </c>
      <c r="I39" s="32">
        <v>9</v>
      </c>
      <c r="J39" s="32">
        <v>10</v>
      </c>
      <c r="K39" s="34">
        <v>11</v>
      </c>
      <c r="L39" s="34">
        <v>12</v>
      </c>
    </row>
    <row r="41" spans="1:12" ht="16.5" x14ac:dyDescent="0.2">
      <c r="A41" s="96" t="s">
        <v>901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2" ht="120.75" x14ac:dyDescent="0.2">
      <c r="A42" s="36" t="s">
        <v>17</v>
      </c>
      <c r="B42" s="38" t="s">
        <v>902</v>
      </c>
      <c r="C42" s="38" t="s">
        <v>903</v>
      </c>
      <c r="D42" s="39" t="str">
        <f>Source!H28</f>
        <v>1000 м</v>
      </c>
      <c r="E42" s="40">
        <f>Source!K28</f>
        <v>1.052</v>
      </c>
      <c r="F42" s="40"/>
      <c r="G42" s="40">
        <f>Source!I28</f>
        <v>1.052</v>
      </c>
      <c r="H42" s="42"/>
      <c r="I42" s="41"/>
      <c r="J42" s="42"/>
      <c r="K42" s="41"/>
      <c r="L42" s="42"/>
    </row>
    <row r="43" spans="1:12" ht="165.75" x14ac:dyDescent="0.2">
      <c r="B43" s="43" t="str">
        <f>Source!EO28</f>
        <v>Поправка: 421/пр_2020_прил.10_т.5_п.4_гр.3</v>
      </c>
      <c r="C43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" spans="1:12" x14ac:dyDescent="0.2">
      <c r="C44" s="44" t="str">
        <f>"Объем: "&amp;Source!I28&amp;"=1052/"&amp;"1000"</f>
        <v>Объем: 1,052=1052/1000</v>
      </c>
    </row>
    <row r="45" spans="1:12" ht="15" x14ac:dyDescent="0.2">
      <c r="A45" s="37"/>
      <c r="B45" s="40">
        <v>1</v>
      </c>
      <c r="C45" s="37" t="s">
        <v>904</v>
      </c>
      <c r="D45" s="39" t="s">
        <v>696</v>
      </c>
      <c r="E45" s="45"/>
      <c r="F45" s="40"/>
      <c r="G45" s="45">
        <f>Source!U28</f>
        <v>120.079488</v>
      </c>
      <c r="H45" s="40"/>
      <c r="I45" s="40"/>
      <c r="J45" s="40"/>
      <c r="K45" s="40"/>
      <c r="L45" s="46">
        <f>SUM(L46:L49)-SUMIF(CE46:CE49, 1, L46:L49)</f>
        <v>56198.840000000004</v>
      </c>
    </row>
    <row r="46" spans="1:12" ht="14.25" x14ac:dyDescent="0.2">
      <c r="A46" s="38"/>
      <c r="B46" s="38" t="s">
        <v>684</v>
      </c>
      <c r="C46" s="38" t="s">
        <v>685</v>
      </c>
      <c r="D46" s="39" t="s">
        <v>686</v>
      </c>
      <c r="E46" s="40">
        <v>0.99</v>
      </c>
      <c r="F46" s="40">
        <f>ROUND((1.2),7)</f>
        <v>1.2</v>
      </c>
      <c r="G46" s="40">
        <f>SmtRes!CX1</f>
        <v>1.249776</v>
      </c>
      <c r="H46" s="42"/>
      <c r="I46" s="41"/>
      <c r="J46" s="42">
        <f>SmtRes!CZ1</f>
        <v>388.8</v>
      </c>
      <c r="K46" s="41"/>
      <c r="L46" s="42">
        <f>SmtRes!DI1</f>
        <v>485.91</v>
      </c>
    </row>
    <row r="47" spans="1:12" ht="14.25" x14ac:dyDescent="0.2">
      <c r="A47" s="38"/>
      <c r="B47" s="38" t="s">
        <v>688</v>
      </c>
      <c r="C47" s="38" t="s">
        <v>689</v>
      </c>
      <c r="D47" s="39" t="s">
        <v>686</v>
      </c>
      <c r="E47" s="40">
        <v>47.29</v>
      </c>
      <c r="F47" s="40">
        <f>ROUND((1.2),7)</f>
        <v>1.2</v>
      </c>
      <c r="G47" s="40">
        <f>SmtRes!CX2</f>
        <v>59.698895999999998</v>
      </c>
      <c r="H47" s="42"/>
      <c r="I47" s="41"/>
      <c r="J47" s="42">
        <f>SmtRes!CZ2</f>
        <v>424.47</v>
      </c>
      <c r="K47" s="41"/>
      <c r="L47" s="42">
        <f>SmtRes!DI2</f>
        <v>25340.39</v>
      </c>
    </row>
    <row r="48" spans="1:12" ht="14.25" x14ac:dyDescent="0.2">
      <c r="A48" s="38"/>
      <c r="B48" s="38" t="s">
        <v>690</v>
      </c>
      <c r="C48" s="38" t="s">
        <v>691</v>
      </c>
      <c r="D48" s="39" t="s">
        <v>686</v>
      </c>
      <c r="E48" s="40">
        <v>23.42</v>
      </c>
      <c r="F48" s="40">
        <f>ROUND((1.2),7)</f>
        <v>1.2</v>
      </c>
      <c r="G48" s="40">
        <f>SmtRes!CX3</f>
        <v>29.565408000000001</v>
      </c>
      <c r="H48" s="42"/>
      <c r="I48" s="41"/>
      <c r="J48" s="42">
        <f>SmtRes!CZ3</f>
        <v>477.98</v>
      </c>
      <c r="K48" s="41"/>
      <c r="L48" s="42">
        <f>SmtRes!DI3</f>
        <v>14131.67</v>
      </c>
    </row>
    <row r="49" spans="1:83" ht="14.25" x14ac:dyDescent="0.2">
      <c r="A49" s="38"/>
      <c r="B49" s="38" t="s">
        <v>692</v>
      </c>
      <c r="C49" s="38" t="s">
        <v>693</v>
      </c>
      <c r="D49" s="39" t="s">
        <v>686</v>
      </c>
      <c r="E49" s="40">
        <v>23.42</v>
      </c>
      <c r="F49" s="40">
        <f>ROUND((1.2),7)</f>
        <v>1.2</v>
      </c>
      <c r="G49" s="40">
        <f>SmtRes!CX4</f>
        <v>29.565408000000001</v>
      </c>
      <c r="H49" s="42"/>
      <c r="I49" s="41"/>
      <c r="J49" s="42">
        <f>SmtRes!CZ4</f>
        <v>549.32000000000005</v>
      </c>
      <c r="K49" s="41"/>
      <c r="L49" s="42">
        <f>SmtRes!DI4</f>
        <v>16240.87</v>
      </c>
    </row>
    <row r="50" spans="1:83" ht="15" x14ac:dyDescent="0.2">
      <c r="A50" s="37"/>
      <c r="B50" s="40">
        <v>2</v>
      </c>
      <c r="C50" s="37" t="s">
        <v>905</v>
      </c>
      <c r="D50" s="39"/>
      <c r="E50" s="45"/>
      <c r="F50" s="40"/>
      <c r="G50" s="45"/>
      <c r="H50" s="40"/>
      <c r="I50" s="40"/>
      <c r="J50" s="40"/>
      <c r="K50" s="40"/>
      <c r="L50" s="46">
        <f>SUM(L51:L60)-SUMIF(CE51:CE60, 1, L51:L60)</f>
        <v>14520.680000000008</v>
      </c>
    </row>
    <row r="51" spans="1:83" ht="15" x14ac:dyDescent="0.2">
      <c r="A51" s="37"/>
      <c r="B51" s="40"/>
      <c r="C51" s="37" t="s">
        <v>908</v>
      </c>
      <c r="D51" s="39" t="s">
        <v>696</v>
      </c>
      <c r="E51" s="45"/>
      <c r="F51" s="40"/>
      <c r="G51" s="45">
        <f>Source!V28</f>
        <v>31.421136000000001</v>
      </c>
      <c r="H51" s="40"/>
      <c r="I51" s="40"/>
      <c r="J51" s="40"/>
      <c r="K51" s="40"/>
      <c r="L51" s="46">
        <f>SUMIF(CE52:CE60, 1, L52:L60)</f>
        <v>15174.03</v>
      </c>
      <c r="CE51">
        <v>1</v>
      </c>
    </row>
    <row r="52" spans="1:83" ht="28.5" x14ac:dyDescent="0.2">
      <c r="A52" s="38"/>
      <c r="B52" s="38" t="s">
        <v>697</v>
      </c>
      <c r="C52" s="38" t="s">
        <v>699</v>
      </c>
      <c r="D52" s="39" t="s">
        <v>466</v>
      </c>
      <c r="E52" s="40">
        <v>0.75</v>
      </c>
      <c r="F52" s="40">
        <f t="shared" ref="F52:F60" si="0">ROUND((1.2),7)</f>
        <v>1.2</v>
      </c>
      <c r="G52" s="40">
        <f>SmtRes!CX6</f>
        <v>0.94679999999999997</v>
      </c>
      <c r="H52" s="42"/>
      <c r="I52" s="41"/>
      <c r="J52" s="42">
        <f>SmtRes!CZ6</f>
        <v>1472.33</v>
      </c>
      <c r="K52" s="41"/>
      <c r="L52" s="42">
        <f>SmtRes!DG6</f>
        <v>1394</v>
      </c>
    </row>
    <row r="53" spans="1:83" ht="28.5" x14ac:dyDescent="0.2">
      <c r="A53" s="38"/>
      <c r="B53" s="38" t="s">
        <v>700</v>
      </c>
      <c r="C53" s="38" t="s">
        <v>906</v>
      </c>
      <c r="D53" s="39" t="s">
        <v>696</v>
      </c>
      <c r="E53" s="40">
        <f>SmtRes!DO6*SmtRes!AT6</f>
        <v>0.75</v>
      </c>
      <c r="F53" s="40">
        <f t="shared" si="0"/>
        <v>1.2</v>
      </c>
      <c r="G53" s="40">
        <f>SmtRes!DO6*SmtRes!CX6</f>
        <v>0.94679999999999997</v>
      </c>
      <c r="H53" s="42"/>
      <c r="I53" s="41"/>
      <c r="J53" s="42">
        <f>ROUND(SmtRes!AG6/SmtRes!DO6, 2)</f>
        <v>642.05999999999995</v>
      </c>
      <c r="K53" s="41"/>
      <c r="L53" s="42">
        <f>SmtRes!DH6</f>
        <v>607.9</v>
      </c>
      <c r="CE53">
        <v>1</v>
      </c>
    </row>
    <row r="54" spans="1:83" ht="28.5" x14ac:dyDescent="0.2">
      <c r="A54" s="38"/>
      <c r="B54" s="38" t="s">
        <v>701</v>
      </c>
      <c r="C54" s="38" t="s">
        <v>703</v>
      </c>
      <c r="D54" s="39" t="s">
        <v>466</v>
      </c>
      <c r="E54" s="40">
        <v>0.81</v>
      </c>
      <c r="F54" s="40">
        <f t="shared" si="0"/>
        <v>1.2</v>
      </c>
      <c r="G54" s="40">
        <f>SmtRes!CX7</f>
        <v>1.0225439999999999</v>
      </c>
      <c r="H54" s="42"/>
      <c r="I54" s="41"/>
      <c r="J54" s="42">
        <f>SmtRes!CZ7</f>
        <v>15.14</v>
      </c>
      <c r="K54" s="41"/>
      <c r="L54" s="42">
        <f>SmtRes!DG7</f>
        <v>15.48</v>
      </c>
    </row>
    <row r="55" spans="1:83" ht="28.5" x14ac:dyDescent="0.2">
      <c r="A55" s="38"/>
      <c r="B55" s="38" t="s">
        <v>704</v>
      </c>
      <c r="C55" s="38" t="s">
        <v>706</v>
      </c>
      <c r="D55" s="39" t="s">
        <v>466</v>
      </c>
      <c r="E55" s="40">
        <v>22.74</v>
      </c>
      <c r="F55" s="40">
        <f t="shared" si="0"/>
        <v>1.2</v>
      </c>
      <c r="G55" s="40">
        <f>SmtRes!CX8</f>
        <v>28.706976000000001</v>
      </c>
      <c r="H55" s="42">
        <f>SmtRes!CZ8</f>
        <v>346.73</v>
      </c>
      <c r="I55" s="41">
        <f>SmtRes!AJ8</f>
        <v>1.26</v>
      </c>
      <c r="J55" s="42">
        <f>ROUND(H55*I55, 2)</f>
        <v>436.88</v>
      </c>
      <c r="K55" s="41"/>
      <c r="L55" s="42">
        <f>SmtRes!DG8</f>
        <v>12541.5</v>
      </c>
    </row>
    <row r="56" spans="1:83" ht="28.5" x14ac:dyDescent="0.2">
      <c r="A56" s="38"/>
      <c r="B56" s="38" t="s">
        <v>707</v>
      </c>
      <c r="C56" s="38" t="s">
        <v>907</v>
      </c>
      <c r="D56" s="39" t="s">
        <v>696</v>
      </c>
      <c r="E56" s="40">
        <f>SmtRes!DO8*SmtRes!AT8</f>
        <v>22.74</v>
      </c>
      <c r="F56" s="40">
        <f t="shared" si="0"/>
        <v>1.2</v>
      </c>
      <c r="G56" s="40">
        <f>SmtRes!DO8*SmtRes!CX8</f>
        <v>28.706976000000001</v>
      </c>
      <c r="H56" s="42"/>
      <c r="I56" s="41"/>
      <c r="J56" s="42">
        <f>ROUND(SmtRes!AG8/SmtRes!DO8, 2)</f>
        <v>477.98</v>
      </c>
      <c r="K56" s="41"/>
      <c r="L56" s="42">
        <f>SmtRes!DH8</f>
        <v>13721.36</v>
      </c>
      <c r="CE56">
        <v>1</v>
      </c>
    </row>
    <row r="57" spans="1:83" ht="28.5" x14ac:dyDescent="0.2">
      <c r="A57" s="38"/>
      <c r="B57" s="38" t="s">
        <v>708</v>
      </c>
      <c r="C57" s="38" t="s">
        <v>710</v>
      </c>
      <c r="D57" s="39" t="s">
        <v>466</v>
      </c>
      <c r="E57" s="40">
        <v>0.59</v>
      </c>
      <c r="F57" s="40">
        <f t="shared" si="0"/>
        <v>1.2</v>
      </c>
      <c r="G57" s="40">
        <f>SmtRes!CX9</f>
        <v>0.74481600000000003</v>
      </c>
      <c r="H57" s="42"/>
      <c r="I57" s="41"/>
      <c r="J57" s="42">
        <f>SmtRes!CZ9</f>
        <v>544.70000000000005</v>
      </c>
      <c r="K57" s="41"/>
      <c r="L57" s="42">
        <f>SmtRes!DG9</f>
        <v>405.7</v>
      </c>
    </row>
    <row r="58" spans="1:83" ht="28.5" x14ac:dyDescent="0.2">
      <c r="A58" s="38"/>
      <c r="B58" s="38" t="s">
        <v>707</v>
      </c>
      <c r="C58" s="38" t="s">
        <v>907</v>
      </c>
      <c r="D58" s="39" t="s">
        <v>696</v>
      </c>
      <c r="E58" s="40">
        <f>SmtRes!DO9*SmtRes!AT9</f>
        <v>0.59</v>
      </c>
      <c r="F58" s="40">
        <f t="shared" si="0"/>
        <v>1.2</v>
      </c>
      <c r="G58" s="40">
        <f>SmtRes!DO9*SmtRes!CX9</f>
        <v>0.74481600000000003</v>
      </c>
      <c r="H58" s="42"/>
      <c r="I58" s="41"/>
      <c r="J58" s="42">
        <f>ROUND(SmtRes!AG9/SmtRes!DO9, 2)</f>
        <v>477.98</v>
      </c>
      <c r="K58" s="41"/>
      <c r="L58" s="42">
        <f>SmtRes!DH9</f>
        <v>356.01</v>
      </c>
      <c r="CE58">
        <v>1</v>
      </c>
    </row>
    <row r="59" spans="1:83" ht="28.5" x14ac:dyDescent="0.2">
      <c r="A59" s="38"/>
      <c r="B59" s="38" t="s">
        <v>711</v>
      </c>
      <c r="C59" s="38" t="s">
        <v>713</v>
      </c>
      <c r="D59" s="39" t="s">
        <v>466</v>
      </c>
      <c r="E59" s="40">
        <v>0.81</v>
      </c>
      <c r="F59" s="40">
        <f t="shared" si="0"/>
        <v>1.2</v>
      </c>
      <c r="G59" s="40">
        <f>SmtRes!CX10</f>
        <v>1.0225439999999999</v>
      </c>
      <c r="H59" s="42"/>
      <c r="I59" s="41"/>
      <c r="J59" s="42">
        <f>SmtRes!CZ10</f>
        <v>160.38</v>
      </c>
      <c r="K59" s="41"/>
      <c r="L59" s="42">
        <f>SmtRes!DG10</f>
        <v>164</v>
      </c>
    </row>
    <row r="60" spans="1:83" ht="28.5" x14ac:dyDescent="0.2">
      <c r="A60" s="38"/>
      <c r="B60" s="38" t="s">
        <v>707</v>
      </c>
      <c r="C60" s="38" t="s">
        <v>907</v>
      </c>
      <c r="D60" s="39" t="s">
        <v>696</v>
      </c>
      <c r="E60" s="40">
        <f>SmtRes!DO10*SmtRes!AT10</f>
        <v>0.81</v>
      </c>
      <c r="F60" s="40">
        <f t="shared" si="0"/>
        <v>1.2</v>
      </c>
      <c r="G60" s="40">
        <f>SmtRes!DO10*SmtRes!CX10</f>
        <v>1.0225439999999999</v>
      </c>
      <c r="H60" s="42"/>
      <c r="I60" s="41"/>
      <c r="J60" s="42">
        <f>ROUND(SmtRes!AG10/SmtRes!DO10, 2)</f>
        <v>477.98</v>
      </c>
      <c r="K60" s="41"/>
      <c r="L60" s="42">
        <f>SmtRes!DH10</f>
        <v>488.76</v>
      </c>
      <c r="CE60">
        <v>1</v>
      </c>
    </row>
    <row r="61" spans="1:83" ht="28.5" x14ac:dyDescent="0.2">
      <c r="A61" s="38"/>
      <c r="B61" s="38" t="str">
        <f>EtalonRes!I11</f>
        <v>20.1.01.01</v>
      </c>
      <c r="C61" s="38" t="str">
        <f>EtalonRes!K11</f>
        <v>Комплект линейной арматуры для крепления СИП-2 на опоре ВЛИ</v>
      </c>
      <c r="D61" s="39" t="str">
        <f>EtalonRes!O11</f>
        <v>ШТ</v>
      </c>
      <c r="E61" s="40">
        <f>EtalonRes!X11</f>
        <v>0</v>
      </c>
      <c r="F61" s="40">
        <f>ROUND(0,7)</f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28.5" x14ac:dyDescent="0.2">
      <c r="A62" s="38"/>
      <c r="B62" s="38" t="str">
        <f>EtalonRes!I12</f>
        <v>20.1.01.11</v>
      </c>
      <c r="C62" s="38" t="str">
        <f>EtalonRes!K12</f>
        <v>Комплект линейной арматуры для устройства заземлений на опорах ВЛИ</v>
      </c>
      <c r="D62" s="39" t="str">
        <f>EtalonRes!O12</f>
        <v>ШТ</v>
      </c>
      <c r="E62" s="40">
        <f>EtalonRes!X12</f>
        <v>0</v>
      </c>
      <c r="F62" s="40">
        <f>ROUND(0,7)</f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EtalonRes!I13</f>
        <v>21.2.01.01</v>
      </c>
      <c r="C63" s="47" t="str">
        <f>EtalonRes!K13</f>
        <v>Провода самонесущие изолированные для ВЛИ</v>
      </c>
      <c r="D63" s="48" t="str">
        <f>EtalonRes!O13</f>
        <v>1000 м</v>
      </c>
      <c r="E63" s="49">
        <f>EtalonRes!X13</f>
        <v>0</v>
      </c>
      <c r="F63" s="49">
        <f>ROUND(0,7)</f>
        <v>0</v>
      </c>
      <c r="G63" s="49">
        <f>ROUND(EtalonRes!AG13*Source!I28, 7)</f>
        <v>0</v>
      </c>
      <c r="H63" s="50"/>
      <c r="I63" s="51"/>
      <c r="J63" s="50"/>
      <c r="K63" s="51"/>
      <c r="L63" s="50"/>
    </row>
    <row r="64" spans="1:83" ht="15" x14ac:dyDescent="0.2">
      <c r="A64" s="38"/>
      <c r="B64" s="38"/>
      <c r="C64" s="54" t="s">
        <v>909</v>
      </c>
      <c r="D64" s="39"/>
      <c r="E64" s="40"/>
      <c r="F64" s="40"/>
      <c r="G64" s="40"/>
      <c r="H64" s="42"/>
      <c r="I64" s="41"/>
      <c r="J64" s="42"/>
      <c r="K64" s="41"/>
      <c r="L64" s="42">
        <f>L45+L50+L51</f>
        <v>85893.550000000017</v>
      </c>
    </row>
    <row r="65" spans="1:83" ht="14.25" x14ac:dyDescent="0.2">
      <c r="A65" s="38"/>
      <c r="B65" s="38"/>
      <c r="C65" s="38" t="s">
        <v>910</v>
      </c>
      <c r="D65" s="39"/>
      <c r="E65" s="40"/>
      <c r="F65" s="40"/>
      <c r="G65" s="40"/>
      <c r="H65" s="42"/>
      <c r="I65" s="41"/>
      <c r="J65" s="42"/>
      <c r="K65" s="41"/>
      <c r="L65" s="42">
        <f>SUM(AR42:AR68)+SUM(AS42:AS68)+SUM(AT42:AT68)+SUM(AU42:AU68)+SUM(AV42:AV68)</f>
        <v>71372.87000000001</v>
      </c>
    </row>
    <row r="66" spans="1:83" ht="14.25" x14ac:dyDescent="0.2">
      <c r="A66" s="38"/>
      <c r="B66" s="38" t="s">
        <v>29</v>
      </c>
      <c r="C66" s="38" t="s">
        <v>911</v>
      </c>
      <c r="D66" s="39" t="s">
        <v>139</v>
      </c>
      <c r="E66" s="40">
        <f>Source!BZ28</f>
        <v>103</v>
      </c>
      <c r="F66" s="40"/>
      <c r="G66" s="40">
        <f>Source!AT28</f>
        <v>103</v>
      </c>
      <c r="H66" s="42"/>
      <c r="I66" s="41"/>
      <c r="J66" s="42"/>
      <c r="K66" s="41"/>
      <c r="L66" s="42">
        <f>SUM(AZ42:AZ68)</f>
        <v>73514.06</v>
      </c>
    </row>
    <row r="67" spans="1:83" ht="14.25" x14ac:dyDescent="0.2">
      <c r="A67" s="47"/>
      <c r="B67" s="47" t="s">
        <v>30</v>
      </c>
      <c r="C67" s="47" t="s">
        <v>912</v>
      </c>
      <c r="D67" s="48" t="s">
        <v>139</v>
      </c>
      <c r="E67" s="49">
        <f>Source!CA28</f>
        <v>60</v>
      </c>
      <c r="F67" s="49"/>
      <c r="G67" s="49">
        <f>Source!AU28</f>
        <v>60</v>
      </c>
      <c r="H67" s="50"/>
      <c r="I67" s="51"/>
      <c r="J67" s="50"/>
      <c r="K67" s="51"/>
      <c r="L67" s="50">
        <f>SUM(BA42:BA68)</f>
        <v>42823.72</v>
      </c>
    </row>
    <row r="68" spans="1:83" ht="15" x14ac:dyDescent="0.2">
      <c r="C68" s="93" t="s">
        <v>913</v>
      </c>
      <c r="D68" s="93"/>
      <c r="E68" s="93"/>
      <c r="F68" s="93"/>
      <c r="G68" s="93"/>
      <c r="H68" s="93"/>
      <c r="I68" s="94">
        <f>K68/E42</f>
        <v>192235.10456273766</v>
      </c>
      <c r="J68" s="94"/>
      <c r="K68" s="94">
        <f>L45+L50+L66+L67+L51</f>
        <v>202231.33000000002</v>
      </c>
      <c r="L68" s="94"/>
      <c r="AD68">
        <f>ROUND((Source!AT28/100)*((ROUND(SUMIF(SmtRes!AQ1:'SmtRes'!AQ13,"=1",SmtRes!AD1:'SmtRes'!AD13)*Source!I28, 2)+ROUND(SUMIF(SmtRes!AQ1:'SmtRes'!AQ13,"=1",SmtRes!AC1:'SmtRes'!AC13)*Source!I28, 2))), 2)</f>
        <v>4243.84</v>
      </c>
      <c r="AE68">
        <f>ROUND((Source!AU28/100)*((ROUND(SUMIF(SmtRes!AQ1:'SmtRes'!AQ13,"=1",SmtRes!AD1:'SmtRes'!AD13)*Source!I28, 2)+ROUND(SUMIF(SmtRes!AQ1:'SmtRes'!AQ13,"=1",SmtRes!AC1:'SmtRes'!AC13)*Source!I28, 2))), 2)</f>
        <v>2472.14</v>
      </c>
      <c r="AN68" s="52">
        <f>L45+L50+L66+L67+L51</f>
        <v>202231.33000000002</v>
      </c>
      <c r="AO68" s="52">
        <f>L50</f>
        <v>14520.680000000008</v>
      </c>
      <c r="AQ68" t="s">
        <v>914</v>
      </c>
      <c r="AR68" s="52">
        <f>L45</f>
        <v>56198.840000000004</v>
      </c>
      <c r="AT68" s="52">
        <f>L51</f>
        <v>15174.03</v>
      </c>
      <c r="AV68" t="s">
        <v>914</v>
      </c>
      <c r="AW68">
        <f>0</f>
        <v>0</v>
      </c>
      <c r="AZ68">
        <f>Source!X28</f>
        <v>73514.06</v>
      </c>
      <c r="BA68">
        <f>Source!Y28</f>
        <v>42823.72</v>
      </c>
      <c r="CD68">
        <v>1</v>
      </c>
    </row>
    <row r="69" spans="1:83" ht="149.25" x14ac:dyDescent="0.2">
      <c r="A69" s="36" t="s">
        <v>42</v>
      </c>
      <c r="B69" s="38" t="s">
        <v>915</v>
      </c>
      <c r="C69" s="38" t="s">
        <v>916</v>
      </c>
      <c r="D69" s="39" t="str">
        <f>Source!H32</f>
        <v>ШТ</v>
      </c>
      <c r="E69" s="40">
        <f>Source!K32</f>
        <v>-4</v>
      </c>
      <c r="F69" s="40"/>
      <c r="G69" s="40">
        <f>Source!I32</f>
        <v>-4</v>
      </c>
      <c r="H69" s="42"/>
      <c r="I69" s="41"/>
      <c r="J69" s="42"/>
      <c r="K69" s="41"/>
      <c r="L69" s="42"/>
    </row>
    <row r="70" spans="1:83" ht="165.75" x14ac:dyDescent="0.2">
      <c r="B70" s="43" t="str">
        <f>Source!EO32</f>
        <v>Поправка: 421/пр_2020_прил.10_т.5_п.4_гр.3</v>
      </c>
      <c r="C70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" spans="1:83" ht="15" x14ac:dyDescent="0.2">
      <c r="A71" s="37"/>
      <c r="B71" s="40">
        <v>1</v>
      </c>
      <c r="C71" s="37" t="s">
        <v>904</v>
      </c>
      <c r="D71" s="39" t="s">
        <v>696</v>
      </c>
      <c r="E71" s="45"/>
      <c r="F71" s="40"/>
      <c r="G71" s="45">
        <f>Source!U32</f>
        <v>-8.6880000000000006</v>
      </c>
      <c r="H71" s="40"/>
      <c r="I71" s="40"/>
      <c r="J71" s="40"/>
      <c r="K71" s="40"/>
      <c r="L71" s="46">
        <f>SUM(L72:L74)-SUMIF(CE72:CE74, 1, L72:L74)</f>
        <v>-4073.05</v>
      </c>
    </row>
    <row r="72" spans="1:83" ht="14.25" x14ac:dyDescent="0.2">
      <c r="A72" s="38"/>
      <c r="B72" s="38" t="s">
        <v>688</v>
      </c>
      <c r="C72" s="38" t="s">
        <v>689</v>
      </c>
      <c r="D72" s="39" t="s">
        <v>686</v>
      </c>
      <c r="E72" s="40">
        <v>0.91</v>
      </c>
      <c r="F72" s="40">
        <f>ROUND((1.2),7)</f>
        <v>1.2</v>
      </c>
      <c r="G72" s="40">
        <f>SmtRes!CX14</f>
        <v>-4.3680000000000003</v>
      </c>
      <c r="H72" s="42"/>
      <c r="I72" s="41"/>
      <c r="J72" s="42">
        <f>SmtRes!CZ14</f>
        <v>424.47</v>
      </c>
      <c r="K72" s="41"/>
      <c r="L72" s="42">
        <f>SmtRes!DI14</f>
        <v>-1854.08</v>
      </c>
    </row>
    <row r="73" spans="1:83" ht="14.25" x14ac:dyDescent="0.2">
      <c r="A73" s="38"/>
      <c r="B73" s="38" t="s">
        <v>690</v>
      </c>
      <c r="C73" s="38" t="s">
        <v>691</v>
      </c>
      <c r="D73" s="39" t="s">
        <v>686</v>
      </c>
      <c r="E73" s="40">
        <v>0.45</v>
      </c>
      <c r="F73" s="40">
        <f>ROUND((1.2),7)</f>
        <v>1.2</v>
      </c>
      <c r="G73" s="40">
        <f>SmtRes!CX15</f>
        <v>-2.16</v>
      </c>
      <c r="H73" s="42"/>
      <c r="I73" s="41"/>
      <c r="J73" s="42">
        <f>SmtRes!CZ15</f>
        <v>477.98</v>
      </c>
      <c r="K73" s="41"/>
      <c r="L73" s="42">
        <f>SmtRes!DI15</f>
        <v>-1032.44</v>
      </c>
    </row>
    <row r="74" spans="1:83" ht="14.25" x14ac:dyDescent="0.2">
      <c r="A74" s="38"/>
      <c r="B74" s="38" t="s">
        <v>692</v>
      </c>
      <c r="C74" s="38" t="s">
        <v>693</v>
      </c>
      <c r="D74" s="39" t="s">
        <v>686</v>
      </c>
      <c r="E74" s="40">
        <v>0.45</v>
      </c>
      <c r="F74" s="40">
        <f>ROUND((1.2),7)</f>
        <v>1.2</v>
      </c>
      <c r="G74" s="40">
        <f>SmtRes!CX16</f>
        <v>-2.16</v>
      </c>
      <c r="H74" s="42"/>
      <c r="I74" s="41"/>
      <c r="J74" s="42">
        <f>SmtRes!CZ16</f>
        <v>549.32000000000005</v>
      </c>
      <c r="K74" s="41"/>
      <c r="L74" s="42">
        <f>SmtRes!DI16</f>
        <v>-1186.53</v>
      </c>
    </row>
    <row r="75" spans="1:83" ht="15" x14ac:dyDescent="0.2">
      <c r="A75" s="37"/>
      <c r="B75" s="40">
        <v>2</v>
      </c>
      <c r="C75" s="37" t="s">
        <v>905</v>
      </c>
      <c r="D75" s="39"/>
      <c r="E75" s="45"/>
      <c r="F75" s="40"/>
      <c r="G75" s="45"/>
      <c r="H75" s="40"/>
      <c r="I75" s="40"/>
      <c r="J75" s="40"/>
      <c r="K75" s="40"/>
      <c r="L75" s="46">
        <f>SUM(L76:L78)-SUMIF(CE76:CE78, 1, L76:L78)</f>
        <v>-922.69</v>
      </c>
    </row>
    <row r="76" spans="1:83" ht="15" x14ac:dyDescent="0.2">
      <c r="A76" s="37"/>
      <c r="B76" s="40"/>
      <c r="C76" s="37" t="s">
        <v>908</v>
      </c>
      <c r="D76" s="39" t="s">
        <v>696</v>
      </c>
      <c r="E76" s="45"/>
      <c r="F76" s="40"/>
      <c r="G76" s="45">
        <f>Source!V32</f>
        <v>-2.1120000000000001</v>
      </c>
      <c r="H76" s="40"/>
      <c r="I76" s="40"/>
      <c r="J76" s="40"/>
      <c r="K76" s="40"/>
      <c r="L76" s="46">
        <f>SUMIF(CE77:CE78, 1, L77:L78)</f>
        <v>-1009.49</v>
      </c>
      <c r="CE76">
        <v>1</v>
      </c>
    </row>
    <row r="77" spans="1:83" ht="28.5" x14ac:dyDescent="0.2">
      <c r="A77" s="38"/>
      <c r="B77" s="38" t="s">
        <v>704</v>
      </c>
      <c r="C77" s="38" t="s">
        <v>706</v>
      </c>
      <c r="D77" s="39" t="s">
        <v>466</v>
      </c>
      <c r="E77" s="40">
        <v>0.44</v>
      </c>
      <c r="F77" s="40">
        <f>ROUND((1.2),7)</f>
        <v>1.2</v>
      </c>
      <c r="G77" s="40">
        <f>SmtRes!CX18</f>
        <v>-2.1120000000000001</v>
      </c>
      <c r="H77" s="42">
        <f>SmtRes!CZ18</f>
        <v>346.73</v>
      </c>
      <c r="I77" s="41">
        <f>SmtRes!AJ18</f>
        <v>1.26</v>
      </c>
      <c r="J77" s="42">
        <f>ROUND(H77*I77, 2)</f>
        <v>436.88</v>
      </c>
      <c r="K77" s="41"/>
      <c r="L77" s="42">
        <f>SmtRes!DG18</f>
        <v>-922.69</v>
      </c>
    </row>
    <row r="78" spans="1:83" ht="28.5" x14ac:dyDescent="0.2">
      <c r="A78" s="38"/>
      <c r="B78" s="38" t="s">
        <v>707</v>
      </c>
      <c r="C78" s="38" t="s">
        <v>907</v>
      </c>
      <c r="D78" s="39" t="s">
        <v>696</v>
      </c>
      <c r="E78" s="40">
        <f>SmtRes!DO18*SmtRes!AT18</f>
        <v>0.44</v>
      </c>
      <c r="F78" s="40">
        <f>ROUND((1.2),7)</f>
        <v>1.2</v>
      </c>
      <c r="G78" s="40">
        <f>SmtRes!DO18*SmtRes!CX18</f>
        <v>-2.1120000000000001</v>
      </c>
      <c r="H78" s="42"/>
      <c r="I78" s="41"/>
      <c r="J78" s="42">
        <f>ROUND(SmtRes!AG18/SmtRes!DO18, 2)</f>
        <v>477.98</v>
      </c>
      <c r="K78" s="41"/>
      <c r="L78" s="42">
        <f>SmtRes!DH18</f>
        <v>-1009.49</v>
      </c>
      <c r="CE78">
        <v>1</v>
      </c>
    </row>
    <row r="79" spans="1:83" ht="28.5" x14ac:dyDescent="0.2">
      <c r="A79" s="38"/>
      <c r="B79" s="38" t="str">
        <f>EtalonRes!I19</f>
        <v>20.1.01.01</v>
      </c>
      <c r="C79" s="38" t="str">
        <f>EtalonRes!K19</f>
        <v>Комплект линейной арматуры для крепления СИП-2 на опоре ВЛИ</v>
      </c>
      <c r="D79" s="39" t="str">
        <f>EtalonRes!O19</f>
        <v>ШТ</v>
      </c>
      <c r="E79" s="40">
        <f>EtalonRes!X19</f>
        <v>0</v>
      </c>
      <c r="F79" s="40">
        <f>ROUND(0,7)</f>
        <v>0</v>
      </c>
      <c r="G79" s="40">
        <f>ROUND(EtalonRes!AG19*Source!I32, 7)</f>
        <v>0</v>
      </c>
      <c r="H79" s="42"/>
      <c r="I79" s="41"/>
      <c r="J79" s="42"/>
      <c r="K79" s="41"/>
      <c r="L79" s="42"/>
    </row>
    <row r="80" spans="1:83" ht="28.5" x14ac:dyDescent="0.2">
      <c r="A80" s="38"/>
      <c r="B80" s="38" t="str">
        <f>EtalonRes!I20</f>
        <v>20.1.01.11</v>
      </c>
      <c r="C80" s="47" t="str">
        <f>EtalonRes!K20</f>
        <v>Комплект линейной арматуры для устройства заземлений на опорах ВЛИ</v>
      </c>
      <c r="D80" s="48" t="str">
        <f>EtalonRes!O20</f>
        <v>ШТ</v>
      </c>
      <c r="E80" s="49">
        <f>EtalonRes!X20</f>
        <v>0</v>
      </c>
      <c r="F80" s="49">
        <f>ROUND(0,7)</f>
        <v>0</v>
      </c>
      <c r="G80" s="49">
        <f>ROUND(EtalonRes!AG20*Source!I32, 7)</f>
        <v>0</v>
      </c>
      <c r="H80" s="50"/>
      <c r="I80" s="51"/>
      <c r="J80" s="50"/>
      <c r="K80" s="51"/>
      <c r="L80" s="50"/>
    </row>
    <row r="81" spans="1:83" ht="15" x14ac:dyDescent="0.2">
      <c r="A81" s="38"/>
      <c r="B81" s="38"/>
      <c r="C81" s="54" t="s">
        <v>909</v>
      </c>
      <c r="D81" s="39"/>
      <c r="E81" s="40"/>
      <c r="F81" s="40"/>
      <c r="G81" s="40"/>
      <c r="H81" s="42"/>
      <c r="I81" s="41"/>
      <c r="J81" s="42"/>
      <c r="K81" s="41"/>
      <c r="L81" s="42">
        <f>L71+L75+L76</f>
        <v>-6005.23</v>
      </c>
    </row>
    <row r="82" spans="1:83" ht="14.25" x14ac:dyDescent="0.2">
      <c r="A82" s="38"/>
      <c r="B82" s="38"/>
      <c r="C82" s="38" t="s">
        <v>910</v>
      </c>
      <c r="D82" s="39"/>
      <c r="E82" s="40"/>
      <c r="F82" s="40"/>
      <c r="G82" s="40"/>
      <c r="H82" s="42"/>
      <c r="I82" s="41"/>
      <c r="J82" s="42"/>
      <c r="K82" s="41"/>
      <c r="L82" s="42">
        <f>SUM(AR69:AR85)+SUM(AS69:AS85)+SUM(AT69:AT85)+SUM(AU69:AU85)+SUM(AV69:AV85)</f>
        <v>-5082.54</v>
      </c>
    </row>
    <row r="83" spans="1:83" ht="14.25" x14ac:dyDescent="0.2">
      <c r="A83" s="38"/>
      <c r="B83" s="38" t="s">
        <v>29</v>
      </c>
      <c r="C83" s="38" t="s">
        <v>911</v>
      </c>
      <c r="D83" s="39" t="s">
        <v>139</v>
      </c>
      <c r="E83" s="40">
        <f>Source!BZ32</f>
        <v>103</v>
      </c>
      <c r="F83" s="40"/>
      <c r="G83" s="40">
        <f>Source!AT32</f>
        <v>103</v>
      </c>
      <c r="H83" s="42"/>
      <c r="I83" s="41"/>
      <c r="J83" s="42"/>
      <c r="K83" s="41"/>
      <c r="L83" s="42">
        <f>SUM(AZ69:AZ85)</f>
        <v>-5235.0200000000004</v>
      </c>
    </row>
    <row r="84" spans="1:83" ht="14.25" x14ac:dyDescent="0.2">
      <c r="A84" s="47"/>
      <c r="B84" s="47" t="s">
        <v>30</v>
      </c>
      <c r="C84" s="47" t="s">
        <v>912</v>
      </c>
      <c r="D84" s="48" t="s">
        <v>139</v>
      </c>
      <c r="E84" s="49">
        <f>Source!CA32</f>
        <v>60</v>
      </c>
      <c r="F84" s="49"/>
      <c r="G84" s="49">
        <f>Source!AU32</f>
        <v>60</v>
      </c>
      <c r="H84" s="50"/>
      <c r="I84" s="51"/>
      <c r="J84" s="50"/>
      <c r="K84" s="51"/>
      <c r="L84" s="50">
        <f>SUM(BA69:BA85)</f>
        <v>-3049.52</v>
      </c>
    </row>
    <row r="85" spans="1:83" ht="15" x14ac:dyDescent="0.2">
      <c r="C85" s="93" t="s">
        <v>913</v>
      </c>
      <c r="D85" s="93"/>
      <c r="E85" s="93"/>
      <c r="F85" s="93"/>
      <c r="G85" s="93"/>
      <c r="H85" s="93"/>
      <c r="I85" s="94">
        <f>K85/E69</f>
        <v>3572.4425000000001</v>
      </c>
      <c r="J85" s="94"/>
      <c r="K85" s="94">
        <f>L71+L75+L83+L84+L76</f>
        <v>-14289.77</v>
      </c>
      <c r="L85" s="94"/>
      <c r="AD85">
        <f>ROUND((Source!AT32/100)*((ROUND(SUMIF(SmtRes!AQ14:'SmtRes'!AQ20,"=1",SmtRes!AD14:'SmtRes'!AD20)*Source!I32, 2)+ROUND(SUMIF(SmtRes!AQ14:'SmtRes'!AQ20,"=1",SmtRes!AC14:'SmtRes'!AC20)*Source!I32, 2))), 2)</f>
        <v>-7950.57</v>
      </c>
      <c r="AE85">
        <f>ROUND((Source!AU32/100)*((ROUND(SUMIF(SmtRes!AQ14:'SmtRes'!AQ20,"=1",SmtRes!AD14:'SmtRes'!AD20)*Source!I32, 2)+ROUND(SUMIF(SmtRes!AQ14:'SmtRes'!AQ20,"=1",SmtRes!AC14:'SmtRes'!AC20)*Source!I32, 2))), 2)</f>
        <v>-4631.3999999999996</v>
      </c>
      <c r="AN85" s="52">
        <f>L71+L75+L83+L84+L76</f>
        <v>-14289.77</v>
      </c>
      <c r="AO85" s="52">
        <f>L75</f>
        <v>-922.69</v>
      </c>
      <c r="AQ85" t="s">
        <v>914</v>
      </c>
      <c r="AR85" s="52">
        <f>L71</f>
        <v>-4073.05</v>
      </c>
      <c r="AT85" s="52">
        <f>L76</f>
        <v>-1009.49</v>
      </c>
      <c r="AV85" t="s">
        <v>914</v>
      </c>
      <c r="AW85">
        <f>0</f>
        <v>0</v>
      </c>
      <c r="AZ85">
        <f>Source!X32</f>
        <v>-5235.0200000000004</v>
      </c>
      <c r="BA85">
        <f>Source!Y32</f>
        <v>-3049.52</v>
      </c>
      <c r="CD85">
        <v>1</v>
      </c>
    </row>
    <row r="86" spans="1:83" ht="133.5" x14ac:dyDescent="0.2">
      <c r="A86" s="36" t="s">
        <v>48</v>
      </c>
      <c r="B86" s="38" t="s">
        <v>902</v>
      </c>
      <c r="C86" s="38" t="s">
        <v>917</v>
      </c>
      <c r="D86" s="39" t="str">
        <f>Source!H35</f>
        <v>1000 м</v>
      </c>
      <c r="E86" s="40">
        <f>Source!K35</f>
        <v>5.1999999999999998E-2</v>
      </c>
      <c r="F86" s="40"/>
      <c r="G86" s="40">
        <f>Source!I35</f>
        <v>5.1999999999999998E-2</v>
      </c>
      <c r="H86" s="42"/>
      <c r="I86" s="41"/>
      <c r="J86" s="42"/>
      <c r="K86" s="41"/>
      <c r="L86" s="42"/>
    </row>
    <row r="87" spans="1:83" ht="331.5" x14ac:dyDescent="0.2">
      <c r="B87" s="43" t="str">
        <f>Source!EO35</f>
        <v>Поправка: 421/пр_2020_прил.10_т.5_п.4_гр.3    Поправка: 421/пр_2020_п.58_пп.б</v>
      </c>
      <c r="C87" s="43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" spans="1:83" x14ac:dyDescent="0.2">
      <c r="C88" s="44" t="str">
        <f>"Объем: "&amp;Source!I35&amp;"=52/"&amp;"1000"</f>
        <v>Объем: 0,052=52/1000</v>
      </c>
    </row>
    <row r="89" spans="1:83" ht="15" x14ac:dyDescent="0.2">
      <c r="A89" s="37"/>
      <c r="B89" s="40">
        <v>1</v>
      </c>
      <c r="C89" s="37" t="s">
        <v>904</v>
      </c>
      <c r="D89" s="39" t="s">
        <v>696</v>
      </c>
      <c r="E89" s="45"/>
      <c r="F89" s="40"/>
      <c r="G89" s="45">
        <f>Source!U35</f>
        <v>6.8258111999999995</v>
      </c>
      <c r="H89" s="40"/>
      <c r="I89" s="40"/>
      <c r="J89" s="40"/>
      <c r="K89" s="40"/>
      <c r="L89" s="46">
        <f>SUM(L90:L93)-SUMIF(CE90:CE93, 1, L90:L93)</f>
        <v>3194.5699999999997</v>
      </c>
    </row>
    <row r="90" spans="1:83" ht="14.25" x14ac:dyDescent="0.2">
      <c r="A90" s="38"/>
      <c r="B90" s="38" t="s">
        <v>684</v>
      </c>
      <c r="C90" s="38" t="s">
        <v>685</v>
      </c>
      <c r="D90" s="39" t="s">
        <v>686</v>
      </c>
      <c r="E90" s="40">
        <v>0.99</v>
      </c>
      <c r="F90" s="40">
        <f>ROUND(((1.2))*1.15,7)</f>
        <v>1.38</v>
      </c>
      <c r="G90" s="40">
        <f>SmtRes!CX21</f>
        <v>7.1042400000000006E-2</v>
      </c>
      <c r="H90" s="42"/>
      <c r="I90" s="41"/>
      <c r="J90" s="42">
        <f>SmtRes!CZ21</f>
        <v>388.8</v>
      </c>
      <c r="K90" s="41"/>
      <c r="L90" s="42">
        <f>SmtRes!DI21</f>
        <v>27.62</v>
      </c>
    </row>
    <row r="91" spans="1:83" ht="14.25" x14ac:dyDescent="0.2">
      <c r="A91" s="38"/>
      <c r="B91" s="38" t="s">
        <v>688</v>
      </c>
      <c r="C91" s="38" t="s">
        <v>689</v>
      </c>
      <c r="D91" s="39" t="s">
        <v>686</v>
      </c>
      <c r="E91" s="40">
        <v>47.29</v>
      </c>
      <c r="F91" s="40">
        <f>ROUND(((1.2))*1.15,7)</f>
        <v>1.38</v>
      </c>
      <c r="G91" s="40">
        <f>SmtRes!CX22</f>
        <v>3.3935303999999999</v>
      </c>
      <c r="H91" s="42"/>
      <c r="I91" s="41"/>
      <c r="J91" s="42">
        <f>SmtRes!CZ22</f>
        <v>424.47</v>
      </c>
      <c r="K91" s="41"/>
      <c r="L91" s="42">
        <f>SmtRes!DI22</f>
        <v>1440.45</v>
      </c>
    </row>
    <row r="92" spans="1:83" ht="14.25" x14ac:dyDescent="0.2">
      <c r="A92" s="38"/>
      <c r="B92" s="38" t="s">
        <v>690</v>
      </c>
      <c r="C92" s="38" t="s">
        <v>691</v>
      </c>
      <c r="D92" s="39" t="s">
        <v>686</v>
      </c>
      <c r="E92" s="40">
        <v>23.42</v>
      </c>
      <c r="F92" s="40">
        <f>ROUND(((1.2))*1.15,7)</f>
        <v>1.38</v>
      </c>
      <c r="G92" s="40">
        <f>SmtRes!CX23</f>
        <v>1.6806192</v>
      </c>
      <c r="H92" s="42"/>
      <c r="I92" s="41"/>
      <c r="J92" s="42">
        <f>SmtRes!CZ23</f>
        <v>477.98</v>
      </c>
      <c r="K92" s="41"/>
      <c r="L92" s="42">
        <f>SmtRes!DI23</f>
        <v>803.3</v>
      </c>
    </row>
    <row r="93" spans="1:83" ht="14.25" x14ac:dyDescent="0.2">
      <c r="A93" s="38"/>
      <c r="B93" s="38" t="s">
        <v>692</v>
      </c>
      <c r="C93" s="38" t="s">
        <v>693</v>
      </c>
      <c r="D93" s="39" t="s">
        <v>686</v>
      </c>
      <c r="E93" s="40">
        <v>23.42</v>
      </c>
      <c r="F93" s="40">
        <f>ROUND(((1.2))*1.15,7)</f>
        <v>1.38</v>
      </c>
      <c r="G93" s="40">
        <f>SmtRes!CX24</f>
        <v>1.6806192</v>
      </c>
      <c r="H93" s="42"/>
      <c r="I93" s="41"/>
      <c r="J93" s="42">
        <f>SmtRes!CZ24</f>
        <v>549.32000000000005</v>
      </c>
      <c r="K93" s="41"/>
      <c r="L93" s="42">
        <f>SmtRes!DI24</f>
        <v>923.2</v>
      </c>
    </row>
    <row r="94" spans="1:83" ht="15" x14ac:dyDescent="0.2">
      <c r="A94" s="37"/>
      <c r="B94" s="40">
        <v>2</v>
      </c>
      <c r="C94" s="37" t="s">
        <v>905</v>
      </c>
      <c r="D94" s="39"/>
      <c r="E94" s="45"/>
      <c r="F94" s="40"/>
      <c r="G94" s="45"/>
      <c r="H94" s="40"/>
      <c r="I94" s="40"/>
      <c r="J94" s="40"/>
      <c r="K94" s="40"/>
      <c r="L94" s="46">
        <f>SUM(L95:L104)-SUMIF(CE95:CE104, 1, L95:L104)</f>
        <v>897.19</v>
      </c>
    </row>
    <row r="95" spans="1:83" ht="15" x14ac:dyDescent="0.2">
      <c r="A95" s="37"/>
      <c r="B95" s="40"/>
      <c r="C95" s="37" t="s">
        <v>908</v>
      </c>
      <c r="D95" s="39" t="s">
        <v>696</v>
      </c>
      <c r="E95" s="45"/>
      <c r="F95" s="40"/>
      <c r="G95" s="45">
        <f>Source!V35</f>
        <v>1.9414199999999999</v>
      </c>
      <c r="H95" s="40"/>
      <c r="I95" s="40"/>
      <c r="J95" s="40"/>
      <c r="K95" s="40"/>
      <c r="L95" s="46">
        <f>SUMIF(CE96:CE104, 1, L96:L104)</f>
        <v>937.56</v>
      </c>
      <c r="CE95">
        <v>1</v>
      </c>
    </row>
    <row r="96" spans="1:83" ht="28.5" x14ac:dyDescent="0.2">
      <c r="A96" s="38"/>
      <c r="B96" s="38" t="s">
        <v>697</v>
      </c>
      <c r="C96" s="38" t="s">
        <v>699</v>
      </c>
      <c r="D96" s="39" t="s">
        <v>466</v>
      </c>
      <c r="E96" s="40">
        <v>0.75</v>
      </c>
      <c r="F96" s="40">
        <f t="shared" ref="F96:F104" si="1">ROUND(((1.2))*1.25,7)</f>
        <v>1.5</v>
      </c>
      <c r="G96" s="40">
        <f>SmtRes!CX26</f>
        <v>5.8500000000000003E-2</v>
      </c>
      <c r="H96" s="42"/>
      <c r="I96" s="41"/>
      <c r="J96" s="42">
        <f>SmtRes!CZ26</f>
        <v>1472.33</v>
      </c>
      <c r="K96" s="41"/>
      <c r="L96" s="42">
        <f>SmtRes!DG26</f>
        <v>86.13</v>
      </c>
    </row>
    <row r="97" spans="1:83" ht="28.5" x14ac:dyDescent="0.2">
      <c r="A97" s="38"/>
      <c r="B97" s="38" t="s">
        <v>700</v>
      </c>
      <c r="C97" s="38" t="s">
        <v>906</v>
      </c>
      <c r="D97" s="39" t="s">
        <v>696</v>
      </c>
      <c r="E97" s="40">
        <f>SmtRes!DO26*SmtRes!AT26</f>
        <v>0.75</v>
      </c>
      <c r="F97" s="40">
        <f t="shared" si="1"/>
        <v>1.5</v>
      </c>
      <c r="G97" s="40">
        <f>SmtRes!DO26*SmtRes!CX26</f>
        <v>5.8500000000000003E-2</v>
      </c>
      <c r="H97" s="42"/>
      <c r="I97" s="41"/>
      <c r="J97" s="42">
        <f>ROUND(SmtRes!AG26/SmtRes!DO26, 2)</f>
        <v>642.05999999999995</v>
      </c>
      <c r="K97" s="41"/>
      <c r="L97" s="42">
        <f>SmtRes!DH26</f>
        <v>37.56</v>
      </c>
      <c r="CE97">
        <v>1</v>
      </c>
    </row>
    <row r="98" spans="1:83" ht="28.5" x14ac:dyDescent="0.2">
      <c r="A98" s="38"/>
      <c r="B98" s="38" t="s">
        <v>701</v>
      </c>
      <c r="C98" s="38" t="s">
        <v>703</v>
      </c>
      <c r="D98" s="39" t="s">
        <v>466</v>
      </c>
      <c r="E98" s="40">
        <v>0.81</v>
      </c>
      <c r="F98" s="40">
        <f t="shared" si="1"/>
        <v>1.5</v>
      </c>
      <c r="G98" s="40">
        <f>SmtRes!CX27</f>
        <v>6.318E-2</v>
      </c>
      <c r="H98" s="42"/>
      <c r="I98" s="41"/>
      <c r="J98" s="42">
        <f>SmtRes!CZ27</f>
        <v>15.14</v>
      </c>
      <c r="K98" s="41"/>
      <c r="L98" s="42">
        <f>SmtRes!DG27</f>
        <v>0.96</v>
      </c>
    </row>
    <row r="99" spans="1:83" ht="28.5" x14ac:dyDescent="0.2">
      <c r="A99" s="38"/>
      <c r="B99" s="38" t="s">
        <v>704</v>
      </c>
      <c r="C99" s="38" t="s">
        <v>706</v>
      </c>
      <c r="D99" s="39" t="s">
        <v>466</v>
      </c>
      <c r="E99" s="40">
        <v>22.74</v>
      </c>
      <c r="F99" s="40">
        <f t="shared" si="1"/>
        <v>1.5</v>
      </c>
      <c r="G99" s="40">
        <f>SmtRes!CX28</f>
        <v>1.77372</v>
      </c>
      <c r="H99" s="42">
        <f>SmtRes!CZ28</f>
        <v>346.73</v>
      </c>
      <c r="I99" s="41">
        <f>SmtRes!AJ28</f>
        <v>1.26</v>
      </c>
      <c r="J99" s="42">
        <f>ROUND(H99*I99, 2)</f>
        <v>436.88</v>
      </c>
      <c r="K99" s="41"/>
      <c r="L99" s="42">
        <f>SmtRes!DG28</f>
        <v>774.9</v>
      </c>
    </row>
    <row r="100" spans="1:83" ht="28.5" x14ac:dyDescent="0.2">
      <c r="A100" s="38"/>
      <c r="B100" s="38" t="s">
        <v>707</v>
      </c>
      <c r="C100" s="38" t="s">
        <v>907</v>
      </c>
      <c r="D100" s="39" t="s">
        <v>696</v>
      </c>
      <c r="E100" s="40">
        <f>SmtRes!DO28*SmtRes!AT28</f>
        <v>22.74</v>
      </c>
      <c r="F100" s="40">
        <f t="shared" si="1"/>
        <v>1.5</v>
      </c>
      <c r="G100" s="40">
        <f>SmtRes!DO28*SmtRes!CX28</f>
        <v>1.77372</v>
      </c>
      <c r="H100" s="42"/>
      <c r="I100" s="41"/>
      <c r="J100" s="42">
        <f>ROUND(SmtRes!AG28/SmtRes!DO28, 2)</f>
        <v>477.98</v>
      </c>
      <c r="K100" s="41"/>
      <c r="L100" s="42">
        <f>SmtRes!DH28</f>
        <v>847.8</v>
      </c>
      <c r="CE100">
        <v>1</v>
      </c>
    </row>
    <row r="101" spans="1:83" ht="28.5" x14ac:dyDescent="0.2">
      <c r="A101" s="38"/>
      <c r="B101" s="38" t="s">
        <v>708</v>
      </c>
      <c r="C101" s="38" t="s">
        <v>710</v>
      </c>
      <c r="D101" s="39" t="s">
        <v>466</v>
      </c>
      <c r="E101" s="40">
        <v>0.59</v>
      </c>
      <c r="F101" s="40">
        <f t="shared" si="1"/>
        <v>1.5</v>
      </c>
      <c r="G101" s="40">
        <f>SmtRes!CX29</f>
        <v>4.6019999999999998E-2</v>
      </c>
      <c r="H101" s="42"/>
      <c r="I101" s="41"/>
      <c r="J101" s="42">
        <f>SmtRes!CZ29</f>
        <v>544.70000000000005</v>
      </c>
      <c r="K101" s="41"/>
      <c r="L101" s="42">
        <f>SmtRes!DG29</f>
        <v>25.07</v>
      </c>
    </row>
    <row r="102" spans="1:83" ht="28.5" x14ac:dyDescent="0.2">
      <c r="A102" s="38"/>
      <c r="B102" s="38" t="s">
        <v>707</v>
      </c>
      <c r="C102" s="38" t="s">
        <v>907</v>
      </c>
      <c r="D102" s="39" t="s">
        <v>696</v>
      </c>
      <c r="E102" s="40">
        <f>SmtRes!DO29*SmtRes!AT29</f>
        <v>0.59</v>
      </c>
      <c r="F102" s="40">
        <f t="shared" si="1"/>
        <v>1.5</v>
      </c>
      <c r="G102" s="40">
        <f>SmtRes!DO29*SmtRes!CX29</f>
        <v>4.6019999999999998E-2</v>
      </c>
      <c r="H102" s="42"/>
      <c r="I102" s="41"/>
      <c r="J102" s="42">
        <f>ROUND(SmtRes!AG29/SmtRes!DO29, 2)</f>
        <v>477.98</v>
      </c>
      <c r="K102" s="41"/>
      <c r="L102" s="42">
        <f>SmtRes!DH29</f>
        <v>22</v>
      </c>
      <c r="CE102">
        <v>1</v>
      </c>
    </row>
    <row r="103" spans="1:83" ht="28.5" x14ac:dyDescent="0.2">
      <c r="A103" s="38"/>
      <c r="B103" s="38" t="s">
        <v>711</v>
      </c>
      <c r="C103" s="38" t="s">
        <v>713</v>
      </c>
      <c r="D103" s="39" t="s">
        <v>466</v>
      </c>
      <c r="E103" s="40">
        <v>0.81</v>
      </c>
      <c r="F103" s="40">
        <f t="shared" si="1"/>
        <v>1.5</v>
      </c>
      <c r="G103" s="40">
        <f>SmtRes!CX30</f>
        <v>6.318E-2</v>
      </c>
      <c r="H103" s="42"/>
      <c r="I103" s="41"/>
      <c r="J103" s="42">
        <f>SmtRes!CZ30</f>
        <v>160.38</v>
      </c>
      <c r="K103" s="41"/>
      <c r="L103" s="42">
        <f>SmtRes!DG30</f>
        <v>10.130000000000001</v>
      </c>
    </row>
    <row r="104" spans="1:83" ht="28.5" x14ac:dyDescent="0.2">
      <c r="A104" s="38"/>
      <c r="B104" s="38" t="s">
        <v>707</v>
      </c>
      <c r="C104" s="38" t="s">
        <v>907</v>
      </c>
      <c r="D104" s="39" t="s">
        <v>696</v>
      </c>
      <c r="E104" s="40">
        <f>SmtRes!DO30*SmtRes!AT30</f>
        <v>0.81</v>
      </c>
      <c r="F104" s="40">
        <f t="shared" si="1"/>
        <v>1.5</v>
      </c>
      <c r="G104" s="40">
        <f>SmtRes!DO30*SmtRes!CX30</f>
        <v>6.318E-2</v>
      </c>
      <c r="H104" s="42"/>
      <c r="I104" s="41"/>
      <c r="J104" s="42">
        <f>ROUND(SmtRes!AG30/SmtRes!DO30, 2)</f>
        <v>477.98</v>
      </c>
      <c r="K104" s="41"/>
      <c r="L104" s="42">
        <f>SmtRes!DH30</f>
        <v>30.2</v>
      </c>
      <c r="CE104">
        <v>1</v>
      </c>
    </row>
    <row r="105" spans="1:83" ht="28.5" x14ac:dyDescent="0.2">
      <c r="A105" s="38"/>
      <c r="B105" s="38" t="str">
        <f>EtalonRes!I31</f>
        <v>20.1.01.01</v>
      </c>
      <c r="C105" s="38" t="str">
        <f>EtalonRes!K31</f>
        <v>Комплект линейной арматуры для крепления СИП-2 на опоре ВЛИ</v>
      </c>
      <c r="D105" s="39" t="str">
        <f>EtalonRes!O31</f>
        <v>ШТ</v>
      </c>
      <c r="E105" s="40">
        <f>EtalonRes!X31</f>
        <v>0</v>
      </c>
      <c r="F105" s="40">
        <f>ROUND(0,7)</f>
        <v>0</v>
      </c>
      <c r="G105" s="40">
        <f>ROUND(EtalonRes!AG31*Source!I35, 7)</f>
        <v>0</v>
      </c>
      <c r="H105" s="42"/>
      <c r="I105" s="41"/>
      <c r="J105" s="42"/>
      <c r="K105" s="41"/>
      <c r="L105" s="42"/>
    </row>
    <row r="106" spans="1:83" ht="28.5" x14ac:dyDescent="0.2">
      <c r="A106" s="38"/>
      <c r="B106" s="38" t="str">
        <f>EtalonRes!I32</f>
        <v>20.1.01.11</v>
      </c>
      <c r="C106" s="38" t="str">
        <f>EtalonRes!K32</f>
        <v>Комплект линейной арматуры для устройства заземлений на опорах ВЛИ</v>
      </c>
      <c r="D106" s="39" t="str">
        <f>EtalonRes!O32</f>
        <v>ШТ</v>
      </c>
      <c r="E106" s="40">
        <f>EtalonRes!X32</f>
        <v>0</v>
      </c>
      <c r="F106" s="40">
        <f>ROUND(0,7)</f>
        <v>0</v>
      </c>
      <c r="G106" s="40">
        <f>ROUND(EtalonRes!AG32*Source!I35,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EtalonRes!I33</f>
        <v>21.2.01.01</v>
      </c>
      <c r="C107" s="47" t="str">
        <f>EtalonRes!K33</f>
        <v>Провода самонесущие изолированные для ВЛИ</v>
      </c>
      <c r="D107" s="48" t="str">
        <f>EtalonRes!O33</f>
        <v>1000 м</v>
      </c>
      <c r="E107" s="49">
        <f>EtalonRes!X33</f>
        <v>0</v>
      </c>
      <c r="F107" s="49">
        <f>ROUND(0,7)</f>
        <v>0</v>
      </c>
      <c r="G107" s="49">
        <f>ROUND(EtalonRes!AG33*Source!I35, 7)</f>
        <v>0</v>
      </c>
      <c r="H107" s="50"/>
      <c r="I107" s="51"/>
      <c r="J107" s="50"/>
      <c r="K107" s="51"/>
      <c r="L107" s="50"/>
    </row>
    <row r="108" spans="1:83" ht="15" x14ac:dyDescent="0.2">
      <c r="A108" s="38"/>
      <c r="B108" s="38"/>
      <c r="C108" s="54" t="s">
        <v>909</v>
      </c>
      <c r="D108" s="39"/>
      <c r="E108" s="40"/>
      <c r="F108" s="40"/>
      <c r="G108" s="40"/>
      <c r="H108" s="42"/>
      <c r="I108" s="41"/>
      <c r="J108" s="42"/>
      <c r="K108" s="41"/>
      <c r="L108" s="42">
        <f>L89+L94+L95</f>
        <v>5029.32</v>
      </c>
    </row>
    <row r="109" spans="1:83" ht="14.25" x14ac:dyDescent="0.2">
      <c r="A109" s="38"/>
      <c r="B109" s="38"/>
      <c r="C109" s="38" t="s">
        <v>910</v>
      </c>
      <c r="D109" s="39"/>
      <c r="E109" s="40"/>
      <c r="F109" s="40"/>
      <c r="G109" s="40"/>
      <c r="H109" s="42"/>
      <c r="I109" s="41"/>
      <c r="J109" s="42"/>
      <c r="K109" s="41"/>
      <c r="L109" s="42">
        <f>SUM(AR86:AR112)+SUM(AS86:AS112)+SUM(AT86:AT112)+SUM(AU86:AU112)+SUM(AV86:AV112)</f>
        <v>4132.1299999999992</v>
      </c>
    </row>
    <row r="110" spans="1:83" ht="14.25" x14ac:dyDescent="0.2">
      <c r="A110" s="38"/>
      <c r="B110" s="38" t="s">
        <v>29</v>
      </c>
      <c r="C110" s="38" t="s">
        <v>911</v>
      </c>
      <c r="D110" s="39" t="s">
        <v>139</v>
      </c>
      <c r="E110" s="40">
        <f>Source!BZ35</f>
        <v>103</v>
      </c>
      <c r="F110" s="40"/>
      <c r="G110" s="40">
        <f>Source!AT35</f>
        <v>103</v>
      </c>
      <c r="H110" s="42"/>
      <c r="I110" s="41"/>
      <c r="J110" s="42"/>
      <c r="K110" s="41"/>
      <c r="L110" s="42">
        <f>SUM(AZ86:AZ112)</f>
        <v>4256.09</v>
      </c>
    </row>
    <row r="111" spans="1:83" ht="28.5" x14ac:dyDescent="0.2">
      <c r="A111" s="47"/>
      <c r="B111" s="47" t="s">
        <v>918</v>
      </c>
      <c r="C111" s="47" t="s">
        <v>912</v>
      </c>
      <c r="D111" s="48" t="s">
        <v>139</v>
      </c>
      <c r="E111" s="49">
        <f>Source!CA35</f>
        <v>60</v>
      </c>
      <c r="F111" s="49">
        <f>ROUND(0.85,7)</f>
        <v>0.85</v>
      </c>
      <c r="G111" s="49">
        <f>Source!AU35</f>
        <v>51</v>
      </c>
      <c r="H111" s="50"/>
      <c r="I111" s="51"/>
      <c r="J111" s="50"/>
      <c r="K111" s="51"/>
      <c r="L111" s="50">
        <f>SUM(BA86:BA112)</f>
        <v>2107.39</v>
      </c>
    </row>
    <row r="112" spans="1:83" ht="15" x14ac:dyDescent="0.2">
      <c r="C112" s="93" t="s">
        <v>913</v>
      </c>
      <c r="D112" s="93"/>
      <c r="E112" s="93"/>
      <c r="F112" s="93"/>
      <c r="G112" s="93"/>
      <c r="H112" s="93"/>
      <c r="I112" s="94">
        <f>K112/E86</f>
        <v>219092.30769230769</v>
      </c>
      <c r="J112" s="94"/>
      <c r="K112" s="94">
        <f>L89+L94+L110+L111+L95</f>
        <v>11392.8</v>
      </c>
      <c r="L112" s="94"/>
      <c r="AD112">
        <f>ROUND((Source!AT35/100)*((ROUND(SUMIF(SmtRes!AQ21:'SmtRes'!AQ33,"=1",SmtRes!AD21:'SmtRes'!AD33)*Source!I35, 2)+ROUND(SUMIF(SmtRes!AQ21:'SmtRes'!AQ33,"=1",SmtRes!AC21:'SmtRes'!AC33)*Source!I35, 2))), 2)</f>
        <v>209.77</v>
      </c>
      <c r="AE112">
        <f>ROUND((Source!AU35/100)*((ROUND(SUMIF(SmtRes!AQ21:'SmtRes'!AQ33,"=1",SmtRes!AD21:'SmtRes'!AD33)*Source!I35, 2)+ROUND(SUMIF(SmtRes!AQ21:'SmtRes'!AQ33,"=1",SmtRes!AC21:'SmtRes'!AC33)*Source!I35, 2))), 2)</f>
        <v>103.87</v>
      </c>
      <c r="AN112" s="52">
        <f>L89+L94+L110+L111+L95</f>
        <v>11392.8</v>
      </c>
      <c r="AO112" s="52">
        <f>L94</f>
        <v>897.19</v>
      </c>
      <c r="AQ112" t="s">
        <v>914</v>
      </c>
      <c r="AR112" s="52">
        <f>L89</f>
        <v>3194.5699999999997</v>
      </c>
      <c r="AT112" s="52">
        <f>L95</f>
        <v>937.56</v>
      </c>
      <c r="AV112" t="s">
        <v>914</v>
      </c>
      <c r="AW112">
        <f>0</f>
        <v>0</v>
      </c>
      <c r="AZ112">
        <f>Source!X35</f>
        <v>4256.09</v>
      </c>
      <c r="BA112">
        <f>Source!Y35</f>
        <v>2107.39</v>
      </c>
      <c r="CD112">
        <v>1</v>
      </c>
    </row>
    <row r="114" spans="1:12" ht="15" x14ac:dyDescent="0.2">
      <c r="A114" s="57"/>
      <c r="B114" s="58"/>
      <c r="C114" s="95" t="s">
        <v>919</v>
      </c>
      <c r="D114" s="95"/>
      <c r="E114" s="95"/>
      <c r="F114" s="95"/>
      <c r="G114" s="95"/>
      <c r="H114" s="95"/>
      <c r="I114" s="46"/>
      <c r="J114" s="57"/>
      <c r="K114" s="59"/>
      <c r="L114" s="46">
        <f>L116+L117+L123+L127</f>
        <v>84917.640000000014</v>
      </c>
    </row>
    <row r="115" spans="1:12" ht="14.25" x14ac:dyDescent="0.2">
      <c r="A115" s="55"/>
      <c r="B115" s="56"/>
      <c r="C115" s="92" t="s">
        <v>920</v>
      </c>
      <c r="D115" s="91"/>
      <c r="E115" s="91"/>
      <c r="F115" s="91"/>
      <c r="G115" s="91"/>
      <c r="H115" s="91"/>
      <c r="I115" s="42"/>
      <c r="J115" s="55"/>
      <c r="K115" s="40"/>
      <c r="L115" s="42"/>
    </row>
    <row r="116" spans="1:12" ht="14.25" x14ac:dyDescent="0.2">
      <c r="A116" s="55"/>
      <c r="B116" s="56"/>
      <c r="C116" s="91" t="s">
        <v>921</v>
      </c>
      <c r="D116" s="91"/>
      <c r="E116" s="91"/>
      <c r="F116" s="91"/>
      <c r="G116" s="91"/>
      <c r="H116" s="91"/>
      <c r="I116" s="42"/>
      <c r="J116" s="55"/>
      <c r="K116" s="40"/>
      <c r="L116" s="42">
        <f>SUM(AR41:AR112)</f>
        <v>55320.36</v>
      </c>
    </row>
    <row r="117" spans="1:12" ht="14.25" hidden="1" x14ac:dyDescent="0.2">
      <c r="A117" s="55"/>
      <c r="B117" s="56"/>
      <c r="C117" s="91" t="s">
        <v>922</v>
      </c>
      <c r="D117" s="91"/>
      <c r="E117" s="91"/>
      <c r="F117" s="91"/>
      <c r="G117" s="91"/>
      <c r="H117" s="91"/>
      <c r="I117" s="42"/>
      <c r="J117" s="55"/>
      <c r="K117" s="40"/>
      <c r="L117" s="42">
        <f>L119+L122+L121</f>
        <v>29597.280000000006</v>
      </c>
    </row>
    <row r="118" spans="1:12" ht="14.25" hidden="1" x14ac:dyDescent="0.2">
      <c r="A118" s="55"/>
      <c r="B118" s="56"/>
      <c r="C118" s="92" t="s">
        <v>923</v>
      </c>
      <c r="D118" s="91"/>
      <c r="E118" s="91"/>
      <c r="F118" s="91"/>
      <c r="G118" s="91"/>
      <c r="H118" s="91"/>
      <c r="I118" s="42"/>
      <c r="J118" s="55"/>
      <c r="K118" s="40"/>
      <c r="L118" s="42"/>
    </row>
    <row r="119" spans="1:12" ht="14.25" x14ac:dyDescent="0.2">
      <c r="A119" s="55"/>
      <c r="B119" s="56"/>
      <c r="C119" s="91" t="s">
        <v>922</v>
      </c>
      <c r="D119" s="91"/>
      <c r="E119" s="91"/>
      <c r="F119" s="91"/>
      <c r="G119" s="91"/>
      <c r="H119" s="91"/>
      <c r="I119" s="42"/>
      <c r="J119" s="55"/>
      <c r="K119" s="40"/>
      <c r="L119" s="42">
        <f>SUM(AO41:AO112)</f>
        <v>14495.180000000008</v>
      </c>
    </row>
    <row r="120" spans="1:12" ht="14.25" hidden="1" x14ac:dyDescent="0.2">
      <c r="A120" s="55"/>
      <c r="B120" s="56"/>
      <c r="C120" s="92" t="s">
        <v>924</v>
      </c>
      <c r="D120" s="91"/>
      <c r="E120" s="91"/>
      <c r="F120" s="91"/>
      <c r="G120" s="91"/>
      <c r="H120" s="91"/>
      <c r="I120" s="42"/>
      <c r="J120" s="55"/>
      <c r="K120" s="40"/>
      <c r="L120" s="42"/>
    </row>
    <row r="121" spans="1:12" ht="14.25" x14ac:dyDescent="0.2">
      <c r="A121" s="55"/>
      <c r="B121" s="56"/>
      <c r="C121" s="91" t="s">
        <v>944</v>
      </c>
      <c r="D121" s="91"/>
      <c r="E121" s="91"/>
      <c r="F121" s="91"/>
      <c r="G121" s="91"/>
      <c r="H121" s="91"/>
      <c r="I121" s="42"/>
      <c r="J121" s="55"/>
      <c r="K121" s="40"/>
      <c r="L121" s="42">
        <f>SUM(AT41:AT112)</f>
        <v>15102.1</v>
      </c>
    </row>
    <row r="122" spans="1:12" ht="14.25" hidden="1" x14ac:dyDescent="0.2">
      <c r="A122" s="55"/>
      <c r="B122" s="56"/>
      <c r="C122" s="91" t="s">
        <v>925</v>
      </c>
      <c r="D122" s="91"/>
      <c r="E122" s="91"/>
      <c r="F122" s="91"/>
      <c r="G122" s="91"/>
      <c r="H122" s="91"/>
      <c r="I122" s="42"/>
      <c r="J122" s="55"/>
      <c r="K122" s="40"/>
      <c r="L122" s="42">
        <f>SUM(AV41:AV112)</f>
        <v>0</v>
      </c>
    </row>
    <row r="123" spans="1:12" ht="14.25" hidden="1" x14ac:dyDescent="0.2">
      <c r="A123" s="55"/>
      <c r="B123" s="56"/>
      <c r="C123" s="91" t="s">
        <v>926</v>
      </c>
      <c r="D123" s="91"/>
      <c r="E123" s="91"/>
      <c r="F123" s="91"/>
      <c r="G123" s="91"/>
      <c r="H123" s="91"/>
      <c r="I123" s="42"/>
      <c r="J123" s="55"/>
      <c r="K123" s="40"/>
      <c r="L123" s="42">
        <f>L125+L126</f>
        <v>0</v>
      </c>
    </row>
    <row r="124" spans="1:12" ht="14.25" hidden="1" x14ac:dyDescent="0.2">
      <c r="A124" s="55"/>
      <c r="B124" s="56"/>
      <c r="C124" s="92" t="s">
        <v>923</v>
      </c>
      <c r="D124" s="91"/>
      <c r="E124" s="91"/>
      <c r="F124" s="91"/>
      <c r="G124" s="91"/>
      <c r="H124" s="91"/>
      <c r="I124" s="42"/>
      <c r="J124" s="55"/>
      <c r="K124" s="40"/>
      <c r="L124" s="42"/>
    </row>
    <row r="125" spans="1:12" ht="14.25" hidden="1" x14ac:dyDescent="0.2">
      <c r="A125" s="55"/>
      <c r="B125" s="56"/>
      <c r="C125" s="91" t="s">
        <v>927</v>
      </c>
      <c r="D125" s="91"/>
      <c r="E125" s="91"/>
      <c r="F125" s="91"/>
      <c r="G125" s="91"/>
      <c r="H125" s="91"/>
      <c r="I125" s="42"/>
      <c r="J125" s="55"/>
      <c r="K125" s="40"/>
      <c r="L125" s="42">
        <f>SUM(AW41:AW112)-SUM(BK41:BK112)</f>
        <v>0</v>
      </c>
    </row>
    <row r="126" spans="1:12" ht="14.25" hidden="1" x14ac:dyDescent="0.2">
      <c r="A126" s="55"/>
      <c r="B126" s="56"/>
      <c r="C126" s="91" t="s">
        <v>928</v>
      </c>
      <c r="D126" s="91"/>
      <c r="E126" s="91"/>
      <c r="F126" s="91"/>
      <c r="G126" s="91"/>
      <c r="H126" s="91"/>
      <c r="I126" s="42"/>
      <c r="J126" s="55"/>
      <c r="K126" s="40"/>
      <c r="L126" s="42">
        <f>SUM(BC41:BC112)</f>
        <v>0</v>
      </c>
    </row>
    <row r="127" spans="1:12" ht="14.25" hidden="1" x14ac:dyDescent="0.2">
      <c r="A127" s="55"/>
      <c r="B127" s="56"/>
      <c r="C127" s="91" t="s">
        <v>929</v>
      </c>
      <c r="D127" s="91"/>
      <c r="E127" s="91"/>
      <c r="F127" s="91"/>
      <c r="G127" s="91"/>
      <c r="H127" s="91"/>
      <c r="I127" s="42"/>
      <c r="J127" s="55"/>
      <c r="K127" s="40"/>
      <c r="L127" s="42">
        <f>SUM(BB41:BB112)</f>
        <v>0</v>
      </c>
    </row>
    <row r="128" spans="1:12" ht="14.25" x14ac:dyDescent="0.2">
      <c r="A128" s="55"/>
      <c r="B128" s="56"/>
      <c r="C128" s="91" t="s">
        <v>930</v>
      </c>
      <c r="D128" s="91"/>
      <c r="E128" s="91"/>
      <c r="F128" s="91"/>
      <c r="G128" s="91"/>
      <c r="H128" s="91"/>
      <c r="I128" s="42"/>
      <c r="J128" s="55"/>
      <c r="K128" s="40"/>
      <c r="L128" s="42">
        <f>SUM(AR41:AR112)+SUM(AT41:AT112)+SUM(AV41:AV112)</f>
        <v>70422.460000000006</v>
      </c>
    </row>
    <row r="129" spans="1:12" ht="14.25" x14ac:dyDescent="0.2">
      <c r="A129" s="55"/>
      <c r="B129" s="56"/>
      <c r="C129" s="91" t="s">
        <v>931</v>
      </c>
      <c r="D129" s="91"/>
      <c r="E129" s="91"/>
      <c r="F129" s="91"/>
      <c r="G129" s="91"/>
      <c r="H129" s="91"/>
      <c r="I129" s="42"/>
      <c r="J129" s="55"/>
      <c r="K129" s="40"/>
      <c r="L129" s="42">
        <f>SUM(AZ41:AZ112)</f>
        <v>72535.12999999999</v>
      </c>
    </row>
    <row r="130" spans="1:12" ht="14.25" x14ac:dyDescent="0.2">
      <c r="A130" s="55"/>
      <c r="B130" s="56"/>
      <c r="C130" s="91" t="s">
        <v>932</v>
      </c>
      <c r="D130" s="91"/>
      <c r="E130" s="91"/>
      <c r="F130" s="91"/>
      <c r="G130" s="91"/>
      <c r="H130" s="91"/>
      <c r="I130" s="42"/>
      <c r="J130" s="55"/>
      <c r="K130" s="40"/>
      <c r="L130" s="42">
        <f>SUM(BA41:BA112)</f>
        <v>41881.590000000004</v>
      </c>
    </row>
    <row r="131" spans="1:12" ht="14.25" hidden="1" x14ac:dyDescent="0.2">
      <c r="A131" s="55"/>
      <c r="B131" s="56"/>
      <c r="C131" s="91" t="s">
        <v>933</v>
      </c>
      <c r="D131" s="91"/>
      <c r="E131" s="91"/>
      <c r="F131" s="91"/>
      <c r="G131" s="91"/>
      <c r="H131" s="91"/>
      <c r="I131" s="42"/>
      <c r="J131" s="55"/>
      <c r="K131" s="40"/>
      <c r="L131" s="42">
        <f>L133+L134</f>
        <v>0</v>
      </c>
    </row>
    <row r="132" spans="1:12" ht="14.25" hidden="1" x14ac:dyDescent="0.2">
      <c r="A132" s="55"/>
      <c r="B132" s="56"/>
      <c r="C132" s="92" t="s">
        <v>920</v>
      </c>
      <c r="D132" s="91"/>
      <c r="E132" s="91"/>
      <c r="F132" s="91"/>
      <c r="G132" s="91"/>
      <c r="H132" s="91"/>
      <c r="I132" s="42"/>
      <c r="J132" s="55"/>
      <c r="K132" s="40"/>
      <c r="L132" s="42"/>
    </row>
    <row r="133" spans="1:12" ht="14.25" hidden="1" x14ac:dyDescent="0.2">
      <c r="A133" s="55"/>
      <c r="B133" s="56"/>
      <c r="C133" s="91" t="s">
        <v>934</v>
      </c>
      <c r="D133" s="91"/>
      <c r="E133" s="91"/>
      <c r="F133" s="91"/>
      <c r="G133" s="91"/>
      <c r="H133" s="91"/>
      <c r="I133" s="42"/>
      <c r="J133" s="55"/>
      <c r="K133" s="40"/>
      <c r="L133" s="42">
        <f>SUM(BK41:BK112)</f>
        <v>0</v>
      </c>
    </row>
    <row r="134" spans="1:12" ht="14.25" hidden="1" x14ac:dyDescent="0.2">
      <c r="A134" s="55"/>
      <c r="B134" s="56"/>
      <c r="C134" s="91" t="s">
        <v>935</v>
      </c>
      <c r="D134" s="91"/>
      <c r="E134" s="91"/>
      <c r="F134" s="91"/>
      <c r="G134" s="91"/>
      <c r="H134" s="91"/>
      <c r="I134" s="42"/>
      <c r="J134" s="55"/>
      <c r="K134" s="40"/>
      <c r="L134" s="42">
        <f>SUM(BD41:BD112)</f>
        <v>0</v>
      </c>
    </row>
    <row r="135" spans="1:12" ht="14.25" hidden="1" x14ac:dyDescent="0.2">
      <c r="A135" s="55"/>
      <c r="B135" s="56"/>
      <c r="C135" s="91" t="s">
        <v>936</v>
      </c>
      <c r="D135" s="91"/>
      <c r="E135" s="91"/>
      <c r="F135" s="91"/>
      <c r="G135" s="91"/>
      <c r="H135" s="91"/>
      <c r="I135" s="42"/>
      <c r="J135" s="55"/>
      <c r="K135" s="40"/>
      <c r="L135" s="42"/>
    </row>
    <row r="136" spans="1:12" ht="14.25" hidden="1" x14ac:dyDescent="0.2">
      <c r="A136" s="55"/>
      <c r="B136" s="56"/>
      <c r="C136" s="91" t="s">
        <v>937</v>
      </c>
      <c r="D136" s="91"/>
      <c r="E136" s="91"/>
      <c r="F136" s="91"/>
      <c r="G136" s="91"/>
      <c r="H136" s="91"/>
      <c r="I136" s="42"/>
      <c r="J136" s="55"/>
      <c r="K136" s="40"/>
      <c r="L136" s="42">
        <f>SUM(BO41:BO112)</f>
        <v>0</v>
      </c>
    </row>
    <row r="137" spans="1:12" ht="15" x14ac:dyDescent="0.2">
      <c r="A137" s="57"/>
      <c r="B137" s="58"/>
      <c r="C137" s="95" t="s">
        <v>938</v>
      </c>
      <c r="D137" s="95"/>
      <c r="E137" s="95"/>
      <c r="F137" s="95"/>
      <c r="G137" s="95"/>
      <c r="H137" s="95"/>
      <c r="I137" s="46"/>
      <c r="J137" s="57"/>
      <c r="K137" s="59"/>
      <c r="L137" s="46">
        <f>L114+L129+L130+L131+L135+L136</f>
        <v>199334.36000000002</v>
      </c>
    </row>
    <row r="138" spans="1:12" ht="14.25" x14ac:dyDescent="0.2">
      <c r="A138" s="55"/>
      <c r="B138" s="56"/>
      <c r="C138" s="92" t="s">
        <v>939</v>
      </c>
      <c r="D138" s="91"/>
      <c r="E138" s="91"/>
      <c r="F138" s="91"/>
      <c r="G138" s="91"/>
      <c r="H138" s="91"/>
      <c r="I138" s="42"/>
      <c r="J138" s="55"/>
      <c r="K138" s="40"/>
      <c r="L138" s="42"/>
    </row>
    <row r="139" spans="1:12" ht="14.25" hidden="1" x14ac:dyDescent="0.2">
      <c r="A139" s="55"/>
      <c r="B139" s="56"/>
      <c r="C139" s="91" t="s">
        <v>940</v>
      </c>
      <c r="D139" s="91"/>
      <c r="E139" s="91"/>
      <c r="F139" s="91"/>
      <c r="G139" s="91"/>
      <c r="H139" s="91"/>
      <c r="I139" s="42"/>
      <c r="J139" s="55"/>
      <c r="K139" s="40"/>
      <c r="L139" s="42">
        <f>SUM(AX41:AX112)</f>
        <v>0</v>
      </c>
    </row>
    <row r="140" spans="1:12" ht="14.25" hidden="1" x14ac:dyDescent="0.2">
      <c r="A140" s="55"/>
      <c r="B140" s="56"/>
      <c r="C140" s="91" t="s">
        <v>941</v>
      </c>
      <c r="D140" s="91"/>
      <c r="E140" s="91"/>
      <c r="F140" s="91"/>
      <c r="G140" s="91"/>
      <c r="H140" s="91"/>
      <c r="I140" s="42"/>
      <c r="J140" s="55"/>
      <c r="K140" s="40"/>
      <c r="L140" s="42">
        <f>SUM(AY41:AY112)</f>
        <v>0</v>
      </c>
    </row>
    <row r="141" spans="1:12" ht="14.25" x14ac:dyDescent="0.2">
      <c r="A141" s="55"/>
      <c r="B141" s="56"/>
      <c r="C141" s="91" t="s">
        <v>942</v>
      </c>
      <c r="D141" s="91"/>
      <c r="E141" s="91"/>
      <c r="F141" s="97"/>
      <c r="G141" s="45">
        <f>Source!F62</f>
        <v>118.2172992</v>
      </c>
      <c r="H141" s="55"/>
      <c r="I141" s="55"/>
      <c r="J141" s="55"/>
      <c r="K141" s="55"/>
      <c r="L141" s="55"/>
    </row>
    <row r="142" spans="1:12" ht="14.25" x14ac:dyDescent="0.2">
      <c r="A142" s="55"/>
      <c r="B142" s="56"/>
      <c r="C142" s="91" t="s">
        <v>943</v>
      </c>
      <c r="D142" s="91"/>
      <c r="E142" s="91"/>
      <c r="F142" s="97"/>
      <c r="G142" s="45">
        <f>Source!F63</f>
        <v>31.250556</v>
      </c>
      <c r="H142" s="55"/>
      <c r="I142" s="55"/>
      <c r="J142" s="55"/>
      <c r="K142" s="55"/>
      <c r="L142" s="55"/>
    </row>
    <row r="145" spans="1:83" ht="16.5" x14ac:dyDescent="0.2">
      <c r="A145" s="96" t="s">
        <v>945</v>
      </c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83" ht="106.5" x14ac:dyDescent="0.2">
      <c r="A146" s="36" t="s">
        <v>111</v>
      </c>
      <c r="B146" s="38" t="s">
        <v>946</v>
      </c>
      <c r="C146" s="38" t="s">
        <v>947</v>
      </c>
      <c r="D146" s="39" t="str">
        <f>Source!H74</f>
        <v>ответвление</v>
      </c>
      <c r="E146" s="40">
        <f>Source!K74</f>
        <v>1</v>
      </c>
      <c r="F146" s="40"/>
      <c r="G146" s="40">
        <f>Source!I74</f>
        <v>1</v>
      </c>
      <c r="H146" s="42"/>
      <c r="I146" s="41"/>
      <c r="J146" s="42"/>
      <c r="K146" s="41"/>
      <c r="L146" s="42"/>
    </row>
    <row r="147" spans="1:83" ht="165.75" x14ac:dyDescent="0.2">
      <c r="B147" s="43" t="str">
        <f>Source!EO74</f>
        <v>Поправка: 421/пр_2020_прил.10_т.5_п.4_гр.3</v>
      </c>
      <c r="C147" s="43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8" spans="1:83" ht="15" x14ac:dyDescent="0.2">
      <c r="A148" s="37"/>
      <c r="B148" s="40">
        <v>1</v>
      </c>
      <c r="C148" s="37" t="s">
        <v>904</v>
      </c>
      <c r="D148" s="39" t="s">
        <v>696</v>
      </c>
      <c r="E148" s="45"/>
      <c r="F148" s="40"/>
      <c r="G148" s="45">
        <f>Source!U74</f>
        <v>1.524</v>
      </c>
      <c r="H148" s="40"/>
      <c r="I148" s="40"/>
      <c r="J148" s="40"/>
      <c r="K148" s="40"/>
      <c r="L148" s="46">
        <f>SUM(L149:L149)-SUMIF(CE149:CE149, 1, L149:L149)</f>
        <v>687.67</v>
      </c>
    </row>
    <row r="149" spans="1:83" ht="28.5" x14ac:dyDescent="0.2">
      <c r="A149" s="38"/>
      <c r="B149" s="38" t="s">
        <v>716</v>
      </c>
      <c r="C149" s="38" t="s">
        <v>717</v>
      </c>
      <c r="D149" s="39" t="s">
        <v>696</v>
      </c>
      <c r="E149" s="40">
        <v>1.27</v>
      </c>
      <c r="F149" s="40">
        <f>ROUND((1.2),7)</f>
        <v>1.2</v>
      </c>
      <c r="G149" s="40">
        <f>SmtRes!CX34</f>
        <v>1.524</v>
      </c>
      <c r="H149" s="42"/>
      <c r="I149" s="41"/>
      <c r="J149" s="42">
        <f>SmtRes!CZ34</f>
        <v>451.23</v>
      </c>
      <c r="K149" s="41"/>
      <c r="L149" s="42">
        <f>SmtRes!DI34</f>
        <v>687.67</v>
      </c>
    </row>
    <row r="150" spans="1:83" ht="15" x14ac:dyDescent="0.2">
      <c r="A150" s="37"/>
      <c r="B150" s="40">
        <v>2</v>
      </c>
      <c r="C150" s="37" t="s">
        <v>905</v>
      </c>
      <c r="D150" s="39"/>
      <c r="E150" s="45"/>
      <c r="F150" s="40"/>
      <c r="G150" s="45"/>
      <c r="H150" s="40"/>
      <c r="I150" s="40"/>
      <c r="J150" s="40"/>
      <c r="K150" s="40"/>
      <c r="L150" s="46">
        <f>SUM(L151:L155)-SUMIF(CE151:CE155, 1, L151:L155)</f>
        <v>77.210000000000008</v>
      </c>
    </row>
    <row r="151" spans="1:83" ht="15" x14ac:dyDescent="0.2">
      <c r="A151" s="37"/>
      <c r="B151" s="40"/>
      <c r="C151" s="37" t="s">
        <v>908</v>
      </c>
      <c r="D151" s="39" t="s">
        <v>696</v>
      </c>
      <c r="E151" s="45"/>
      <c r="F151" s="40"/>
      <c r="G151" s="45">
        <f>Source!V74</f>
        <v>0.156</v>
      </c>
      <c r="H151" s="40"/>
      <c r="I151" s="40"/>
      <c r="J151" s="40"/>
      <c r="K151" s="40"/>
      <c r="L151" s="46">
        <f>SUMIF(CE152:CE155, 1, L152:L155)</f>
        <v>74.56</v>
      </c>
      <c r="CE151">
        <v>1</v>
      </c>
    </row>
    <row r="152" spans="1:83" ht="28.5" x14ac:dyDescent="0.2">
      <c r="A152" s="38"/>
      <c r="B152" s="38" t="s">
        <v>704</v>
      </c>
      <c r="C152" s="38" t="s">
        <v>706</v>
      </c>
      <c r="D152" s="39" t="s">
        <v>466</v>
      </c>
      <c r="E152" s="40">
        <v>0.06</v>
      </c>
      <c r="F152" s="40">
        <f>ROUND((1.2),7)</f>
        <v>1.2</v>
      </c>
      <c r="G152" s="40">
        <f>SmtRes!CX36</f>
        <v>7.1999999999999995E-2</v>
      </c>
      <c r="H152" s="42">
        <f>SmtRes!CZ36</f>
        <v>346.73</v>
      </c>
      <c r="I152" s="41">
        <f>SmtRes!AJ36</f>
        <v>1.26</v>
      </c>
      <c r="J152" s="42">
        <f>ROUND(H152*I152, 2)</f>
        <v>436.88</v>
      </c>
      <c r="K152" s="41"/>
      <c r="L152" s="42">
        <f>SmtRes!DG36</f>
        <v>31.46</v>
      </c>
    </row>
    <row r="153" spans="1:83" ht="28.5" x14ac:dyDescent="0.2">
      <c r="A153" s="38"/>
      <c r="B153" s="38" t="s">
        <v>707</v>
      </c>
      <c r="C153" s="38" t="s">
        <v>907</v>
      </c>
      <c r="D153" s="39" t="s">
        <v>696</v>
      </c>
      <c r="E153" s="40">
        <f>SmtRes!DO36*SmtRes!AT36</f>
        <v>0.06</v>
      </c>
      <c r="F153" s="40">
        <f>ROUND((1.2),7)</f>
        <v>1.2</v>
      </c>
      <c r="G153" s="40">
        <f>SmtRes!DO36*SmtRes!CX36</f>
        <v>7.1999999999999995E-2</v>
      </c>
      <c r="H153" s="42"/>
      <c r="I153" s="41"/>
      <c r="J153" s="42">
        <f>ROUND(SmtRes!AG36/SmtRes!DO36, 2)</f>
        <v>477.98</v>
      </c>
      <c r="K153" s="41"/>
      <c r="L153" s="42">
        <f>SmtRes!DH36</f>
        <v>34.409999999999997</v>
      </c>
      <c r="CE153">
        <v>1</v>
      </c>
    </row>
    <row r="154" spans="1:83" ht="28.5" x14ac:dyDescent="0.2">
      <c r="A154" s="38"/>
      <c r="B154" s="38" t="s">
        <v>708</v>
      </c>
      <c r="C154" s="38" t="s">
        <v>710</v>
      </c>
      <c r="D154" s="39" t="s">
        <v>466</v>
      </c>
      <c r="E154" s="40">
        <v>7.0000000000000007E-2</v>
      </c>
      <c r="F154" s="40">
        <f>ROUND((1.2),7)</f>
        <v>1.2</v>
      </c>
      <c r="G154" s="40">
        <f>SmtRes!CX37</f>
        <v>8.4000000000000005E-2</v>
      </c>
      <c r="H154" s="42"/>
      <c r="I154" s="41"/>
      <c r="J154" s="42">
        <f>SmtRes!CZ37</f>
        <v>544.70000000000005</v>
      </c>
      <c r="K154" s="41"/>
      <c r="L154" s="42">
        <f>SmtRes!DG37</f>
        <v>45.75</v>
      </c>
    </row>
    <row r="155" spans="1:83" ht="28.5" x14ac:dyDescent="0.2">
      <c r="A155" s="38"/>
      <c r="B155" s="38" t="s">
        <v>707</v>
      </c>
      <c r="C155" s="38" t="s">
        <v>907</v>
      </c>
      <c r="D155" s="39" t="s">
        <v>696</v>
      </c>
      <c r="E155" s="40">
        <f>SmtRes!DO37*SmtRes!AT37</f>
        <v>7.0000000000000007E-2</v>
      </c>
      <c r="F155" s="40">
        <f>ROUND((1.2),7)</f>
        <v>1.2</v>
      </c>
      <c r="G155" s="40">
        <f>SmtRes!DO37*SmtRes!CX37</f>
        <v>8.4000000000000005E-2</v>
      </c>
      <c r="H155" s="42"/>
      <c r="I155" s="41"/>
      <c r="J155" s="42">
        <f>ROUND(SmtRes!AG37/SmtRes!DO37, 2)</f>
        <v>477.98</v>
      </c>
      <c r="K155" s="41"/>
      <c r="L155" s="42">
        <f>SmtRes!DH37</f>
        <v>40.15</v>
      </c>
      <c r="CE155">
        <v>1</v>
      </c>
    </row>
    <row r="156" spans="1:83" ht="14.25" x14ac:dyDescent="0.2">
      <c r="A156" s="38"/>
      <c r="B156" s="38" t="str">
        <f>EtalonRes!I39</f>
        <v>07.2.02.05</v>
      </c>
      <c r="C156" s="38" t="str">
        <f>EtalonRes!K39</f>
        <v>Траверсы стальные</v>
      </c>
      <c r="D156" s="39" t="str">
        <f>EtalonRes!O39</f>
        <v>т</v>
      </c>
      <c r="E156" s="40">
        <f>EtalonRes!X39</f>
        <v>0</v>
      </c>
      <c r="F156" s="40">
        <f>ROUND(0,7)</f>
        <v>0</v>
      </c>
      <c r="G156" s="40">
        <f>ROUND(EtalonRes!AG39*Source!I74, 7)</f>
        <v>0</v>
      </c>
      <c r="H156" s="42"/>
      <c r="I156" s="41"/>
      <c r="J156" s="42"/>
      <c r="K156" s="41"/>
      <c r="L156" s="42"/>
    </row>
    <row r="157" spans="1:83" ht="14.25" x14ac:dyDescent="0.2">
      <c r="A157" s="38"/>
      <c r="B157" s="38" t="str">
        <f>EtalonRes!I40</f>
        <v>07.2.07.13</v>
      </c>
      <c r="C157" s="38" t="str">
        <f>EtalonRes!K40</f>
        <v>Хомуты стальные</v>
      </c>
      <c r="D157" s="39" t="str">
        <f>EtalonRes!O40</f>
        <v>кг</v>
      </c>
      <c r="E157" s="40">
        <f>EtalonRes!X40</f>
        <v>0</v>
      </c>
      <c r="F157" s="40">
        <f>ROUND(0,7)</f>
        <v>0</v>
      </c>
      <c r="G157" s="40">
        <f>ROUND(EtalonRes!AG40*Source!I74, 7)</f>
        <v>0</v>
      </c>
      <c r="H157" s="42"/>
      <c r="I157" s="41"/>
      <c r="J157" s="42"/>
      <c r="K157" s="41"/>
      <c r="L157" s="42"/>
    </row>
    <row r="158" spans="1:83" ht="28.5" x14ac:dyDescent="0.2">
      <c r="A158" s="38"/>
      <c r="B158" s="38" t="str">
        <f>EtalonRes!I41</f>
        <v>21.2.01.02</v>
      </c>
      <c r="C158" s="38" t="str">
        <f>EtalonRes!K41</f>
        <v>Провода неизолированные для воздушных линий электропередач</v>
      </c>
      <c r="D158" s="39" t="str">
        <f>EtalonRes!O41</f>
        <v>т</v>
      </c>
      <c r="E158" s="40">
        <f>EtalonRes!X41</f>
        <v>0</v>
      </c>
      <c r="F158" s="40">
        <f>ROUND(0,7)</f>
        <v>0</v>
      </c>
      <c r="G158" s="40">
        <f>ROUND(EtalonRes!AG41*Source!I74, 7)</f>
        <v>0</v>
      </c>
      <c r="H158" s="42"/>
      <c r="I158" s="41"/>
      <c r="J158" s="42"/>
      <c r="K158" s="41"/>
      <c r="L158" s="42"/>
    </row>
    <row r="159" spans="1:83" ht="28.5" x14ac:dyDescent="0.2">
      <c r="A159" s="38"/>
      <c r="B159" s="38" t="str">
        <f>EtalonRes!I42</f>
        <v>22.2.01.04</v>
      </c>
      <c r="C159" s="38" t="str">
        <f>EtalonRes!K42</f>
        <v>Изоляторы линейные штыревые фарфоровые</v>
      </c>
      <c r="D159" s="39" t="str">
        <f>EtalonRes!O42</f>
        <v>ШТ</v>
      </c>
      <c r="E159" s="40">
        <f>EtalonRes!X42</f>
        <v>0</v>
      </c>
      <c r="F159" s="40">
        <f>ROUND(0,7)</f>
        <v>0</v>
      </c>
      <c r="G159" s="40">
        <f>ROUND(EtalonRes!AG42*Source!I74, 7)</f>
        <v>0</v>
      </c>
      <c r="H159" s="42"/>
      <c r="I159" s="41"/>
      <c r="J159" s="42"/>
      <c r="K159" s="41"/>
      <c r="L159" s="42"/>
    </row>
    <row r="160" spans="1:83" ht="14.25" x14ac:dyDescent="0.2">
      <c r="A160" s="38"/>
      <c r="B160" s="38" t="str">
        <f>EtalonRes!I43</f>
        <v>22.2.02.09</v>
      </c>
      <c r="C160" s="47" t="str">
        <f>EtalonRes!K43</f>
        <v>Крюки</v>
      </c>
      <c r="D160" s="48" t="str">
        <f>EtalonRes!O43</f>
        <v>кг</v>
      </c>
      <c r="E160" s="49">
        <f>EtalonRes!X43</f>
        <v>0</v>
      </c>
      <c r="F160" s="49">
        <f>ROUND(0,7)</f>
        <v>0</v>
      </c>
      <c r="G160" s="49">
        <f>ROUND(EtalonRes!AG43*Source!I74, 7)</f>
        <v>0</v>
      </c>
      <c r="H160" s="50"/>
      <c r="I160" s="51"/>
      <c r="J160" s="50"/>
      <c r="K160" s="51"/>
      <c r="L160" s="50"/>
    </row>
    <row r="161" spans="1:83" ht="15" x14ac:dyDescent="0.2">
      <c r="A161" s="38"/>
      <c r="B161" s="38"/>
      <c r="C161" s="54" t="s">
        <v>909</v>
      </c>
      <c r="D161" s="39"/>
      <c r="E161" s="40"/>
      <c r="F161" s="40"/>
      <c r="G161" s="40"/>
      <c r="H161" s="42"/>
      <c r="I161" s="41"/>
      <c r="J161" s="42"/>
      <c r="K161" s="41"/>
      <c r="L161" s="42">
        <f>L148+L150+L151</f>
        <v>839.44</v>
      </c>
    </row>
    <row r="162" spans="1:83" ht="14.25" x14ac:dyDescent="0.2">
      <c r="A162" s="38"/>
      <c r="B162" s="38"/>
      <c r="C162" s="38" t="s">
        <v>910</v>
      </c>
      <c r="D162" s="39"/>
      <c r="E162" s="40"/>
      <c r="F162" s="40"/>
      <c r="G162" s="40"/>
      <c r="H162" s="42"/>
      <c r="I162" s="41"/>
      <c r="J162" s="42"/>
      <c r="K162" s="41"/>
      <c r="L162" s="42">
        <f>SUM(AR146:AR165)+SUM(AS146:AS165)+SUM(AT146:AT165)+SUM(AU146:AU165)+SUM(AV146:AV165)</f>
        <v>762.23</v>
      </c>
    </row>
    <row r="163" spans="1:83" ht="14.25" x14ac:dyDescent="0.2">
      <c r="A163" s="38"/>
      <c r="B163" s="38" t="s">
        <v>29</v>
      </c>
      <c r="C163" s="38" t="s">
        <v>911</v>
      </c>
      <c r="D163" s="39" t="s">
        <v>139</v>
      </c>
      <c r="E163" s="40">
        <f>Source!BZ74</f>
        <v>103</v>
      </c>
      <c r="F163" s="40"/>
      <c r="G163" s="40">
        <f>Source!AT74</f>
        <v>103</v>
      </c>
      <c r="H163" s="42"/>
      <c r="I163" s="41"/>
      <c r="J163" s="42"/>
      <c r="K163" s="41"/>
      <c r="L163" s="42">
        <f>SUM(AZ146:AZ165)</f>
        <v>785.1</v>
      </c>
    </row>
    <row r="164" spans="1:83" ht="14.25" x14ac:dyDescent="0.2">
      <c r="A164" s="47"/>
      <c r="B164" s="47" t="s">
        <v>30</v>
      </c>
      <c r="C164" s="47" t="s">
        <v>912</v>
      </c>
      <c r="D164" s="48" t="s">
        <v>139</v>
      </c>
      <c r="E164" s="49">
        <f>Source!CA74</f>
        <v>60</v>
      </c>
      <c r="F164" s="49"/>
      <c r="G164" s="49">
        <f>Source!AU74</f>
        <v>60</v>
      </c>
      <c r="H164" s="50"/>
      <c r="I164" s="51"/>
      <c r="J164" s="50"/>
      <c r="K164" s="51"/>
      <c r="L164" s="50">
        <f>SUM(BA146:BA165)</f>
        <v>457.34</v>
      </c>
    </row>
    <row r="165" spans="1:83" ht="15" x14ac:dyDescent="0.2">
      <c r="C165" s="93" t="s">
        <v>913</v>
      </c>
      <c r="D165" s="93"/>
      <c r="E165" s="93"/>
      <c r="F165" s="93"/>
      <c r="G165" s="93"/>
      <c r="H165" s="93"/>
      <c r="I165" s="94">
        <f>K165/E146</f>
        <v>2081.88</v>
      </c>
      <c r="J165" s="94"/>
      <c r="K165" s="94">
        <f>L148+L150+L163+L164+L151</f>
        <v>2081.88</v>
      </c>
      <c r="L165" s="94"/>
      <c r="AD165">
        <f>ROUND((Source!AT74/100)*((ROUND(SUMIF(SmtRes!AQ34:'SmtRes'!AQ37,"=1",SmtRes!AD34:'SmtRes'!AD37)*Source!I74, 2)+ROUND(SUMIF(SmtRes!AQ34:'SmtRes'!AQ37,"=1",SmtRes!AC34:'SmtRes'!AC37)*Source!I74, 2))), 2)</f>
        <v>1449.41</v>
      </c>
      <c r="AE165">
        <f>ROUND((Source!AU74/100)*((ROUND(SUMIF(SmtRes!AQ34:'SmtRes'!AQ37,"=1",SmtRes!AD34:'SmtRes'!AD37)*Source!I74, 2)+ROUND(SUMIF(SmtRes!AQ34:'SmtRes'!AQ37,"=1",SmtRes!AC34:'SmtRes'!AC37)*Source!I74, 2))), 2)</f>
        <v>844.31</v>
      </c>
      <c r="AN165" s="52">
        <f>L148+L150+L163+L164+L151</f>
        <v>2081.88</v>
      </c>
      <c r="AO165" s="52">
        <f>L150</f>
        <v>77.210000000000008</v>
      </c>
      <c r="AQ165" t="s">
        <v>914</v>
      </c>
      <c r="AR165" s="52">
        <f>L148</f>
        <v>687.67</v>
      </c>
      <c r="AT165" s="52">
        <f>L151</f>
        <v>74.56</v>
      </c>
      <c r="AV165" t="s">
        <v>914</v>
      </c>
      <c r="AW165">
        <f>0</f>
        <v>0</v>
      </c>
      <c r="AZ165">
        <f>Source!X74</f>
        <v>785.1</v>
      </c>
      <c r="BA165">
        <f>Source!Y74</f>
        <v>457.34</v>
      </c>
      <c r="CD165">
        <v>1</v>
      </c>
    </row>
    <row r="166" spans="1:83" ht="106.5" x14ac:dyDescent="0.2">
      <c r="A166" s="36" t="s">
        <v>116</v>
      </c>
      <c r="B166" s="38" t="s">
        <v>948</v>
      </c>
      <c r="C166" s="38" t="s">
        <v>949</v>
      </c>
      <c r="D166" s="39" t="str">
        <f>Source!H75</f>
        <v>ответвление</v>
      </c>
      <c r="E166" s="40">
        <f>Source!K75</f>
        <v>1</v>
      </c>
      <c r="F166" s="40"/>
      <c r="G166" s="40">
        <f>Source!I75</f>
        <v>1</v>
      </c>
      <c r="H166" s="42"/>
      <c r="I166" s="41"/>
      <c r="J166" s="42"/>
      <c r="K166" s="41"/>
      <c r="L166" s="42"/>
    </row>
    <row r="167" spans="1:83" ht="165.75" x14ac:dyDescent="0.2">
      <c r="B167" s="43" t="str">
        <f>Source!EO75</f>
        <v>Поправка: 421/пр_2020_прил.10_т.5_п.4_гр.3</v>
      </c>
      <c r="C167" s="43" t="str">
        <f>Source!CN75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8" spans="1:83" ht="15" x14ac:dyDescent="0.2">
      <c r="A168" s="37"/>
      <c r="B168" s="40">
        <v>1</v>
      </c>
      <c r="C168" s="37" t="s">
        <v>904</v>
      </c>
      <c r="D168" s="39" t="s">
        <v>696</v>
      </c>
      <c r="E168" s="45"/>
      <c r="F168" s="40"/>
      <c r="G168" s="45">
        <f>Source!U75</f>
        <v>0.79200000000000004</v>
      </c>
      <c r="H168" s="40"/>
      <c r="I168" s="40"/>
      <c r="J168" s="40"/>
      <c r="K168" s="40"/>
      <c r="L168" s="46">
        <f>SUM(L169:L169)-SUMIF(CE169:CE169, 1, L169:L169)</f>
        <v>322.06</v>
      </c>
    </row>
    <row r="169" spans="1:83" ht="28.5" x14ac:dyDescent="0.2">
      <c r="A169" s="38"/>
      <c r="B169" s="38" t="s">
        <v>718</v>
      </c>
      <c r="C169" s="38" t="s">
        <v>719</v>
      </c>
      <c r="D169" s="39" t="s">
        <v>696</v>
      </c>
      <c r="E169" s="40">
        <v>0.66</v>
      </c>
      <c r="F169" s="40">
        <f>ROUND((1.2),7)</f>
        <v>1.2</v>
      </c>
      <c r="G169" s="40">
        <f>SmtRes!CX38</f>
        <v>0.79200000000000004</v>
      </c>
      <c r="H169" s="42"/>
      <c r="I169" s="41"/>
      <c r="J169" s="42">
        <f>SmtRes!CZ38</f>
        <v>406.64</v>
      </c>
      <c r="K169" s="41"/>
      <c r="L169" s="42">
        <f>SmtRes!DI38</f>
        <v>322.06</v>
      </c>
    </row>
    <row r="170" spans="1:83" ht="15" x14ac:dyDescent="0.2">
      <c r="A170" s="37"/>
      <c r="B170" s="40">
        <v>2</v>
      </c>
      <c r="C170" s="37" t="s">
        <v>905</v>
      </c>
      <c r="D170" s="39"/>
      <c r="E170" s="45"/>
      <c r="F170" s="40"/>
      <c r="G170" s="45"/>
      <c r="H170" s="40"/>
      <c r="I170" s="40"/>
      <c r="J170" s="40"/>
      <c r="K170" s="40"/>
      <c r="L170" s="46">
        <f>SUM(L171:L173)-SUMIF(CE171:CE173, 1, L171:L173)</f>
        <v>19.61</v>
      </c>
    </row>
    <row r="171" spans="1:83" ht="15" x14ac:dyDescent="0.2">
      <c r="A171" s="37"/>
      <c r="B171" s="40"/>
      <c r="C171" s="37" t="s">
        <v>908</v>
      </c>
      <c r="D171" s="39" t="s">
        <v>696</v>
      </c>
      <c r="E171" s="45"/>
      <c r="F171" s="40"/>
      <c r="G171" s="45">
        <f>Source!V75</f>
        <v>3.5999999999999997E-2</v>
      </c>
      <c r="H171" s="40"/>
      <c r="I171" s="40"/>
      <c r="J171" s="40"/>
      <c r="K171" s="40"/>
      <c r="L171" s="46">
        <f>SUMIF(CE172:CE173, 1, L172:L173)</f>
        <v>17.21</v>
      </c>
      <c r="CE171">
        <v>1</v>
      </c>
    </row>
    <row r="172" spans="1:83" ht="28.5" x14ac:dyDescent="0.2">
      <c r="A172" s="38"/>
      <c r="B172" s="38" t="s">
        <v>708</v>
      </c>
      <c r="C172" s="38" t="s">
        <v>710</v>
      </c>
      <c r="D172" s="39" t="s">
        <v>466</v>
      </c>
      <c r="E172" s="40">
        <v>0.03</v>
      </c>
      <c r="F172" s="40">
        <f>ROUND((1.2),7)</f>
        <v>1.2</v>
      </c>
      <c r="G172" s="40">
        <f>SmtRes!CX40</f>
        <v>3.5999999999999997E-2</v>
      </c>
      <c r="H172" s="42"/>
      <c r="I172" s="41"/>
      <c r="J172" s="42">
        <f>SmtRes!CZ40</f>
        <v>544.70000000000005</v>
      </c>
      <c r="K172" s="41"/>
      <c r="L172" s="42">
        <f>SmtRes!DG40</f>
        <v>19.61</v>
      </c>
    </row>
    <row r="173" spans="1:83" ht="28.5" x14ac:dyDescent="0.2">
      <c r="A173" s="38"/>
      <c r="B173" s="38" t="s">
        <v>707</v>
      </c>
      <c r="C173" s="47" t="s">
        <v>907</v>
      </c>
      <c r="D173" s="48" t="s">
        <v>696</v>
      </c>
      <c r="E173" s="49">
        <f>SmtRes!DO40*SmtRes!AT40</f>
        <v>0.03</v>
      </c>
      <c r="F173" s="49">
        <f>ROUND((1.2),7)</f>
        <v>1.2</v>
      </c>
      <c r="G173" s="49">
        <f>SmtRes!DO40*SmtRes!CX40</f>
        <v>3.5999999999999997E-2</v>
      </c>
      <c r="H173" s="50"/>
      <c r="I173" s="51"/>
      <c r="J173" s="50">
        <f>ROUND(SmtRes!AG40/SmtRes!DO40, 2)</f>
        <v>477.98</v>
      </c>
      <c r="K173" s="51"/>
      <c r="L173" s="50">
        <f>SmtRes!DH40</f>
        <v>17.21</v>
      </c>
      <c r="CE173">
        <v>1</v>
      </c>
    </row>
    <row r="174" spans="1:83" ht="15" x14ac:dyDescent="0.2">
      <c r="A174" s="38"/>
      <c r="B174" s="38"/>
      <c r="C174" s="54" t="s">
        <v>909</v>
      </c>
      <c r="D174" s="39"/>
      <c r="E174" s="40"/>
      <c r="F174" s="40"/>
      <c r="G174" s="40"/>
      <c r="H174" s="42"/>
      <c r="I174" s="41"/>
      <c r="J174" s="42"/>
      <c r="K174" s="41"/>
      <c r="L174" s="42">
        <f>L168+L170+L171</f>
        <v>358.88</v>
      </c>
    </row>
    <row r="175" spans="1:83" ht="14.25" x14ac:dyDescent="0.2">
      <c r="A175" s="38"/>
      <c r="B175" s="38"/>
      <c r="C175" s="38" t="s">
        <v>910</v>
      </c>
      <c r="D175" s="39"/>
      <c r="E175" s="40"/>
      <c r="F175" s="40"/>
      <c r="G175" s="40"/>
      <c r="H175" s="42"/>
      <c r="I175" s="41"/>
      <c r="J175" s="42"/>
      <c r="K175" s="41"/>
      <c r="L175" s="42">
        <f>SUM(AR166:AR178)+SUM(AS166:AS178)+SUM(AT166:AT178)+SUM(AU166:AU178)+SUM(AV166:AV178)</f>
        <v>339.27</v>
      </c>
    </row>
    <row r="176" spans="1:83" ht="14.25" x14ac:dyDescent="0.2">
      <c r="A176" s="38"/>
      <c r="B176" s="38" t="s">
        <v>29</v>
      </c>
      <c r="C176" s="38" t="s">
        <v>911</v>
      </c>
      <c r="D176" s="39" t="s">
        <v>139</v>
      </c>
      <c r="E176" s="40">
        <f>Source!BZ75</f>
        <v>103</v>
      </c>
      <c r="F176" s="40"/>
      <c r="G176" s="40">
        <f>Source!AT75</f>
        <v>103</v>
      </c>
      <c r="H176" s="42"/>
      <c r="I176" s="41"/>
      <c r="J176" s="42"/>
      <c r="K176" s="41"/>
      <c r="L176" s="42">
        <f>SUM(AZ166:AZ178)</f>
        <v>349.45</v>
      </c>
    </row>
    <row r="177" spans="1:83" ht="14.25" x14ac:dyDescent="0.2">
      <c r="A177" s="47"/>
      <c r="B177" s="47" t="s">
        <v>30</v>
      </c>
      <c r="C177" s="47" t="s">
        <v>912</v>
      </c>
      <c r="D177" s="48" t="s">
        <v>139</v>
      </c>
      <c r="E177" s="49">
        <f>Source!CA75</f>
        <v>60</v>
      </c>
      <c r="F177" s="49"/>
      <c r="G177" s="49">
        <f>Source!AU75</f>
        <v>60</v>
      </c>
      <c r="H177" s="50"/>
      <c r="I177" s="51"/>
      <c r="J177" s="50"/>
      <c r="K177" s="51"/>
      <c r="L177" s="50">
        <f>SUM(BA166:BA178)</f>
        <v>203.56</v>
      </c>
    </row>
    <row r="178" spans="1:83" ht="15" x14ac:dyDescent="0.2">
      <c r="C178" s="93" t="s">
        <v>913</v>
      </c>
      <c r="D178" s="93"/>
      <c r="E178" s="93"/>
      <c r="F178" s="93"/>
      <c r="G178" s="93"/>
      <c r="H178" s="93"/>
      <c r="I178" s="94">
        <f>K178/E166</f>
        <v>911.8900000000001</v>
      </c>
      <c r="J178" s="94"/>
      <c r="K178" s="94">
        <f>L168+L170+L176+L177+L171</f>
        <v>911.8900000000001</v>
      </c>
      <c r="L178" s="94"/>
      <c r="AD178">
        <f>ROUND((Source!AT75/100)*((ROUND(SUMIF(SmtRes!AQ38:'SmtRes'!AQ40,"=1",SmtRes!AD38:'SmtRes'!AD40)*Source!I75, 2)+ROUND(SUMIF(SmtRes!AQ38:'SmtRes'!AQ40,"=1",SmtRes!AC38:'SmtRes'!AC40)*Source!I75, 2))), 2)</f>
        <v>911.16</v>
      </c>
      <c r="AE178">
        <f>ROUND((Source!AU75/100)*((ROUND(SUMIF(SmtRes!AQ38:'SmtRes'!AQ40,"=1",SmtRes!AD38:'SmtRes'!AD40)*Source!I75, 2)+ROUND(SUMIF(SmtRes!AQ38:'SmtRes'!AQ40,"=1",SmtRes!AC38:'SmtRes'!AC40)*Source!I75, 2))), 2)</f>
        <v>530.77</v>
      </c>
      <c r="AN178" s="52">
        <f>L168+L170+L176+L177+L171</f>
        <v>911.8900000000001</v>
      </c>
      <c r="AO178" s="52">
        <f>L170</f>
        <v>19.61</v>
      </c>
      <c r="AQ178" t="s">
        <v>914</v>
      </c>
      <c r="AR178" s="52">
        <f>L168</f>
        <v>322.06</v>
      </c>
      <c r="AT178" s="52">
        <f>L171</f>
        <v>17.21</v>
      </c>
      <c r="AV178" t="s">
        <v>914</v>
      </c>
      <c r="AW178">
        <f>0</f>
        <v>0</v>
      </c>
      <c r="AZ178">
        <f>Source!X75</f>
        <v>349.45</v>
      </c>
      <c r="BA178">
        <f>Source!Y75</f>
        <v>203.56</v>
      </c>
      <c r="CD178">
        <v>1</v>
      </c>
    </row>
    <row r="179" spans="1:83" ht="106.5" x14ac:dyDescent="0.2">
      <c r="A179" s="36" t="s">
        <v>120</v>
      </c>
      <c r="B179" s="38" t="s">
        <v>946</v>
      </c>
      <c r="C179" s="38" t="s">
        <v>947</v>
      </c>
      <c r="D179" s="39" t="str">
        <f>Source!H76</f>
        <v>ответвление</v>
      </c>
      <c r="E179" s="40">
        <f>Source!K76</f>
        <v>17</v>
      </c>
      <c r="F179" s="40"/>
      <c r="G179" s="40">
        <f>Source!I76</f>
        <v>17</v>
      </c>
      <c r="H179" s="42"/>
      <c r="I179" s="41"/>
      <c r="J179" s="42"/>
      <c r="K179" s="41"/>
      <c r="L179" s="42"/>
    </row>
    <row r="180" spans="1:83" ht="165.75" x14ac:dyDescent="0.2">
      <c r="B180" s="43" t="str">
        <f>Source!EO76</f>
        <v>Поправка: 421/пр_2020_прил.10_т.5_п.4_гр.3</v>
      </c>
      <c r="C180" s="43" t="str">
        <f>Source!CN76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1" spans="1:83" ht="15" x14ac:dyDescent="0.2">
      <c r="A181" s="37"/>
      <c r="B181" s="40">
        <v>1</v>
      </c>
      <c r="C181" s="37" t="s">
        <v>904</v>
      </c>
      <c r="D181" s="39" t="s">
        <v>696</v>
      </c>
      <c r="E181" s="45"/>
      <c r="F181" s="40"/>
      <c r="G181" s="45">
        <f>Source!U76</f>
        <v>25.908000000000001</v>
      </c>
      <c r="H181" s="40"/>
      <c r="I181" s="40"/>
      <c r="J181" s="40"/>
      <c r="K181" s="40"/>
      <c r="L181" s="46">
        <f>SUM(L182:L182)-SUMIF(CE182:CE182, 1, L182:L182)</f>
        <v>11690.47</v>
      </c>
    </row>
    <row r="182" spans="1:83" ht="28.5" x14ac:dyDescent="0.2">
      <c r="A182" s="38"/>
      <c r="B182" s="38" t="s">
        <v>716</v>
      </c>
      <c r="C182" s="38" t="s">
        <v>717</v>
      </c>
      <c r="D182" s="39" t="s">
        <v>696</v>
      </c>
      <c r="E182" s="40">
        <v>1.27</v>
      </c>
      <c r="F182" s="40">
        <f>ROUND((1.2),7)</f>
        <v>1.2</v>
      </c>
      <c r="G182" s="40">
        <f>SmtRes!CX41</f>
        <v>25.908000000000001</v>
      </c>
      <c r="H182" s="42"/>
      <c r="I182" s="41"/>
      <c r="J182" s="42">
        <f>SmtRes!CZ41</f>
        <v>451.23</v>
      </c>
      <c r="K182" s="41"/>
      <c r="L182" s="42">
        <f>SmtRes!DI41</f>
        <v>11690.47</v>
      </c>
    </row>
    <row r="183" spans="1:83" ht="15" x14ac:dyDescent="0.2">
      <c r="A183" s="37"/>
      <c r="B183" s="40">
        <v>2</v>
      </c>
      <c r="C183" s="37" t="s">
        <v>905</v>
      </c>
      <c r="D183" s="39"/>
      <c r="E183" s="45"/>
      <c r="F183" s="40"/>
      <c r="G183" s="45"/>
      <c r="H183" s="40"/>
      <c r="I183" s="40"/>
      <c r="J183" s="40"/>
      <c r="K183" s="40"/>
      <c r="L183" s="46">
        <f>SUM(L184:L188)-SUMIF(CE184:CE188, 1, L184:L188)</f>
        <v>1312.5699999999997</v>
      </c>
    </row>
    <row r="184" spans="1:83" ht="15" x14ac:dyDescent="0.2">
      <c r="A184" s="37"/>
      <c r="B184" s="40"/>
      <c r="C184" s="37" t="s">
        <v>908</v>
      </c>
      <c r="D184" s="39" t="s">
        <v>696</v>
      </c>
      <c r="E184" s="45"/>
      <c r="F184" s="40"/>
      <c r="G184" s="45">
        <f>Source!V76</f>
        <v>2.6520000000000001</v>
      </c>
      <c r="H184" s="40"/>
      <c r="I184" s="40"/>
      <c r="J184" s="40"/>
      <c r="K184" s="40"/>
      <c r="L184" s="46">
        <f>SUMIF(CE185:CE188, 1, L185:L188)</f>
        <v>1267.6099999999999</v>
      </c>
      <c r="CE184">
        <v>1</v>
      </c>
    </row>
    <row r="185" spans="1:83" ht="28.5" x14ac:dyDescent="0.2">
      <c r="A185" s="38"/>
      <c r="B185" s="38" t="s">
        <v>704</v>
      </c>
      <c r="C185" s="38" t="s">
        <v>706</v>
      </c>
      <c r="D185" s="39" t="s">
        <v>466</v>
      </c>
      <c r="E185" s="40">
        <v>0.06</v>
      </c>
      <c r="F185" s="40">
        <f>ROUND((1.2),7)</f>
        <v>1.2</v>
      </c>
      <c r="G185" s="40">
        <f>SmtRes!CX43</f>
        <v>1.224</v>
      </c>
      <c r="H185" s="42">
        <f>SmtRes!CZ43</f>
        <v>346.73</v>
      </c>
      <c r="I185" s="41">
        <f>SmtRes!AJ43</f>
        <v>1.26</v>
      </c>
      <c r="J185" s="42">
        <f>ROUND(H185*I185, 2)</f>
        <v>436.88</v>
      </c>
      <c r="K185" s="41"/>
      <c r="L185" s="42">
        <f>SmtRes!DG43</f>
        <v>534.74</v>
      </c>
    </row>
    <row r="186" spans="1:83" ht="28.5" x14ac:dyDescent="0.2">
      <c r="A186" s="38"/>
      <c r="B186" s="38" t="s">
        <v>707</v>
      </c>
      <c r="C186" s="38" t="s">
        <v>907</v>
      </c>
      <c r="D186" s="39" t="s">
        <v>696</v>
      </c>
      <c r="E186" s="40">
        <f>SmtRes!DO43*SmtRes!AT43</f>
        <v>0.06</v>
      </c>
      <c r="F186" s="40">
        <f>ROUND((1.2),7)</f>
        <v>1.2</v>
      </c>
      <c r="G186" s="40">
        <f>SmtRes!DO43*SmtRes!CX43</f>
        <v>1.224</v>
      </c>
      <c r="H186" s="42"/>
      <c r="I186" s="41"/>
      <c r="J186" s="42">
        <f>ROUND(SmtRes!AG43/SmtRes!DO43, 2)</f>
        <v>477.98</v>
      </c>
      <c r="K186" s="41"/>
      <c r="L186" s="42">
        <f>SmtRes!DH43</f>
        <v>585.04999999999995</v>
      </c>
      <c r="CE186">
        <v>1</v>
      </c>
    </row>
    <row r="187" spans="1:83" ht="28.5" x14ac:dyDescent="0.2">
      <c r="A187" s="38"/>
      <c r="B187" s="38" t="s">
        <v>708</v>
      </c>
      <c r="C187" s="38" t="s">
        <v>710</v>
      </c>
      <c r="D187" s="39" t="s">
        <v>466</v>
      </c>
      <c r="E187" s="40">
        <v>7.0000000000000007E-2</v>
      </c>
      <c r="F187" s="40">
        <f>ROUND((1.2),7)</f>
        <v>1.2</v>
      </c>
      <c r="G187" s="40">
        <f>SmtRes!CX44</f>
        <v>1.4279999999999999</v>
      </c>
      <c r="H187" s="42"/>
      <c r="I187" s="41"/>
      <c r="J187" s="42">
        <f>SmtRes!CZ44</f>
        <v>544.70000000000005</v>
      </c>
      <c r="K187" s="41"/>
      <c r="L187" s="42">
        <f>SmtRes!DG44</f>
        <v>777.83</v>
      </c>
    </row>
    <row r="188" spans="1:83" ht="28.5" x14ac:dyDescent="0.2">
      <c r="A188" s="38"/>
      <c r="B188" s="38" t="s">
        <v>707</v>
      </c>
      <c r="C188" s="38" t="s">
        <v>907</v>
      </c>
      <c r="D188" s="39" t="s">
        <v>696</v>
      </c>
      <c r="E188" s="40">
        <f>SmtRes!DO44*SmtRes!AT44</f>
        <v>7.0000000000000007E-2</v>
      </c>
      <c r="F188" s="40">
        <f>ROUND((1.2),7)</f>
        <v>1.2</v>
      </c>
      <c r="G188" s="40">
        <f>SmtRes!DO44*SmtRes!CX44</f>
        <v>1.4279999999999999</v>
      </c>
      <c r="H188" s="42"/>
      <c r="I188" s="41"/>
      <c r="J188" s="42">
        <f>ROUND(SmtRes!AG44/SmtRes!DO44, 2)</f>
        <v>477.98</v>
      </c>
      <c r="K188" s="41"/>
      <c r="L188" s="42">
        <f>SmtRes!DH44</f>
        <v>682.56</v>
      </c>
      <c r="CE188">
        <v>1</v>
      </c>
    </row>
    <row r="189" spans="1:83" ht="14.25" x14ac:dyDescent="0.2">
      <c r="A189" s="38"/>
      <c r="B189" s="38" t="str">
        <f>EtalonRes!I52</f>
        <v>07.2.02.05</v>
      </c>
      <c r="C189" s="38" t="str">
        <f>EtalonRes!K52</f>
        <v>Траверсы стальные</v>
      </c>
      <c r="D189" s="39" t="str">
        <f>EtalonRes!O52</f>
        <v>т</v>
      </c>
      <c r="E189" s="40">
        <f>EtalonRes!X52</f>
        <v>0</v>
      </c>
      <c r="F189" s="40">
        <f>ROUND(0,7)</f>
        <v>0</v>
      </c>
      <c r="G189" s="40">
        <f>ROUND(EtalonRes!AG52*Source!I76, 7)</f>
        <v>0</v>
      </c>
      <c r="H189" s="42"/>
      <c r="I189" s="41"/>
      <c r="J189" s="42"/>
      <c r="K189" s="41"/>
      <c r="L189" s="42"/>
    </row>
    <row r="190" spans="1:83" ht="14.25" x14ac:dyDescent="0.2">
      <c r="A190" s="38"/>
      <c r="B190" s="38" t="str">
        <f>EtalonRes!I53</f>
        <v>07.2.07.13</v>
      </c>
      <c r="C190" s="38" t="str">
        <f>EtalonRes!K53</f>
        <v>Хомуты стальные</v>
      </c>
      <c r="D190" s="39" t="str">
        <f>EtalonRes!O53</f>
        <v>кг</v>
      </c>
      <c r="E190" s="40">
        <f>EtalonRes!X53</f>
        <v>0</v>
      </c>
      <c r="F190" s="40">
        <f>ROUND(0,7)</f>
        <v>0</v>
      </c>
      <c r="G190" s="40">
        <f>ROUND(EtalonRes!AG53*Source!I76, 7)</f>
        <v>0</v>
      </c>
      <c r="H190" s="42"/>
      <c r="I190" s="41"/>
      <c r="J190" s="42"/>
      <c r="K190" s="41"/>
      <c r="L190" s="42"/>
    </row>
    <row r="191" spans="1:83" ht="28.5" x14ac:dyDescent="0.2">
      <c r="A191" s="38"/>
      <c r="B191" s="38" t="str">
        <f>EtalonRes!I54</f>
        <v>21.2.01.02</v>
      </c>
      <c r="C191" s="38" t="str">
        <f>EtalonRes!K54</f>
        <v>Провода неизолированные для воздушных линий электропередач</v>
      </c>
      <c r="D191" s="39" t="str">
        <f>EtalonRes!O54</f>
        <v>т</v>
      </c>
      <c r="E191" s="40">
        <f>EtalonRes!X54</f>
        <v>0</v>
      </c>
      <c r="F191" s="40">
        <f>ROUND(0,7)</f>
        <v>0</v>
      </c>
      <c r="G191" s="40">
        <f>ROUND(EtalonRes!AG54*Source!I76, 7)</f>
        <v>0</v>
      </c>
      <c r="H191" s="42"/>
      <c r="I191" s="41"/>
      <c r="J191" s="42"/>
      <c r="K191" s="41"/>
      <c r="L191" s="42"/>
    </row>
    <row r="192" spans="1:83" ht="28.5" x14ac:dyDescent="0.2">
      <c r="A192" s="38"/>
      <c r="B192" s="38" t="str">
        <f>EtalonRes!I55</f>
        <v>22.2.01.04</v>
      </c>
      <c r="C192" s="38" t="str">
        <f>EtalonRes!K55</f>
        <v>Изоляторы линейные штыревые фарфоровые</v>
      </c>
      <c r="D192" s="39" t="str">
        <f>EtalonRes!O55</f>
        <v>ШТ</v>
      </c>
      <c r="E192" s="40">
        <f>EtalonRes!X55</f>
        <v>0</v>
      </c>
      <c r="F192" s="40">
        <f>ROUND(0,7)</f>
        <v>0</v>
      </c>
      <c r="G192" s="40">
        <f>ROUND(EtalonRes!AG55*Source!I76, 7)</f>
        <v>0</v>
      </c>
      <c r="H192" s="42"/>
      <c r="I192" s="41"/>
      <c r="J192" s="42"/>
      <c r="K192" s="41"/>
      <c r="L192" s="42"/>
    </row>
    <row r="193" spans="1:83" ht="14.25" x14ac:dyDescent="0.2">
      <c r="A193" s="38"/>
      <c r="B193" s="38" t="str">
        <f>EtalonRes!I56</f>
        <v>22.2.02.09</v>
      </c>
      <c r="C193" s="47" t="str">
        <f>EtalonRes!K56</f>
        <v>Крюки</v>
      </c>
      <c r="D193" s="48" t="str">
        <f>EtalonRes!O56</f>
        <v>кг</v>
      </c>
      <c r="E193" s="49">
        <f>EtalonRes!X56</f>
        <v>0</v>
      </c>
      <c r="F193" s="49">
        <f>ROUND(0,7)</f>
        <v>0</v>
      </c>
      <c r="G193" s="49">
        <f>ROUND(EtalonRes!AG56*Source!I76, 7)</f>
        <v>0</v>
      </c>
      <c r="H193" s="50"/>
      <c r="I193" s="51"/>
      <c r="J193" s="50"/>
      <c r="K193" s="51"/>
      <c r="L193" s="50"/>
    </row>
    <row r="194" spans="1:83" ht="15" x14ac:dyDescent="0.2">
      <c r="A194" s="38"/>
      <c r="B194" s="38"/>
      <c r="C194" s="54" t="s">
        <v>909</v>
      </c>
      <c r="D194" s="39"/>
      <c r="E194" s="40"/>
      <c r="F194" s="40"/>
      <c r="G194" s="40"/>
      <c r="H194" s="42"/>
      <c r="I194" s="41"/>
      <c r="J194" s="42"/>
      <c r="K194" s="41"/>
      <c r="L194" s="42">
        <f>L181+L183+L184</f>
        <v>14270.65</v>
      </c>
    </row>
    <row r="195" spans="1:83" ht="14.25" x14ac:dyDescent="0.2">
      <c r="A195" s="38"/>
      <c r="B195" s="38"/>
      <c r="C195" s="38" t="s">
        <v>910</v>
      </c>
      <c r="D195" s="39"/>
      <c r="E195" s="40"/>
      <c r="F195" s="40"/>
      <c r="G195" s="40"/>
      <c r="H195" s="42"/>
      <c r="I195" s="41"/>
      <c r="J195" s="42"/>
      <c r="K195" s="41"/>
      <c r="L195" s="42">
        <f>SUM(AR179:AR198)+SUM(AS179:AS198)+SUM(AT179:AT198)+SUM(AU179:AU198)+SUM(AV179:AV198)</f>
        <v>12958.08</v>
      </c>
    </row>
    <row r="196" spans="1:83" ht="14.25" x14ac:dyDescent="0.2">
      <c r="A196" s="38"/>
      <c r="B196" s="38" t="s">
        <v>29</v>
      </c>
      <c r="C196" s="38" t="s">
        <v>911</v>
      </c>
      <c r="D196" s="39" t="s">
        <v>139</v>
      </c>
      <c r="E196" s="40">
        <f>Source!BZ76</f>
        <v>103</v>
      </c>
      <c r="F196" s="40"/>
      <c r="G196" s="40">
        <f>Source!AT76</f>
        <v>103</v>
      </c>
      <c r="H196" s="42"/>
      <c r="I196" s="41"/>
      <c r="J196" s="42"/>
      <c r="K196" s="41"/>
      <c r="L196" s="42">
        <f>SUM(AZ179:AZ198)</f>
        <v>13346.82</v>
      </c>
    </row>
    <row r="197" spans="1:83" ht="14.25" x14ac:dyDescent="0.2">
      <c r="A197" s="47"/>
      <c r="B197" s="47" t="s">
        <v>30</v>
      </c>
      <c r="C197" s="47" t="s">
        <v>912</v>
      </c>
      <c r="D197" s="48" t="s">
        <v>139</v>
      </c>
      <c r="E197" s="49">
        <f>Source!CA76</f>
        <v>60</v>
      </c>
      <c r="F197" s="49"/>
      <c r="G197" s="49">
        <f>Source!AU76</f>
        <v>60</v>
      </c>
      <c r="H197" s="50"/>
      <c r="I197" s="51"/>
      <c r="J197" s="50"/>
      <c r="K197" s="51"/>
      <c r="L197" s="50">
        <f>SUM(BA179:BA198)</f>
        <v>7774.85</v>
      </c>
    </row>
    <row r="198" spans="1:83" ht="15" x14ac:dyDescent="0.2">
      <c r="C198" s="93" t="s">
        <v>913</v>
      </c>
      <c r="D198" s="93"/>
      <c r="E198" s="93"/>
      <c r="F198" s="93"/>
      <c r="G198" s="93"/>
      <c r="H198" s="93"/>
      <c r="I198" s="94">
        <f>K198/E179</f>
        <v>2081.9011764705883</v>
      </c>
      <c r="J198" s="94"/>
      <c r="K198" s="94">
        <f>L181+L183+L196+L197+L184</f>
        <v>35392.32</v>
      </c>
      <c r="L198" s="94"/>
      <c r="AD198">
        <f>ROUND((Source!AT76/100)*((ROUND(SUMIF(SmtRes!AQ41:'SmtRes'!AQ44,"=1",SmtRes!AD41:'SmtRes'!AD44)*Source!I76, 2)+ROUND(SUMIF(SmtRes!AQ41:'SmtRes'!AQ44,"=1",SmtRes!AC41:'SmtRes'!AC44)*Source!I76, 2))), 2)</f>
        <v>24639.9</v>
      </c>
      <c r="AE198">
        <f>ROUND((Source!AU76/100)*((ROUND(SUMIF(SmtRes!AQ41:'SmtRes'!AQ44,"=1",SmtRes!AD41:'SmtRes'!AD44)*Source!I76, 2)+ROUND(SUMIF(SmtRes!AQ41:'SmtRes'!AQ44,"=1",SmtRes!AC41:'SmtRes'!AC44)*Source!I76, 2))), 2)</f>
        <v>14353.34</v>
      </c>
      <c r="AN198" s="52">
        <f>L181+L183+L196+L197+L184</f>
        <v>35392.32</v>
      </c>
      <c r="AO198" s="52">
        <f>L183</f>
        <v>1312.5699999999997</v>
      </c>
      <c r="AQ198" t="s">
        <v>914</v>
      </c>
      <c r="AR198" s="52">
        <f>L181</f>
        <v>11690.47</v>
      </c>
      <c r="AT198" s="52">
        <f>L184</f>
        <v>1267.6099999999999</v>
      </c>
      <c r="AV198" t="s">
        <v>914</v>
      </c>
      <c r="AW198">
        <f>0</f>
        <v>0</v>
      </c>
      <c r="AZ198">
        <f>Source!X76</f>
        <v>13346.82</v>
      </c>
      <c r="BA198">
        <f>Source!Y76</f>
        <v>7774.85</v>
      </c>
      <c r="CD198">
        <v>1</v>
      </c>
    </row>
    <row r="199" spans="1:83" ht="106.5" x14ac:dyDescent="0.2">
      <c r="A199" s="36" t="s">
        <v>121</v>
      </c>
      <c r="B199" s="38" t="s">
        <v>948</v>
      </c>
      <c r="C199" s="38" t="s">
        <v>949</v>
      </c>
      <c r="D199" s="39" t="str">
        <f>Source!H77</f>
        <v>ответвление</v>
      </c>
      <c r="E199" s="40">
        <f>Source!K77</f>
        <v>17</v>
      </c>
      <c r="F199" s="40"/>
      <c r="G199" s="40">
        <f>Source!I77</f>
        <v>17</v>
      </c>
      <c r="H199" s="42"/>
      <c r="I199" s="41"/>
      <c r="J199" s="42"/>
      <c r="K199" s="41"/>
      <c r="L199" s="42"/>
    </row>
    <row r="200" spans="1:83" ht="165.75" x14ac:dyDescent="0.2">
      <c r="B200" s="43" t="str">
        <f>Source!EO77</f>
        <v>Поправка: 421/пр_2020_прил.10_т.5_п.4_гр.3</v>
      </c>
      <c r="C200" s="43" t="str">
        <f>Source!CN77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1" spans="1:83" ht="15" x14ac:dyDescent="0.2">
      <c r="A201" s="37"/>
      <c r="B201" s="40">
        <v>1</v>
      </c>
      <c r="C201" s="37" t="s">
        <v>904</v>
      </c>
      <c r="D201" s="39" t="s">
        <v>696</v>
      </c>
      <c r="E201" s="45"/>
      <c r="F201" s="40"/>
      <c r="G201" s="45">
        <f>Source!U77</f>
        <v>13.464</v>
      </c>
      <c r="H201" s="40"/>
      <c r="I201" s="40"/>
      <c r="J201" s="40"/>
      <c r="K201" s="40"/>
      <c r="L201" s="46">
        <f>SUM(L202:L202)-SUMIF(CE202:CE202, 1, L202:L202)</f>
        <v>5475</v>
      </c>
    </row>
    <row r="202" spans="1:83" ht="28.5" x14ac:dyDescent="0.2">
      <c r="A202" s="38"/>
      <c r="B202" s="38" t="s">
        <v>718</v>
      </c>
      <c r="C202" s="38" t="s">
        <v>719</v>
      </c>
      <c r="D202" s="39" t="s">
        <v>696</v>
      </c>
      <c r="E202" s="40">
        <v>0.66</v>
      </c>
      <c r="F202" s="40">
        <f>ROUND((1.2),7)</f>
        <v>1.2</v>
      </c>
      <c r="G202" s="40">
        <f>SmtRes!CX45</f>
        <v>13.464</v>
      </c>
      <c r="H202" s="42"/>
      <c r="I202" s="41"/>
      <c r="J202" s="42">
        <f>SmtRes!CZ45</f>
        <v>406.64</v>
      </c>
      <c r="K202" s="41"/>
      <c r="L202" s="42">
        <f>SmtRes!DI45</f>
        <v>5475</v>
      </c>
    </row>
    <row r="203" spans="1:83" ht="15" x14ac:dyDescent="0.2">
      <c r="A203" s="37"/>
      <c r="B203" s="40">
        <v>2</v>
      </c>
      <c r="C203" s="37" t="s">
        <v>905</v>
      </c>
      <c r="D203" s="39"/>
      <c r="E203" s="45"/>
      <c r="F203" s="40"/>
      <c r="G203" s="45"/>
      <c r="H203" s="40"/>
      <c r="I203" s="40"/>
      <c r="J203" s="40"/>
      <c r="K203" s="40"/>
      <c r="L203" s="46">
        <f>SUM(L204:L206)-SUMIF(CE204:CE206, 1, L204:L206)</f>
        <v>333.36</v>
      </c>
    </row>
    <row r="204" spans="1:83" ht="15" x14ac:dyDescent="0.2">
      <c r="A204" s="37"/>
      <c r="B204" s="40"/>
      <c r="C204" s="37" t="s">
        <v>908</v>
      </c>
      <c r="D204" s="39" t="s">
        <v>696</v>
      </c>
      <c r="E204" s="45"/>
      <c r="F204" s="40"/>
      <c r="G204" s="45">
        <f>Source!V77</f>
        <v>0.61199999999999999</v>
      </c>
      <c r="H204" s="40"/>
      <c r="I204" s="40"/>
      <c r="J204" s="40"/>
      <c r="K204" s="40"/>
      <c r="L204" s="46">
        <f>SUMIF(CE205:CE206, 1, L205:L206)</f>
        <v>292.52</v>
      </c>
      <c r="CE204">
        <v>1</v>
      </c>
    </row>
    <row r="205" spans="1:83" ht="28.5" x14ac:dyDescent="0.2">
      <c r="A205" s="38"/>
      <c r="B205" s="38" t="s">
        <v>708</v>
      </c>
      <c r="C205" s="38" t="s">
        <v>710</v>
      </c>
      <c r="D205" s="39" t="s">
        <v>466</v>
      </c>
      <c r="E205" s="40">
        <v>0.03</v>
      </c>
      <c r="F205" s="40">
        <f>ROUND((1.2),7)</f>
        <v>1.2</v>
      </c>
      <c r="G205" s="40">
        <f>SmtRes!CX47</f>
        <v>0.61199999999999999</v>
      </c>
      <c r="H205" s="42"/>
      <c r="I205" s="41"/>
      <c r="J205" s="42">
        <f>SmtRes!CZ47</f>
        <v>544.70000000000005</v>
      </c>
      <c r="K205" s="41"/>
      <c r="L205" s="42">
        <f>SmtRes!DG47</f>
        <v>333.36</v>
      </c>
    </row>
    <row r="206" spans="1:83" ht="28.5" x14ac:dyDescent="0.2">
      <c r="A206" s="38"/>
      <c r="B206" s="38" t="s">
        <v>707</v>
      </c>
      <c r="C206" s="47" t="s">
        <v>907</v>
      </c>
      <c r="D206" s="48" t="s">
        <v>696</v>
      </c>
      <c r="E206" s="49">
        <f>SmtRes!DO47*SmtRes!AT47</f>
        <v>0.03</v>
      </c>
      <c r="F206" s="49">
        <f>ROUND((1.2),7)</f>
        <v>1.2</v>
      </c>
      <c r="G206" s="49">
        <f>SmtRes!DO47*SmtRes!CX47</f>
        <v>0.61199999999999999</v>
      </c>
      <c r="H206" s="50"/>
      <c r="I206" s="51"/>
      <c r="J206" s="50">
        <f>ROUND(SmtRes!AG47/SmtRes!DO47, 2)</f>
        <v>477.98</v>
      </c>
      <c r="K206" s="51"/>
      <c r="L206" s="50">
        <f>SmtRes!DH47</f>
        <v>292.52</v>
      </c>
      <c r="CE206">
        <v>1</v>
      </c>
    </row>
    <row r="207" spans="1:83" ht="15" x14ac:dyDescent="0.2">
      <c r="A207" s="38"/>
      <c r="B207" s="38"/>
      <c r="C207" s="54" t="s">
        <v>909</v>
      </c>
      <c r="D207" s="39"/>
      <c r="E207" s="40"/>
      <c r="F207" s="40"/>
      <c r="G207" s="40"/>
      <c r="H207" s="42"/>
      <c r="I207" s="41"/>
      <c r="J207" s="42"/>
      <c r="K207" s="41"/>
      <c r="L207" s="42">
        <f>L201+L203+L204</f>
        <v>6100.8799999999992</v>
      </c>
    </row>
    <row r="208" spans="1:83" ht="14.25" x14ac:dyDescent="0.2">
      <c r="A208" s="38"/>
      <c r="B208" s="38"/>
      <c r="C208" s="38" t="s">
        <v>910</v>
      </c>
      <c r="D208" s="39"/>
      <c r="E208" s="40"/>
      <c r="F208" s="40"/>
      <c r="G208" s="40"/>
      <c r="H208" s="42"/>
      <c r="I208" s="41"/>
      <c r="J208" s="42"/>
      <c r="K208" s="41"/>
      <c r="L208" s="42">
        <f>SUM(AR199:AR211)+SUM(AS199:AS211)+SUM(AT199:AT211)+SUM(AU199:AU211)+SUM(AV199:AV211)</f>
        <v>5767.52</v>
      </c>
    </row>
    <row r="209" spans="1:82" ht="14.25" x14ac:dyDescent="0.2">
      <c r="A209" s="38"/>
      <c r="B209" s="38" t="s">
        <v>29</v>
      </c>
      <c r="C209" s="38" t="s">
        <v>911</v>
      </c>
      <c r="D209" s="39" t="s">
        <v>139</v>
      </c>
      <c r="E209" s="40">
        <f>Source!BZ77</f>
        <v>103</v>
      </c>
      <c r="F209" s="40"/>
      <c r="G209" s="40">
        <f>Source!AT77</f>
        <v>103</v>
      </c>
      <c r="H209" s="42"/>
      <c r="I209" s="41"/>
      <c r="J209" s="42"/>
      <c r="K209" s="41"/>
      <c r="L209" s="42">
        <f>SUM(AZ199:AZ211)</f>
        <v>5940.55</v>
      </c>
    </row>
    <row r="210" spans="1:82" ht="14.25" x14ac:dyDescent="0.2">
      <c r="A210" s="47"/>
      <c r="B210" s="47" t="s">
        <v>30</v>
      </c>
      <c r="C210" s="47" t="s">
        <v>912</v>
      </c>
      <c r="D210" s="48" t="s">
        <v>139</v>
      </c>
      <c r="E210" s="49">
        <f>Source!CA77</f>
        <v>60</v>
      </c>
      <c r="F210" s="49"/>
      <c r="G210" s="49">
        <f>Source!AU77</f>
        <v>60</v>
      </c>
      <c r="H210" s="50"/>
      <c r="I210" s="51"/>
      <c r="J210" s="50"/>
      <c r="K210" s="51"/>
      <c r="L210" s="50">
        <f>SUM(BA199:BA211)</f>
        <v>3460.51</v>
      </c>
    </row>
    <row r="211" spans="1:82" ht="15" x14ac:dyDescent="0.2">
      <c r="C211" s="93" t="s">
        <v>913</v>
      </c>
      <c r="D211" s="93"/>
      <c r="E211" s="93"/>
      <c r="F211" s="93"/>
      <c r="G211" s="93"/>
      <c r="H211" s="93"/>
      <c r="I211" s="94">
        <f>K211/E199</f>
        <v>911.87882352941176</v>
      </c>
      <c r="J211" s="94"/>
      <c r="K211" s="94">
        <f>L201+L203+L209+L210+L204</f>
        <v>15501.94</v>
      </c>
      <c r="L211" s="94"/>
      <c r="AD211">
        <f>ROUND((Source!AT77/100)*((ROUND(SUMIF(SmtRes!AQ45:'SmtRes'!AQ47,"=1",SmtRes!AD45:'SmtRes'!AD47)*Source!I77, 2)+ROUND(SUMIF(SmtRes!AQ45:'SmtRes'!AQ47,"=1",SmtRes!AC45:'SmtRes'!AC47)*Source!I77, 2))), 2)</f>
        <v>15489.7</v>
      </c>
      <c r="AE211">
        <f>ROUND((Source!AU77/100)*((ROUND(SUMIF(SmtRes!AQ45:'SmtRes'!AQ47,"=1",SmtRes!AD45:'SmtRes'!AD47)*Source!I77, 2)+ROUND(SUMIF(SmtRes!AQ45:'SmtRes'!AQ47,"=1",SmtRes!AC45:'SmtRes'!AC47)*Source!I77, 2))), 2)</f>
        <v>9023.1200000000008</v>
      </c>
      <c r="AN211" s="52">
        <f>L201+L203+L209+L210+L204</f>
        <v>15501.94</v>
      </c>
      <c r="AO211" s="52">
        <f>L203</f>
        <v>333.36</v>
      </c>
      <c r="AQ211" t="s">
        <v>914</v>
      </c>
      <c r="AR211" s="52">
        <f>L201</f>
        <v>5475</v>
      </c>
      <c r="AT211" s="52">
        <f>L204</f>
        <v>292.52</v>
      </c>
      <c r="AV211" t="s">
        <v>914</v>
      </c>
      <c r="AW211">
        <f>0</f>
        <v>0</v>
      </c>
      <c r="AZ211">
        <f>Source!X77</f>
        <v>5940.55</v>
      </c>
      <c r="BA211">
        <f>Source!Y77</f>
        <v>3460.51</v>
      </c>
      <c r="CD211">
        <v>1</v>
      </c>
    </row>
    <row r="213" spans="1:82" ht="15" x14ac:dyDescent="0.2">
      <c r="A213" s="57"/>
      <c r="B213" s="58"/>
      <c r="C213" s="95" t="s">
        <v>919</v>
      </c>
      <c r="D213" s="95"/>
      <c r="E213" s="95"/>
      <c r="F213" s="95"/>
      <c r="G213" s="95"/>
      <c r="H213" s="95"/>
      <c r="I213" s="46"/>
      <c r="J213" s="57"/>
      <c r="K213" s="59"/>
      <c r="L213" s="46">
        <f>L215+L216+L222+L226</f>
        <v>21569.85</v>
      </c>
    </row>
    <row r="214" spans="1:82" ht="14.25" x14ac:dyDescent="0.2">
      <c r="A214" s="55"/>
      <c r="B214" s="56"/>
      <c r="C214" s="92" t="s">
        <v>920</v>
      </c>
      <c r="D214" s="91"/>
      <c r="E214" s="91"/>
      <c r="F214" s="91"/>
      <c r="G214" s="91"/>
      <c r="H214" s="91"/>
      <c r="I214" s="42"/>
      <c r="J214" s="55"/>
      <c r="K214" s="40"/>
      <c r="L214" s="42"/>
    </row>
    <row r="215" spans="1:82" ht="14.25" x14ac:dyDescent="0.2">
      <c r="A215" s="55"/>
      <c r="B215" s="56"/>
      <c r="C215" s="91" t="s">
        <v>921</v>
      </c>
      <c r="D215" s="91"/>
      <c r="E215" s="91"/>
      <c r="F215" s="91"/>
      <c r="G215" s="91"/>
      <c r="H215" s="91"/>
      <c r="I215" s="42"/>
      <c r="J215" s="55"/>
      <c r="K215" s="40"/>
      <c r="L215" s="42">
        <f>SUM(AR145:AR211)</f>
        <v>18175.199999999997</v>
      </c>
    </row>
    <row r="216" spans="1:82" ht="14.25" hidden="1" x14ac:dyDescent="0.2">
      <c r="A216" s="55"/>
      <c r="B216" s="56"/>
      <c r="C216" s="91" t="s">
        <v>922</v>
      </c>
      <c r="D216" s="91"/>
      <c r="E216" s="91"/>
      <c r="F216" s="91"/>
      <c r="G216" s="91"/>
      <c r="H216" s="91"/>
      <c r="I216" s="42"/>
      <c r="J216" s="55"/>
      <c r="K216" s="40"/>
      <c r="L216" s="42">
        <f>L218+L221+L220</f>
        <v>3394.6499999999996</v>
      </c>
    </row>
    <row r="217" spans="1:82" ht="14.25" hidden="1" x14ac:dyDescent="0.2">
      <c r="A217" s="55"/>
      <c r="B217" s="56"/>
      <c r="C217" s="92" t="s">
        <v>923</v>
      </c>
      <c r="D217" s="91"/>
      <c r="E217" s="91"/>
      <c r="F217" s="91"/>
      <c r="G217" s="91"/>
      <c r="H217" s="91"/>
      <c r="I217" s="42"/>
      <c r="J217" s="55"/>
      <c r="K217" s="40"/>
      <c r="L217" s="42"/>
    </row>
    <row r="218" spans="1:82" ht="14.25" x14ac:dyDescent="0.2">
      <c r="A218" s="55"/>
      <c r="B218" s="56"/>
      <c r="C218" s="91" t="s">
        <v>922</v>
      </c>
      <c r="D218" s="91"/>
      <c r="E218" s="91"/>
      <c r="F218" s="91"/>
      <c r="G218" s="91"/>
      <c r="H218" s="91"/>
      <c r="I218" s="42"/>
      <c r="J218" s="55"/>
      <c r="K218" s="40"/>
      <c r="L218" s="42">
        <f>SUM(AO145:AO211)</f>
        <v>1742.7499999999995</v>
      </c>
    </row>
    <row r="219" spans="1:82" ht="14.25" hidden="1" x14ac:dyDescent="0.2">
      <c r="A219" s="55"/>
      <c r="B219" s="56"/>
      <c r="C219" s="92" t="s">
        <v>924</v>
      </c>
      <c r="D219" s="91"/>
      <c r="E219" s="91"/>
      <c r="F219" s="91"/>
      <c r="G219" s="91"/>
      <c r="H219" s="91"/>
      <c r="I219" s="42"/>
      <c r="J219" s="55"/>
      <c r="K219" s="40"/>
      <c r="L219" s="42"/>
    </row>
    <row r="220" spans="1:82" ht="14.25" x14ac:dyDescent="0.2">
      <c r="A220" s="55"/>
      <c r="B220" s="56"/>
      <c r="C220" s="91" t="s">
        <v>944</v>
      </c>
      <c r="D220" s="91"/>
      <c r="E220" s="91"/>
      <c r="F220" s="91"/>
      <c r="G220" s="91"/>
      <c r="H220" s="91"/>
      <c r="I220" s="42"/>
      <c r="J220" s="55"/>
      <c r="K220" s="40"/>
      <c r="L220" s="42">
        <f>SUM(AT145:AT211)</f>
        <v>1651.8999999999999</v>
      </c>
    </row>
    <row r="221" spans="1:82" ht="14.25" hidden="1" x14ac:dyDescent="0.2">
      <c r="A221" s="55"/>
      <c r="B221" s="56"/>
      <c r="C221" s="91" t="s">
        <v>925</v>
      </c>
      <c r="D221" s="91"/>
      <c r="E221" s="91"/>
      <c r="F221" s="91"/>
      <c r="G221" s="91"/>
      <c r="H221" s="91"/>
      <c r="I221" s="42"/>
      <c r="J221" s="55"/>
      <c r="K221" s="40"/>
      <c r="L221" s="42">
        <f>SUM(AV145:AV211)</f>
        <v>0</v>
      </c>
    </row>
    <row r="222" spans="1:82" ht="14.25" hidden="1" x14ac:dyDescent="0.2">
      <c r="A222" s="55"/>
      <c r="B222" s="56"/>
      <c r="C222" s="91" t="s">
        <v>926</v>
      </c>
      <c r="D222" s="91"/>
      <c r="E222" s="91"/>
      <c r="F222" s="91"/>
      <c r="G222" s="91"/>
      <c r="H222" s="91"/>
      <c r="I222" s="42"/>
      <c r="J222" s="55"/>
      <c r="K222" s="40"/>
      <c r="L222" s="42">
        <f>L224+L225</f>
        <v>0</v>
      </c>
    </row>
    <row r="223" spans="1:82" ht="14.25" hidden="1" x14ac:dyDescent="0.2">
      <c r="A223" s="55"/>
      <c r="B223" s="56"/>
      <c r="C223" s="92" t="s">
        <v>923</v>
      </c>
      <c r="D223" s="91"/>
      <c r="E223" s="91"/>
      <c r="F223" s="91"/>
      <c r="G223" s="91"/>
      <c r="H223" s="91"/>
      <c r="I223" s="42"/>
      <c r="J223" s="55"/>
      <c r="K223" s="40"/>
      <c r="L223" s="42"/>
    </row>
    <row r="224" spans="1:82" ht="14.25" hidden="1" x14ac:dyDescent="0.2">
      <c r="A224" s="55"/>
      <c r="B224" s="56"/>
      <c r="C224" s="91" t="s">
        <v>927</v>
      </c>
      <c r="D224" s="91"/>
      <c r="E224" s="91"/>
      <c r="F224" s="91"/>
      <c r="G224" s="91"/>
      <c r="H224" s="91"/>
      <c r="I224" s="42"/>
      <c r="J224" s="55"/>
      <c r="K224" s="40"/>
      <c r="L224" s="42">
        <f>SUM(AW145:AW211)-SUM(BK145:BK211)</f>
        <v>0</v>
      </c>
    </row>
    <row r="225" spans="1:12" ht="14.25" hidden="1" x14ac:dyDescent="0.2">
      <c r="A225" s="55"/>
      <c r="B225" s="56"/>
      <c r="C225" s="91" t="s">
        <v>928</v>
      </c>
      <c r="D225" s="91"/>
      <c r="E225" s="91"/>
      <c r="F225" s="91"/>
      <c r="G225" s="91"/>
      <c r="H225" s="91"/>
      <c r="I225" s="42"/>
      <c r="J225" s="55"/>
      <c r="K225" s="40"/>
      <c r="L225" s="42">
        <f>SUM(BC145:BC211)</f>
        <v>0</v>
      </c>
    </row>
    <row r="226" spans="1:12" ht="14.25" hidden="1" x14ac:dyDescent="0.2">
      <c r="A226" s="55"/>
      <c r="B226" s="56"/>
      <c r="C226" s="91" t="s">
        <v>929</v>
      </c>
      <c r="D226" s="91"/>
      <c r="E226" s="91"/>
      <c r="F226" s="91"/>
      <c r="G226" s="91"/>
      <c r="H226" s="91"/>
      <c r="I226" s="42"/>
      <c r="J226" s="55"/>
      <c r="K226" s="40"/>
      <c r="L226" s="42">
        <f>SUM(BB145:BB211)</f>
        <v>0</v>
      </c>
    </row>
    <row r="227" spans="1:12" ht="14.25" x14ac:dyDescent="0.2">
      <c r="A227" s="55"/>
      <c r="B227" s="56"/>
      <c r="C227" s="91" t="s">
        <v>930</v>
      </c>
      <c r="D227" s="91"/>
      <c r="E227" s="91"/>
      <c r="F227" s="91"/>
      <c r="G227" s="91"/>
      <c r="H227" s="91"/>
      <c r="I227" s="42"/>
      <c r="J227" s="55"/>
      <c r="K227" s="40"/>
      <c r="L227" s="42">
        <f>SUM(AR145:AR211)+SUM(AT145:AT211)+SUM(AV145:AV211)</f>
        <v>19827.099999999999</v>
      </c>
    </row>
    <row r="228" spans="1:12" ht="14.25" x14ac:dyDescent="0.2">
      <c r="A228" s="55"/>
      <c r="B228" s="56"/>
      <c r="C228" s="91" t="s">
        <v>931</v>
      </c>
      <c r="D228" s="91"/>
      <c r="E228" s="91"/>
      <c r="F228" s="91"/>
      <c r="G228" s="91"/>
      <c r="H228" s="91"/>
      <c r="I228" s="42"/>
      <c r="J228" s="55"/>
      <c r="K228" s="40"/>
      <c r="L228" s="42">
        <f>SUM(AZ145:AZ211)</f>
        <v>20421.919999999998</v>
      </c>
    </row>
    <row r="229" spans="1:12" ht="14.25" x14ac:dyDescent="0.2">
      <c r="A229" s="55"/>
      <c r="B229" s="56"/>
      <c r="C229" s="91" t="s">
        <v>932</v>
      </c>
      <c r="D229" s="91"/>
      <c r="E229" s="91"/>
      <c r="F229" s="91"/>
      <c r="G229" s="91"/>
      <c r="H229" s="91"/>
      <c r="I229" s="42"/>
      <c r="J229" s="55"/>
      <c r="K229" s="40"/>
      <c r="L229" s="42">
        <f>SUM(BA145:BA211)</f>
        <v>11896.26</v>
      </c>
    </row>
    <row r="230" spans="1:12" ht="14.25" hidden="1" x14ac:dyDescent="0.2">
      <c r="A230" s="55"/>
      <c r="B230" s="56"/>
      <c r="C230" s="91" t="s">
        <v>933</v>
      </c>
      <c r="D230" s="91"/>
      <c r="E230" s="91"/>
      <c r="F230" s="91"/>
      <c r="G230" s="91"/>
      <c r="H230" s="91"/>
      <c r="I230" s="42"/>
      <c r="J230" s="55"/>
      <c r="K230" s="40"/>
      <c r="L230" s="42">
        <f>L232+L233</f>
        <v>0</v>
      </c>
    </row>
    <row r="231" spans="1:12" ht="14.25" hidden="1" x14ac:dyDescent="0.2">
      <c r="A231" s="55"/>
      <c r="B231" s="56"/>
      <c r="C231" s="92" t="s">
        <v>920</v>
      </c>
      <c r="D231" s="91"/>
      <c r="E231" s="91"/>
      <c r="F231" s="91"/>
      <c r="G231" s="91"/>
      <c r="H231" s="91"/>
      <c r="I231" s="42"/>
      <c r="J231" s="55"/>
      <c r="K231" s="40"/>
      <c r="L231" s="42"/>
    </row>
    <row r="232" spans="1:12" ht="14.25" hidden="1" x14ac:dyDescent="0.2">
      <c r="A232" s="55"/>
      <c r="B232" s="56"/>
      <c r="C232" s="91" t="s">
        <v>934</v>
      </c>
      <c r="D232" s="91"/>
      <c r="E232" s="91"/>
      <c r="F232" s="91"/>
      <c r="G232" s="91"/>
      <c r="H232" s="91"/>
      <c r="I232" s="42"/>
      <c r="J232" s="55"/>
      <c r="K232" s="40"/>
      <c r="L232" s="42">
        <f>SUM(BK145:BK211)</f>
        <v>0</v>
      </c>
    </row>
    <row r="233" spans="1:12" ht="14.25" hidden="1" x14ac:dyDescent="0.2">
      <c r="A233" s="55"/>
      <c r="B233" s="56"/>
      <c r="C233" s="91" t="s">
        <v>935</v>
      </c>
      <c r="D233" s="91"/>
      <c r="E233" s="91"/>
      <c r="F233" s="91"/>
      <c r="G233" s="91"/>
      <c r="H233" s="91"/>
      <c r="I233" s="42"/>
      <c r="J233" s="55"/>
      <c r="K233" s="40"/>
      <c r="L233" s="42">
        <f>SUM(BD145:BD211)</f>
        <v>0</v>
      </c>
    </row>
    <row r="234" spans="1:12" ht="14.25" hidden="1" x14ac:dyDescent="0.2">
      <c r="A234" s="55"/>
      <c r="B234" s="56"/>
      <c r="C234" s="91" t="s">
        <v>936</v>
      </c>
      <c r="D234" s="91"/>
      <c r="E234" s="91"/>
      <c r="F234" s="91"/>
      <c r="G234" s="91"/>
      <c r="H234" s="91"/>
      <c r="I234" s="42"/>
      <c r="J234" s="55"/>
      <c r="K234" s="40"/>
      <c r="L234" s="42"/>
    </row>
    <row r="235" spans="1:12" ht="14.25" hidden="1" x14ac:dyDescent="0.2">
      <c r="A235" s="55"/>
      <c r="B235" s="56"/>
      <c r="C235" s="91" t="s">
        <v>937</v>
      </c>
      <c r="D235" s="91"/>
      <c r="E235" s="91"/>
      <c r="F235" s="91"/>
      <c r="G235" s="91"/>
      <c r="H235" s="91"/>
      <c r="I235" s="42"/>
      <c r="J235" s="55"/>
      <c r="K235" s="40"/>
      <c r="L235" s="42">
        <f>SUM(BO145:BO211)</f>
        <v>0</v>
      </c>
    </row>
    <row r="236" spans="1:12" ht="15" x14ac:dyDescent="0.2">
      <c r="A236" s="57"/>
      <c r="B236" s="58"/>
      <c r="C236" s="95" t="s">
        <v>938</v>
      </c>
      <c r="D236" s="95"/>
      <c r="E236" s="95"/>
      <c r="F236" s="95"/>
      <c r="G236" s="95"/>
      <c r="H236" s="95"/>
      <c r="I236" s="46"/>
      <c r="J236" s="57"/>
      <c r="K236" s="59"/>
      <c r="L236" s="46">
        <f>L213+L228+L229+L230+L234+L235</f>
        <v>53888.03</v>
      </c>
    </row>
    <row r="237" spans="1:12" ht="14.25" x14ac:dyDescent="0.2">
      <c r="A237" s="55"/>
      <c r="B237" s="56"/>
      <c r="C237" s="92" t="s">
        <v>939</v>
      </c>
      <c r="D237" s="91"/>
      <c r="E237" s="91"/>
      <c r="F237" s="91"/>
      <c r="G237" s="91"/>
      <c r="H237" s="91"/>
      <c r="I237" s="42"/>
      <c r="J237" s="55"/>
      <c r="K237" s="40"/>
      <c r="L237" s="42"/>
    </row>
    <row r="238" spans="1:12" ht="14.25" hidden="1" x14ac:dyDescent="0.2">
      <c r="A238" s="55"/>
      <c r="B238" s="56"/>
      <c r="C238" s="91" t="s">
        <v>940</v>
      </c>
      <c r="D238" s="91"/>
      <c r="E238" s="91"/>
      <c r="F238" s="91"/>
      <c r="G238" s="91"/>
      <c r="H238" s="91"/>
      <c r="I238" s="42"/>
      <c r="J238" s="55"/>
      <c r="K238" s="40"/>
      <c r="L238" s="42">
        <f>SUM(AX145:AX211)</f>
        <v>0</v>
      </c>
    </row>
    <row r="239" spans="1:12" ht="14.25" hidden="1" x14ac:dyDescent="0.2">
      <c r="A239" s="55"/>
      <c r="B239" s="56"/>
      <c r="C239" s="91" t="s">
        <v>941</v>
      </c>
      <c r="D239" s="91"/>
      <c r="E239" s="91"/>
      <c r="F239" s="91"/>
      <c r="G239" s="91"/>
      <c r="H239" s="91"/>
      <c r="I239" s="42"/>
      <c r="J239" s="55"/>
      <c r="K239" s="40"/>
      <c r="L239" s="42">
        <f>SUM(AY145:AY211)</f>
        <v>0</v>
      </c>
    </row>
    <row r="240" spans="1:12" ht="14.25" x14ac:dyDescent="0.2">
      <c r="A240" s="55"/>
      <c r="B240" s="56"/>
      <c r="C240" s="91" t="s">
        <v>942</v>
      </c>
      <c r="D240" s="91"/>
      <c r="E240" s="91"/>
      <c r="F240" s="97"/>
      <c r="G240" s="45">
        <f>Source!F101</f>
        <v>41.688000000000002</v>
      </c>
      <c r="H240" s="55"/>
      <c r="I240" s="55"/>
      <c r="J240" s="55"/>
      <c r="K240" s="55"/>
      <c r="L240" s="55"/>
    </row>
    <row r="241" spans="1:83" ht="14.25" x14ac:dyDescent="0.2">
      <c r="A241" s="55"/>
      <c r="B241" s="56"/>
      <c r="C241" s="91" t="s">
        <v>943</v>
      </c>
      <c r="D241" s="91"/>
      <c r="E241" s="91"/>
      <c r="F241" s="97"/>
      <c r="G241" s="45">
        <f>Source!F102</f>
        <v>3.456</v>
      </c>
      <c r="H241" s="55"/>
      <c r="I241" s="55"/>
      <c r="J241" s="55"/>
      <c r="K241" s="55"/>
      <c r="L241" s="55"/>
    </row>
    <row r="244" spans="1:83" ht="16.5" x14ac:dyDescent="0.2">
      <c r="A244" s="96" t="s">
        <v>950</v>
      </c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</row>
    <row r="245" spans="1:83" ht="135" x14ac:dyDescent="0.2">
      <c r="A245" s="36" t="s">
        <v>123</v>
      </c>
      <c r="B245" s="38" t="s">
        <v>951</v>
      </c>
      <c r="C245" s="38" t="s">
        <v>952</v>
      </c>
      <c r="D245" s="39" t="str">
        <f>Source!H113</f>
        <v>100 м</v>
      </c>
      <c r="E245" s="40">
        <f>Source!K113</f>
        <v>0.03</v>
      </c>
      <c r="F245" s="40"/>
      <c r="G245" s="40">
        <f>Source!I113</f>
        <v>0.03</v>
      </c>
      <c r="H245" s="42"/>
      <c r="I245" s="41"/>
      <c r="J245" s="42"/>
      <c r="K245" s="41"/>
      <c r="L245" s="42"/>
    </row>
    <row r="246" spans="1:83" ht="63.75" x14ac:dyDescent="0.2">
      <c r="B246" s="43" t="str">
        <f>Source!EO113</f>
        <v>Поправка: 571/пр_2022_т.3_п.4</v>
      </c>
      <c r="C246" s="43" t="str">
        <f>Source!CN113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47" spans="1:83" x14ac:dyDescent="0.2">
      <c r="C247" s="44" t="str">
        <f>"Объем: "&amp;Source!I113&amp;"=3/"&amp;"100"</f>
        <v>Объем: 0,03=3/100</v>
      </c>
    </row>
    <row r="248" spans="1:83" ht="15" x14ac:dyDescent="0.2">
      <c r="A248" s="37"/>
      <c r="B248" s="40">
        <v>1</v>
      </c>
      <c r="C248" s="37" t="s">
        <v>904</v>
      </c>
      <c r="D248" s="39" t="s">
        <v>696</v>
      </c>
      <c r="E248" s="45"/>
      <c r="F248" s="40"/>
      <c r="G248" s="45">
        <f>Source!U113</f>
        <v>8.3519999999999997E-2</v>
      </c>
      <c r="H248" s="40"/>
      <c r="I248" s="40"/>
      <c r="J248" s="40"/>
      <c r="K248" s="40"/>
      <c r="L248" s="46">
        <f>SUM(L249:L249)-SUMIF(CE249:CE249, 1, L249:L249)</f>
        <v>39.03</v>
      </c>
    </row>
    <row r="249" spans="1:83" ht="28.5" x14ac:dyDescent="0.2">
      <c r="A249" s="38"/>
      <c r="B249" s="38" t="s">
        <v>720</v>
      </c>
      <c r="C249" s="38" t="s">
        <v>721</v>
      </c>
      <c r="D249" s="39" t="s">
        <v>696</v>
      </c>
      <c r="E249" s="40">
        <v>9.2799999999999994</v>
      </c>
      <c r="F249" s="40">
        <f>ROUND(0.3,7)</f>
        <v>0.3</v>
      </c>
      <c r="G249" s="40">
        <f>SmtRes!CX48</f>
        <v>8.3519999999999997E-2</v>
      </c>
      <c r="H249" s="42"/>
      <c r="I249" s="41"/>
      <c r="J249" s="42">
        <f>SmtRes!CZ48</f>
        <v>467.28</v>
      </c>
      <c r="K249" s="41"/>
      <c r="L249" s="42">
        <f>SmtRes!DI48</f>
        <v>39.03</v>
      </c>
    </row>
    <row r="250" spans="1:83" ht="15" x14ac:dyDescent="0.2">
      <c r="A250" s="37"/>
      <c r="B250" s="40">
        <v>2</v>
      </c>
      <c r="C250" s="37" t="s">
        <v>905</v>
      </c>
      <c r="D250" s="39"/>
      <c r="E250" s="45"/>
      <c r="F250" s="40"/>
      <c r="G250" s="45"/>
      <c r="H250" s="40"/>
      <c r="I250" s="40"/>
      <c r="J250" s="40"/>
      <c r="K250" s="40"/>
      <c r="L250" s="46">
        <f>SUM(L251:L257)-SUMIF(CE251:CE257, 1, L251:L257)</f>
        <v>3.91</v>
      </c>
    </row>
    <row r="251" spans="1:83" ht="15" x14ac:dyDescent="0.2">
      <c r="A251" s="37"/>
      <c r="B251" s="40"/>
      <c r="C251" s="37" t="s">
        <v>908</v>
      </c>
      <c r="D251" s="39" t="s">
        <v>696</v>
      </c>
      <c r="E251" s="45"/>
      <c r="F251" s="40"/>
      <c r="G251" s="45">
        <f>Source!V113</f>
        <v>3.5999999999999999E-3</v>
      </c>
      <c r="H251" s="40"/>
      <c r="I251" s="40"/>
      <c r="J251" s="40"/>
      <c r="K251" s="40"/>
      <c r="L251" s="46">
        <f>SUMIF(CE252:CE257, 1, L252:L257)</f>
        <v>2.02</v>
      </c>
      <c r="CE251">
        <v>1</v>
      </c>
    </row>
    <row r="252" spans="1:83" ht="28.5" x14ac:dyDescent="0.2">
      <c r="A252" s="38"/>
      <c r="B252" s="38" t="s">
        <v>697</v>
      </c>
      <c r="C252" s="38" t="s">
        <v>699</v>
      </c>
      <c r="D252" s="39" t="s">
        <v>466</v>
      </c>
      <c r="E252" s="40">
        <v>0.2</v>
      </c>
      <c r="F252" s="40">
        <f t="shared" ref="F252:F257" si="2">ROUND(0.3,7)</f>
        <v>0.3</v>
      </c>
      <c r="G252" s="40">
        <f>SmtRes!CX50</f>
        <v>1.8E-3</v>
      </c>
      <c r="H252" s="42"/>
      <c r="I252" s="41"/>
      <c r="J252" s="42">
        <f>SmtRes!CZ50</f>
        <v>1472.33</v>
      </c>
      <c r="K252" s="41"/>
      <c r="L252" s="42">
        <f>SmtRes!DG50</f>
        <v>2.65</v>
      </c>
    </row>
    <row r="253" spans="1:83" ht="28.5" x14ac:dyDescent="0.2">
      <c r="A253" s="38"/>
      <c r="B253" s="38" t="s">
        <v>700</v>
      </c>
      <c r="C253" s="38" t="s">
        <v>906</v>
      </c>
      <c r="D253" s="39" t="s">
        <v>696</v>
      </c>
      <c r="E253" s="40">
        <f>SmtRes!DO50*SmtRes!AT50</f>
        <v>0.2</v>
      </c>
      <c r="F253" s="40">
        <f t="shared" si="2"/>
        <v>0.3</v>
      </c>
      <c r="G253" s="40">
        <f>SmtRes!DO50*SmtRes!CX50</f>
        <v>1.8E-3</v>
      </c>
      <c r="H253" s="42"/>
      <c r="I253" s="41"/>
      <c r="J253" s="42">
        <f>ROUND(SmtRes!AG50/SmtRes!DO50, 2)</f>
        <v>642.05999999999995</v>
      </c>
      <c r="K253" s="41"/>
      <c r="L253" s="42">
        <f>SmtRes!DH50</f>
        <v>1.1599999999999999</v>
      </c>
      <c r="CE253">
        <v>1</v>
      </c>
    </row>
    <row r="254" spans="1:83" ht="28.5" x14ac:dyDescent="0.2">
      <c r="A254" s="38"/>
      <c r="B254" s="38" t="s">
        <v>722</v>
      </c>
      <c r="C254" s="38" t="s">
        <v>724</v>
      </c>
      <c r="D254" s="39" t="s">
        <v>466</v>
      </c>
      <c r="E254" s="40">
        <v>2.2000000000000002</v>
      </c>
      <c r="F254" s="40">
        <f t="shared" si="2"/>
        <v>0.3</v>
      </c>
      <c r="G254" s="40">
        <f>SmtRes!CX51</f>
        <v>1.9800000000000002E-2</v>
      </c>
      <c r="H254" s="42">
        <f>SmtRes!CZ51</f>
        <v>1.75</v>
      </c>
      <c r="I254" s="41">
        <f>SmtRes!AJ51</f>
        <v>1.34</v>
      </c>
      <c r="J254" s="42">
        <f>ROUND(H254*I254, 2)</f>
        <v>2.35</v>
      </c>
      <c r="K254" s="41"/>
      <c r="L254" s="42">
        <f>SmtRes!DG51</f>
        <v>0.05</v>
      </c>
    </row>
    <row r="255" spans="1:83" ht="28.5" x14ac:dyDescent="0.2">
      <c r="A255" s="38"/>
      <c r="B255" s="38" t="s">
        <v>725</v>
      </c>
      <c r="C255" s="38" t="s">
        <v>727</v>
      </c>
      <c r="D255" s="39" t="s">
        <v>466</v>
      </c>
      <c r="E255" s="40">
        <v>2.2000000000000002</v>
      </c>
      <c r="F255" s="40">
        <f t="shared" si="2"/>
        <v>0.3</v>
      </c>
      <c r="G255" s="40">
        <f>SmtRes!CX52</f>
        <v>1.9800000000000002E-2</v>
      </c>
      <c r="H255" s="42">
        <f>SmtRes!CZ52</f>
        <v>8.84</v>
      </c>
      <c r="I255" s="41">
        <f>SmtRes!AJ52</f>
        <v>1.3</v>
      </c>
      <c r="J255" s="42">
        <f>ROUND(H255*I255, 2)</f>
        <v>11.49</v>
      </c>
      <c r="K255" s="41"/>
      <c r="L255" s="42">
        <f>SmtRes!DG52</f>
        <v>0.23</v>
      </c>
    </row>
    <row r="256" spans="1:83" ht="28.5" x14ac:dyDescent="0.2">
      <c r="A256" s="38"/>
      <c r="B256" s="38" t="s">
        <v>708</v>
      </c>
      <c r="C256" s="38" t="s">
        <v>710</v>
      </c>
      <c r="D256" s="39" t="s">
        <v>466</v>
      </c>
      <c r="E256" s="40">
        <v>0.2</v>
      </c>
      <c r="F256" s="40">
        <f t="shared" si="2"/>
        <v>0.3</v>
      </c>
      <c r="G256" s="40">
        <f>SmtRes!CX53</f>
        <v>1.8E-3</v>
      </c>
      <c r="H256" s="42"/>
      <c r="I256" s="41"/>
      <c r="J256" s="42">
        <f>SmtRes!CZ53</f>
        <v>544.70000000000005</v>
      </c>
      <c r="K256" s="41"/>
      <c r="L256" s="42">
        <f>SmtRes!DG53</f>
        <v>0.98</v>
      </c>
    </row>
    <row r="257" spans="1:83" ht="28.5" x14ac:dyDescent="0.2">
      <c r="A257" s="38"/>
      <c r="B257" s="38" t="s">
        <v>707</v>
      </c>
      <c r="C257" s="38" t="s">
        <v>907</v>
      </c>
      <c r="D257" s="39" t="s">
        <v>696</v>
      </c>
      <c r="E257" s="40">
        <f>SmtRes!DO53*SmtRes!AT53</f>
        <v>0.2</v>
      </c>
      <c r="F257" s="40">
        <f t="shared" si="2"/>
        <v>0.3</v>
      </c>
      <c r="G257" s="40">
        <f>SmtRes!DO53*SmtRes!CX53</f>
        <v>1.8E-3</v>
      </c>
      <c r="H257" s="42"/>
      <c r="I257" s="41"/>
      <c r="J257" s="42">
        <f>ROUND(SmtRes!AG53/SmtRes!DO53, 2)</f>
        <v>477.98</v>
      </c>
      <c r="K257" s="41"/>
      <c r="L257" s="42">
        <f>SmtRes!DH53</f>
        <v>0.86</v>
      </c>
      <c r="CE257">
        <v>1</v>
      </c>
    </row>
    <row r="258" spans="1:83" ht="15" x14ac:dyDescent="0.2">
      <c r="A258" s="37"/>
      <c r="B258" s="40">
        <v>4</v>
      </c>
      <c r="C258" s="37" t="s">
        <v>953</v>
      </c>
      <c r="D258" s="39"/>
      <c r="E258" s="45"/>
      <c r="F258" s="40"/>
      <c r="G258" s="45"/>
      <c r="H258" s="40"/>
      <c r="I258" s="40"/>
      <c r="J258" s="40"/>
      <c r="K258" s="40"/>
      <c r="L258" s="46">
        <f>SUM(L259:L262)-SUMIF(CE259:CE262, 1, L259:L262)</f>
        <v>0</v>
      </c>
    </row>
    <row r="259" spans="1:83" ht="57" x14ac:dyDescent="0.2">
      <c r="A259" s="38"/>
      <c r="B259" s="38" t="s">
        <v>728</v>
      </c>
      <c r="C259" s="38" t="s">
        <v>730</v>
      </c>
      <c r="D259" s="39" t="s">
        <v>731</v>
      </c>
      <c r="E259" s="40">
        <v>0.245</v>
      </c>
      <c r="F259" s="40">
        <f>ROUND(0,7)</f>
        <v>0</v>
      </c>
      <c r="G259" s="40">
        <f>SmtRes!CX54</f>
        <v>0</v>
      </c>
      <c r="H259" s="42">
        <f>SmtRes!CZ54</f>
        <v>37.71</v>
      </c>
      <c r="I259" s="41">
        <f>SmtRes!AI54</f>
        <v>1.45</v>
      </c>
      <c r="J259" s="42">
        <f>ROUND(H259*I259, 2)</f>
        <v>54.68</v>
      </c>
      <c r="K259" s="41"/>
      <c r="L259" s="42">
        <f>SmtRes!DF54</f>
        <v>0</v>
      </c>
    </row>
    <row r="260" spans="1:83" ht="57" x14ac:dyDescent="0.2">
      <c r="A260" s="38"/>
      <c r="B260" s="38" t="s">
        <v>732</v>
      </c>
      <c r="C260" s="38" t="s">
        <v>734</v>
      </c>
      <c r="D260" s="39" t="s">
        <v>163</v>
      </c>
      <c r="E260" s="40">
        <v>1.1E-4</v>
      </c>
      <c r="F260" s="40">
        <f>ROUND(0,7)</f>
        <v>0</v>
      </c>
      <c r="G260" s="40">
        <f>SmtRes!CX55</f>
        <v>0</v>
      </c>
      <c r="H260" s="42">
        <f>SmtRes!CZ55</f>
        <v>99190.96</v>
      </c>
      <c r="I260" s="41">
        <f>SmtRes!AI55</f>
        <v>1.1200000000000001</v>
      </c>
      <c r="J260" s="42">
        <f>ROUND(H260*I260, 2)</f>
        <v>111093.88</v>
      </c>
      <c r="K260" s="41"/>
      <c r="L260" s="42">
        <f>SmtRes!DF55</f>
        <v>0</v>
      </c>
    </row>
    <row r="261" spans="1:83" ht="28.5" x14ac:dyDescent="0.2">
      <c r="A261" s="38"/>
      <c r="B261" s="38" t="s">
        <v>735</v>
      </c>
      <c r="C261" s="38" t="s">
        <v>737</v>
      </c>
      <c r="D261" s="39" t="s">
        <v>155</v>
      </c>
      <c r="E261" s="40">
        <v>0.26</v>
      </c>
      <c r="F261" s="40">
        <f>ROUND(0,7)</f>
        <v>0</v>
      </c>
      <c r="G261" s="40">
        <f>SmtRes!CX56</f>
        <v>0</v>
      </c>
      <c r="H261" s="42">
        <f>SmtRes!CZ56</f>
        <v>931.11</v>
      </c>
      <c r="I261" s="41">
        <f>SmtRes!AI56</f>
        <v>1.61</v>
      </c>
      <c r="J261" s="42">
        <f>ROUND(H261*I261, 2)</f>
        <v>1499.09</v>
      </c>
      <c r="K261" s="41"/>
      <c r="L261" s="42">
        <f>SmtRes!DF56</f>
        <v>0</v>
      </c>
    </row>
    <row r="262" spans="1:83" ht="14.25" x14ac:dyDescent="0.2">
      <c r="A262" s="38"/>
      <c r="B262" s="38" t="s">
        <v>738</v>
      </c>
      <c r="C262" s="47" t="s">
        <v>740</v>
      </c>
      <c r="D262" s="48" t="s">
        <v>163</v>
      </c>
      <c r="E262" s="49">
        <v>7.2000000000000005E-4</v>
      </c>
      <c r="F262" s="49">
        <f>ROUND(0,7)</f>
        <v>0</v>
      </c>
      <c r="G262" s="49">
        <f>SmtRes!CX57</f>
        <v>0</v>
      </c>
      <c r="H262" s="50">
        <f>SmtRes!CZ57</f>
        <v>82698.14</v>
      </c>
      <c r="I262" s="51">
        <f>SmtRes!AI57</f>
        <v>1.02</v>
      </c>
      <c r="J262" s="50">
        <f>ROUND(H262*I262, 2)</f>
        <v>84352.1</v>
      </c>
      <c r="K262" s="51"/>
      <c r="L262" s="50">
        <f>SmtRes!DF57</f>
        <v>0</v>
      </c>
    </row>
    <row r="263" spans="1:83" ht="15" x14ac:dyDescent="0.2">
      <c r="A263" s="38"/>
      <c r="B263" s="38"/>
      <c r="C263" s="54" t="s">
        <v>909</v>
      </c>
      <c r="D263" s="39"/>
      <c r="E263" s="40"/>
      <c r="F263" s="40"/>
      <c r="G263" s="40"/>
      <c r="H263" s="42"/>
      <c r="I263" s="41"/>
      <c r="J263" s="42"/>
      <c r="K263" s="41"/>
      <c r="L263" s="42">
        <f>L248+L250+L251+L258</f>
        <v>44.96</v>
      </c>
    </row>
    <row r="264" spans="1:83" ht="57" x14ac:dyDescent="0.2">
      <c r="A264" s="36" t="s">
        <v>954</v>
      </c>
      <c r="B264" s="38" t="str">
        <f>Source!F114</f>
        <v>421/пр_2020_п.75_пп.а</v>
      </c>
      <c r="C264" s="38" t="str">
        <f>Source!G114</f>
        <v>Сметная стоимость вспомогательных ненормируемых материальных ресурсов, не учтенная в сметной норме, 2%</v>
      </c>
      <c r="D264" s="39" t="str">
        <f>Source!H114</f>
        <v>%</v>
      </c>
      <c r="E264" s="40">
        <f>SmtRes!AT58</f>
        <v>2</v>
      </c>
      <c r="F264" s="40"/>
      <c r="G264" s="40">
        <f>Source!I114</f>
        <v>2</v>
      </c>
      <c r="H264" s="42"/>
      <c r="I264" s="41"/>
      <c r="J264" s="42"/>
      <c r="K264" s="41"/>
      <c r="L264" s="42">
        <f>Source!P114</f>
        <v>2.6</v>
      </c>
      <c r="AD264">
        <f>ROUND((Source!AT114/100)*((ROUND(0*Source!I114, 2)+ROUND(0*Source!I114, 2))), 2)</f>
        <v>0</v>
      </c>
      <c r="AE264">
        <f>ROUND((Source!AU114/100)*((ROUND(0*Source!I114, 2)+ROUND(0*Source!I114, 2))), 2)</f>
        <v>0</v>
      </c>
      <c r="AN264">
        <f>L264</f>
        <v>2.6</v>
      </c>
      <c r="AW264">
        <f>L264</f>
        <v>2.6</v>
      </c>
      <c r="AZ264">
        <f>Source!X114</f>
        <v>0</v>
      </c>
      <c r="BA264">
        <f>Source!Y114</f>
        <v>0</v>
      </c>
      <c r="CD264">
        <v>2</v>
      </c>
    </row>
    <row r="265" spans="1:83" ht="14.25" x14ac:dyDescent="0.2">
      <c r="A265" s="38"/>
      <c r="B265" s="38"/>
      <c r="C265" s="38" t="s">
        <v>910</v>
      </c>
      <c r="D265" s="39"/>
      <c r="E265" s="40"/>
      <c r="F265" s="40"/>
      <c r="G265" s="40"/>
      <c r="H265" s="42"/>
      <c r="I265" s="41"/>
      <c r="J265" s="42"/>
      <c r="K265" s="41"/>
      <c r="L265" s="42">
        <f>SUM(AR245:AR268)+SUM(AS245:AS268)+SUM(AT245:AT268)+SUM(AU245:AU268)+SUM(AV245:AV268)</f>
        <v>41.050000000000004</v>
      </c>
    </row>
    <row r="266" spans="1:83" ht="28.5" x14ac:dyDescent="0.2">
      <c r="A266" s="38"/>
      <c r="B266" s="38" t="s">
        <v>134</v>
      </c>
      <c r="C266" s="38" t="s">
        <v>955</v>
      </c>
      <c r="D266" s="39" t="s">
        <v>139</v>
      </c>
      <c r="E266" s="40">
        <f>Source!BZ113</f>
        <v>97</v>
      </c>
      <c r="F266" s="40"/>
      <c r="G266" s="40">
        <f>Source!AT113</f>
        <v>97</v>
      </c>
      <c r="H266" s="42"/>
      <c r="I266" s="41"/>
      <c r="J266" s="42"/>
      <c r="K266" s="41"/>
      <c r="L266" s="42">
        <f>SUM(AZ245:AZ268)</f>
        <v>39.82</v>
      </c>
    </row>
    <row r="267" spans="1:83" ht="28.5" x14ac:dyDescent="0.2">
      <c r="A267" s="47"/>
      <c r="B267" s="47" t="s">
        <v>135</v>
      </c>
      <c r="C267" s="47" t="s">
        <v>956</v>
      </c>
      <c r="D267" s="48" t="s">
        <v>139</v>
      </c>
      <c r="E267" s="49">
        <f>Source!CA113</f>
        <v>51</v>
      </c>
      <c r="F267" s="49"/>
      <c r="G267" s="49">
        <f>Source!AU113</f>
        <v>51</v>
      </c>
      <c r="H267" s="50"/>
      <c r="I267" s="51"/>
      <c r="J267" s="50"/>
      <c r="K267" s="51"/>
      <c r="L267" s="50">
        <f>SUM(BA245:BA268)</f>
        <v>20.94</v>
      </c>
    </row>
    <row r="268" spans="1:83" ht="15" x14ac:dyDescent="0.2">
      <c r="C268" s="93" t="s">
        <v>913</v>
      </c>
      <c r="D268" s="93"/>
      <c r="E268" s="93"/>
      <c r="F268" s="93"/>
      <c r="G268" s="93"/>
      <c r="H268" s="93"/>
      <c r="I268" s="94">
        <f>K268/E245</f>
        <v>3610.6666666666661</v>
      </c>
      <c r="J268" s="94"/>
      <c r="K268" s="94">
        <f>L248+L250+L258+L266+L267+L251+SUM(L264:L264)</f>
        <v>108.31999999999998</v>
      </c>
      <c r="L268" s="94"/>
      <c r="AD268">
        <f>ROUND((Source!AT113/100)*((ROUND(SUMIF(SmtRes!AQ48:'SmtRes'!AQ58,"=1",SmtRes!AD48:'SmtRes'!AD58)*Source!I113, 2)+ROUND(SUMIF(SmtRes!AQ48:'SmtRes'!AQ58,"=1",SmtRes!AC48:'SmtRes'!AC58)*Source!I113, 2))), 2)</f>
        <v>46.19</v>
      </c>
      <c r="AE268">
        <f>ROUND((Source!AU113/100)*((ROUND(SUMIF(SmtRes!AQ48:'SmtRes'!AQ58,"=1",SmtRes!AD48:'SmtRes'!AD58)*Source!I113, 2)+ROUND(SUMIF(SmtRes!AQ48:'SmtRes'!AQ58,"=1",SmtRes!AC48:'SmtRes'!AC58)*Source!I113, 2))), 2)</f>
        <v>24.29</v>
      </c>
      <c r="AN268" s="52">
        <f>L248+L250+L258+L266+L267+L251</f>
        <v>105.71999999999998</v>
      </c>
      <c r="AO268" s="52">
        <f>L250</f>
        <v>3.91</v>
      </c>
      <c r="AQ268" t="s">
        <v>914</v>
      </c>
      <c r="AR268" s="52">
        <f>L248</f>
        <v>39.03</v>
      </c>
      <c r="AT268" s="52">
        <f>L251</f>
        <v>2.02</v>
      </c>
      <c r="AV268" t="s">
        <v>914</v>
      </c>
      <c r="AW268" s="52">
        <f>L258</f>
        <v>0</v>
      </c>
      <c r="AZ268">
        <f>Source!X113</f>
        <v>39.82</v>
      </c>
      <c r="BA268">
        <f>Source!Y113</f>
        <v>20.94</v>
      </c>
      <c r="CD268">
        <v>2</v>
      </c>
    </row>
    <row r="269" spans="1:83" ht="120.75" x14ac:dyDescent="0.2">
      <c r="A269" s="36" t="s">
        <v>140</v>
      </c>
      <c r="B269" s="38" t="s">
        <v>957</v>
      </c>
      <c r="C269" s="38" t="s">
        <v>958</v>
      </c>
      <c r="D269" s="39" t="str">
        <f>Source!H115</f>
        <v>100 м</v>
      </c>
      <c r="E269" s="40">
        <f>Source!K115</f>
        <v>0.03</v>
      </c>
      <c r="F269" s="40"/>
      <c r="G269" s="40">
        <f>Source!I115</f>
        <v>0.03</v>
      </c>
      <c r="H269" s="42"/>
      <c r="I269" s="41"/>
      <c r="J269" s="42"/>
      <c r="K269" s="41"/>
      <c r="L269" s="42"/>
    </row>
    <row r="270" spans="1:83" ht="165.75" x14ac:dyDescent="0.2">
      <c r="B270" s="43" t="str">
        <f>Source!EO115</f>
        <v>Поправка: 421/пр_2020_прил.10_т.5_п.4_гр.4</v>
      </c>
      <c r="C270" s="43" t="str">
        <f>Source!CN115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1" spans="1:83" x14ac:dyDescent="0.2">
      <c r="C271" s="44" t="str">
        <f>"Объем: "&amp;Source!I115&amp;"=3/"&amp;"100"</f>
        <v>Объем: 0,03=3/100</v>
      </c>
    </row>
    <row r="272" spans="1:83" ht="15" x14ac:dyDescent="0.2">
      <c r="A272" s="37"/>
      <c r="B272" s="40">
        <v>1</v>
      </c>
      <c r="C272" s="37" t="s">
        <v>904</v>
      </c>
      <c r="D272" s="39" t="s">
        <v>696</v>
      </c>
      <c r="E272" s="45"/>
      <c r="F272" s="40"/>
      <c r="G272" s="45">
        <f>Source!U115</f>
        <v>0.44352000000000003</v>
      </c>
      <c r="H272" s="40"/>
      <c r="I272" s="40"/>
      <c r="J272" s="40"/>
      <c r="K272" s="40"/>
      <c r="L272" s="46">
        <f>SUM(L273:L273)-SUMIF(CE273:CE273, 1, L273:L273)</f>
        <v>207.25</v>
      </c>
    </row>
    <row r="273" spans="1:83" ht="28.5" x14ac:dyDescent="0.2">
      <c r="A273" s="38"/>
      <c r="B273" s="38" t="s">
        <v>720</v>
      </c>
      <c r="C273" s="38" t="s">
        <v>721</v>
      </c>
      <c r="D273" s="39" t="s">
        <v>696</v>
      </c>
      <c r="E273" s="40">
        <v>12.32</v>
      </c>
      <c r="F273" s="40">
        <f>ROUND(1.2,7)</f>
        <v>1.2</v>
      </c>
      <c r="G273" s="40">
        <f>SmtRes!CX59</f>
        <v>0.44352000000000003</v>
      </c>
      <c r="H273" s="42"/>
      <c r="I273" s="41"/>
      <c r="J273" s="42">
        <f>SmtRes!CZ59</f>
        <v>467.28</v>
      </c>
      <c r="K273" s="41"/>
      <c r="L273" s="42">
        <f>SmtRes!DI59</f>
        <v>207.25</v>
      </c>
    </row>
    <row r="274" spans="1:83" ht="15" x14ac:dyDescent="0.2">
      <c r="A274" s="37"/>
      <c r="B274" s="40">
        <v>2</v>
      </c>
      <c r="C274" s="37" t="s">
        <v>905</v>
      </c>
      <c r="D274" s="39"/>
      <c r="E274" s="45"/>
      <c r="F274" s="40"/>
      <c r="G274" s="45"/>
      <c r="H274" s="40"/>
      <c r="I274" s="40"/>
      <c r="J274" s="40"/>
      <c r="K274" s="40"/>
      <c r="L274" s="46">
        <f>SUM(L275:L281)-SUMIF(CE275:CE281, 1, L275:L281)</f>
        <v>15.95</v>
      </c>
    </row>
    <row r="275" spans="1:83" ht="15" x14ac:dyDescent="0.2">
      <c r="A275" s="37"/>
      <c r="B275" s="40"/>
      <c r="C275" s="37" t="s">
        <v>908</v>
      </c>
      <c r="D275" s="39" t="s">
        <v>696</v>
      </c>
      <c r="E275" s="45"/>
      <c r="F275" s="40"/>
      <c r="G275" s="45">
        <f>Source!V115</f>
        <v>1.44E-2</v>
      </c>
      <c r="H275" s="40"/>
      <c r="I275" s="40"/>
      <c r="J275" s="40"/>
      <c r="K275" s="40"/>
      <c r="L275" s="46">
        <f>SUMIF(CE276:CE281, 1, L276:L281)</f>
        <v>8.06</v>
      </c>
      <c r="CE275">
        <v>1</v>
      </c>
    </row>
    <row r="276" spans="1:83" ht="28.5" x14ac:dyDescent="0.2">
      <c r="A276" s="38"/>
      <c r="B276" s="38" t="s">
        <v>697</v>
      </c>
      <c r="C276" s="38" t="s">
        <v>699</v>
      </c>
      <c r="D276" s="39" t="s">
        <v>466</v>
      </c>
      <c r="E276" s="40">
        <v>0.2</v>
      </c>
      <c r="F276" s="40">
        <f t="shared" ref="F276:F281" si="3">ROUND(1.2,7)</f>
        <v>1.2</v>
      </c>
      <c r="G276" s="40">
        <f>SmtRes!CX61</f>
        <v>7.1999999999999998E-3</v>
      </c>
      <c r="H276" s="42"/>
      <c r="I276" s="41"/>
      <c r="J276" s="42">
        <f>SmtRes!CZ61</f>
        <v>1472.33</v>
      </c>
      <c r="K276" s="41"/>
      <c r="L276" s="42">
        <f>SmtRes!DG61</f>
        <v>10.6</v>
      </c>
    </row>
    <row r="277" spans="1:83" ht="28.5" x14ac:dyDescent="0.2">
      <c r="A277" s="38"/>
      <c r="B277" s="38" t="s">
        <v>700</v>
      </c>
      <c r="C277" s="38" t="s">
        <v>906</v>
      </c>
      <c r="D277" s="39" t="s">
        <v>696</v>
      </c>
      <c r="E277" s="40">
        <f>SmtRes!DO61*SmtRes!AT61</f>
        <v>0.2</v>
      </c>
      <c r="F277" s="40">
        <f t="shared" si="3"/>
        <v>1.2</v>
      </c>
      <c r="G277" s="40">
        <f>SmtRes!DO61*SmtRes!CX61</f>
        <v>7.1999999999999998E-3</v>
      </c>
      <c r="H277" s="42"/>
      <c r="I277" s="41"/>
      <c r="J277" s="42">
        <f>ROUND(SmtRes!AG61/SmtRes!DO61, 2)</f>
        <v>642.05999999999995</v>
      </c>
      <c r="K277" s="41"/>
      <c r="L277" s="42">
        <f>SmtRes!DH61</f>
        <v>4.62</v>
      </c>
      <c r="CE277">
        <v>1</v>
      </c>
    </row>
    <row r="278" spans="1:83" ht="28.5" x14ac:dyDescent="0.2">
      <c r="A278" s="38"/>
      <c r="B278" s="38" t="s">
        <v>722</v>
      </c>
      <c r="C278" s="38" t="s">
        <v>724</v>
      </c>
      <c r="D278" s="39" t="s">
        <v>466</v>
      </c>
      <c r="E278" s="40">
        <v>2.88</v>
      </c>
      <c r="F278" s="40">
        <f t="shared" si="3"/>
        <v>1.2</v>
      </c>
      <c r="G278" s="40">
        <f>SmtRes!CX62</f>
        <v>0.10367999999999999</v>
      </c>
      <c r="H278" s="42">
        <f>SmtRes!CZ62</f>
        <v>1.75</v>
      </c>
      <c r="I278" s="41">
        <f>SmtRes!AJ62</f>
        <v>1.34</v>
      </c>
      <c r="J278" s="42">
        <f>ROUND(H278*I278, 2)</f>
        <v>2.35</v>
      </c>
      <c r="K278" s="41"/>
      <c r="L278" s="42">
        <f>SmtRes!DG62</f>
        <v>0.24</v>
      </c>
    </row>
    <row r="279" spans="1:83" ht="28.5" x14ac:dyDescent="0.2">
      <c r="A279" s="38"/>
      <c r="B279" s="38" t="s">
        <v>725</v>
      </c>
      <c r="C279" s="38" t="s">
        <v>727</v>
      </c>
      <c r="D279" s="39" t="s">
        <v>466</v>
      </c>
      <c r="E279" s="40">
        <v>2.88</v>
      </c>
      <c r="F279" s="40">
        <f t="shared" si="3"/>
        <v>1.2</v>
      </c>
      <c r="G279" s="40">
        <f>SmtRes!CX63</f>
        <v>0.10367999999999999</v>
      </c>
      <c r="H279" s="42">
        <f>SmtRes!CZ63</f>
        <v>8.84</v>
      </c>
      <c r="I279" s="41">
        <f>SmtRes!AJ63</f>
        <v>1.3</v>
      </c>
      <c r="J279" s="42">
        <f>ROUND(H279*I279, 2)</f>
        <v>11.49</v>
      </c>
      <c r="K279" s="41"/>
      <c r="L279" s="42">
        <f>SmtRes!DG63</f>
        <v>1.19</v>
      </c>
    </row>
    <row r="280" spans="1:83" ht="28.5" x14ac:dyDescent="0.2">
      <c r="A280" s="38"/>
      <c r="B280" s="38" t="s">
        <v>708</v>
      </c>
      <c r="C280" s="38" t="s">
        <v>710</v>
      </c>
      <c r="D280" s="39" t="s">
        <v>466</v>
      </c>
      <c r="E280" s="40">
        <v>0.2</v>
      </c>
      <c r="F280" s="40">
        <f t="shared" si="3"/>
        <v>1.2</v>
      </c>
      <c r="G280" s="40">
        <f>SmtRes!CX64</f>
        <v>7.1999999999999998E-3</v>
      </c>
      <c r="H280" s="42"/>
      <c r="I280" s="41"/>
      <c r="J280" s="42">
        <f>SmtRes!CZ64</f>
        <v>544.70000000000005</v>
      </c>
      <c r="K280" s="41"/>
      <c r="L280" s="42">
        <f>SmtRes!DG64</f>
        <v>3.92</v>
      </c>
    </row>
    <row r="281" spans="1:83" ht="28.5" x14ac:dyDescent="0.2">
      <c r="A281" s="38"/>
      <c r="B281" s="38" t="s">
        <v>707</v>
      </c>
      <c r="C281" s="38" t="s">
        <v>907</v>
      </c>
      <c r="D281" s="39" t="s">
        <v>696</v>
      </c>
      <c r="E281" s="40">
        <f>SmtRes!DO64*SmtRes!AT64</f>
        <v>0.2</v>
      </c>
      <c r="F281" s="40">
        <f t="shared" si="3"/>
        <v>1.2</v>
      </c>
      <c r="G281" s="40">
        <f>SmtRes!DO64*SmtRes!CX64</f>
        <v>7.1999999999999998E-3</v>
      </c>
      <c r="H281" s="42"/>
      <c r="I281" s="41"/>
      <c r="J281" s="42">
        <f>ROUND(SmtRes!AG64/SmtRes!DO64, 2)</f>
        <v>477.98</v>
      </c>
      <c r="K281" s="41"/>
      <c r="L281" s="42">
        <f>SmtRes!DH64</f>
        <v>3.44</v>
      </c>
      <c r="CE281">
        <v>1</v>
      </c>
    </row>
    <row r="282" spans="1:83" ht="15" x14ac:dyDescent="0.2">
      <c r="A282" s="37"/>
      <c r="B282" s="40">
        <v>4</v>
      </c>
      <c r="C282" s="37" t="s">
        <v>953</v>
      </c>
      <c r="D282" s="39"/>
      <c r="E282" s="45"/>
      <c r="F282" s="40"/>
      <c r="G282" s="45"/>
      <c r="H282" s="40"/>
      <c r="I282" s="40"/>
      <c r="J282" s="40"/>
      <c r="K282" s="40"/>
      <c r="L282" s="46">
        <f>SUM(L283:L286)-SUMIF(CE283:CE286, 1, L283:L286)</f>
        <v>0</v>
      </c>
    </row>
    <row r="283" spans="1:83" ht="57" x14ac:dyDescent="0.2">
      <c r="A283" s="38"/>
      <c r="B283" s="38" t="s">
        <v>728</v>
      </c>
      <c r="C283" s="38" t="s">
        <v>730</v>
      </c>
      <c r="D283" s="39" t="s">
        <v>731</v>
      </c>
      <c r="E283" s="40">
        <v>0.245</v>
      </c>
      <c r="F283" s="40">
        <f>ROUND(0,7)</f>
        <v>0</v>
      </c>
      <c r="G283" s="40">
        <f>SmtRes!CX65</f>
        <v>0</v>
      </c>
      <c r="H283" s="42">
        <f>SmtRes!CZ65</f>
        <v>37.71</v>
      </c>
      <c r="I283" s="41">
        <f>SmtRes!AI65</f>
        <v>1.45</v>
      </c>
      <c r="J283" s="42">
        <f>ROUND(H283*I283, 2)</f>
        <v>54.68</v>
      </c>
      <c r="K283" s="41"/>
      <c r="L283" s="42">
        <f>SmtRes!DF65</f>
        <v>0</v>
      </c>
    </row>
    <row r="284" spans="1:83" ht="57" x14ac:dyDescent="0.2">
      <c r="A284" s="38"/>
      <c r="B284" s="38" t="s">
        <v>732</v>
      </c>
      <c r="C284" s="38" t="s">
        <v>734</v>
      </c>
      <c r="D284" s="39" t="s">
        <v>163</v>
      </c>
      <c r="E284" s="40">
        <v>1.1E-4</v>
      </c>
      <c r="F284" s="40">
        <f>ROUND(0,7)</f>
        <v>0</v>
      </c>
      <c r="G284" s="40">
        <f>SmtRes!CX66</f>
        <v>0</v>
      </c>
      <c r="H284" s="42">
        <f>SmtRes!CZ66</f>
        <v>99190.96</v>
      </c>
      <c r="I284" s="41">
        <f>SmtRes!AI66</f>
        <v>1.1200000000000001</v>
      </c>
      <c r="J284" s="42">
        <f>ROUND(H284*I284, 2)</f>
        <v>111093.88</v>
      </c>
      <c r="K284" s="41"/>
      <c r="L284" s="42">
        <f>SmtRes!DF66</f>
        <v>0</v>
      </c>
    </row>
    <row r="285" spans="1:83" ht="28.5" x14ac:dyDescent="0.2">
      <c r="A285" s="38"/>
      <c r="B285" s="38" t="s">
        <v>735</v>
      </c>
      <c r="C285" s="38" t="s">
        <v>737</v>
      </c>
      <c r="D285" s="39" t="s">
        <v>155</v>
      </c>
      <c r="E285" s="40">
        <v>0.25</v>
      </c>
      <c r="F285" s="40">
        <f>ROUND(0,7)</f>
        <v>0</v>
      </c>
      <c r="G285" s="40">
        <f>SmtRes!CX67</f>
        <v>0</v>
      </c>
      <c r="H285" s="42">
        <f>SmtRes!CZ67</f>
        <v>931.11</v>
      </c>
      <c r="I285" s="41">
        <f>SmtRes!AI67</f>
        <v>1.61</v>
      </c>
      <c r="J285" s="42">
        <f>ROUND(H285*I285, 2)</f>
        <v>1499.09</v>
      </c>
      <c r="K285" s="41"/>
      <c r="L285" s="42">
        <f>SmtRes!DF67</f>
        <v>0</v>
      </c>
    </row>
    <row r="286" spans="1:83" ht="14.25" x14ac:dyDescent="0.2">
      <c r="A286" s="38"/>
      <c r="B286" s="38" t="s">
        <v>738</v>
      </c>
      <c r="C286" s="47" t="s">
        <v>740</v>
      </c>
      <c r="D286" s="48" t="s">
        <v>163</v>
      </c>
      <c r="E286" s="49">
        <v>7.2000000000000005E-4</v>
      </c>
      <c r="F286" s="49">
        <f>ROUND(0,7)</f>
        <v>0</v>
      </c>
      <c r="G286" s="49">
        <f>SmtRes!CX68</f>
        <v>0</v>
      </c>
      <c r="H286" s="50">
        <f>SmtRes!CZ68</f>
        <v>82698.14</v>
      </c>
      <c r="I286" s="51">
        <f>SmtRes!AI68</f>
        <v>1.02</v>
      </c>
      <c r="J286" s="50">
        <f>ROUND(H286*I286, 2)</f>
        <v>84352.1</v>
      </c>
      <c r="K286" s="51"/>
      <c r="L286" s="50">
        <f>SmtRes!DF68</f>
        <v>0</v>
      </c>
    </row>
    <row r="287" spans="1:83" ht="15" x14ac:dyDescent="0.2">
      <c r="A287" s="38"/>
      <c r="B287" s="38"/>
      <c r="C287" s="54" t="s">
        <v>909</v>
      </c>
      <c r="D287" s="39"/>
      <c r="E287" s="40"/>
      <c r="F287" s="40"/>
      <c r="G287" s="40"/>
      <c r="H287" s="42"/>
      <c r="I287" s="41"/>
      <c r="J287" s="42"/>
      <c r="K287" s="41"/>
      <c r="L287" s="42">
        <f>L272+L274+L275+L282</f>
        <v>231.26</v>
      </c>
    </row>
    <row r="288" spans="1:83" ht="57" x14ac:dyDescent="0.2">
      <c r="A288" s="36" t="s">
        <v>959</v>
      </c>
      <c r="B288" s="38" t="str">
        <f>Source!F116</f>
        <v>421/пр_2020_п.75_пп.а</v>
      </c>
      <c r="C288" s="38" t="str">
        <f>Source!G116</f>
        <v>Сметная стоимость вспомогательных ненормируемых материальных ресурсов, не учтенная в сметной норме, 2%</v>
      </c>
      <c r="D288" s="39" t="str">
        <f>Source!H116</f>
        <v>%</v>
      </c>
      <c r="E288" s="40">
        <f>SmtRes!AT69</f>
        <v>2</v>
      </c>
      <c r="F288" s="40"/>
      <c r="G288" s="40">
        <f>Source!I116</f>
        <v>2</v>
      </c>
      <c r="H288" s="42"/>
      <c r="I288" s="41"/>
      <c r="J288" s="42"/>
      <c r="K288" s="41"/>
      <c r="L288" s="42">
        <f>Source!P116</f>
        <v>3.45</v>
      </c>
      <c r="AD288">
        <f>ROUND((Source!AT116/100)*((ROUND(0*Source!I116, 2)+ROUND(0*Source!I116, 2))), 2)</f>
        <v>0</v>
      </c>
      <c r="AE288">
        <f>ROUND((Source!AU116/100)*((ROUND(0*Source!I116, 2)+ROUND(0*Source!I116, 2))), 2)</f>
        <v>0</v>
      </c>
      <c r="AN288">
        <f>L288</f>
        <v>3.45</v>
      </c>
      <c r="AW288">
        <f>L288</f>
        <v>3.45</v>
      </c>
      <c r="AZ288">
        <f>Source!X116</f>
        <v>0</v>
      </c>
      <c r="BA288">
        <f>Source!Y116</f>
        <v>0</v>
      </c>
      <c r="CD288">
        <v>2</v>
      </c>
    </row>
    <row r="289" spans="1:82" ht="14.25" x14ac:dyDescent="0.2">
      <c r="A289" s="38"/>
      <c r="B289" s="38"/>
      <c r="C289" s="38" t="s">
        <v>910</v>
      </c>
      <c r="D289" s="39"/>
      <c r="E289" s="40"/>
      <c r="F289" s="40"/>
      <c r="G289" s="40"/>
      <c r="H289" s="42"/>
      <c r="I289" s="41"/>
      <c r="J289" s="42"/>
      <c r="K289" s="41"/>
      <c r="L289" s="42">
        <f>SUM(AR269:AR292)+SUM(AS269:AS292)+SUM(AT269:AT292)+SUM(AU269:AU292)+SUM(AV269:AV292)</f>
        <v>215.31</v>
      </c>
    </row>
    <row r="290" spans="1:82" ht="28.5" x14ac:dyDescent="0.2">
      <c r="A290" s="38"/>
      <c r="B290" s="38" t="s">
        <v>134</v>
      </c>
      <c r="C290" s="38" t="s">
        <v>955</v>
      </c>
      <c r="D290" s="39" t="s">
        <v>139</v>
      </c>
      <c r="E290" s="40">
        <f>Source!BZ115</f>
        <v>97</v>
      </c>
      <c r="F290" s="40"/>
      <c r="G290" s="40">
        <f>Source!AT115</f>
        <v>97</v>
      </c>
      <c r="H290" s="42"/>
      <c r="I290" s="41"/>
      <c r="J290" s="42"/>
      <c r="K290" s="41"/>
      <c r="L290" s="42">
        <f>SUM(AZ269:AZ292)</f>
        <v>208.85</v>
      </c>
    </row>
    <row r="291" spans="1:82" ht="28.5" x14ac:dyDescent="0.2">
      <c r="A291" s="47"/>
      <c r="B291" s="47" t="s">
        <v>135</v>
      </c>
      <c r="C291" s="47" t="s">
        <v>956</v>
      </c>
      <c r="D291" s="48" t="s">
        <v>139</v>
      </c>
      <c r="E291" s="49">
        <f>Source!CA115</f>
        <v>51</v>
      </c>
      <c r="F291" s="49"/>
      <c r="G291" s="49">
        <f>Source!AU115</f>
        <v>51</v>
      </c>
      <c r="H291" s="50"/>
      <c r="I291" s="51"/>
      <c r="J291" s="50"/>
      <c r="K291" s="51"/>
      <c r="L291" s="50">
        <f>SUM(BA269:BA292)</f>
        <v>109.81</v>
      </c>
    </row>
    <row r="292" spans="1:82" ht="15" x14ac:dyDescent="0.2">
      <c r="C292" s="93" t="s">
        <v>913</v>
      </c>
      <c r="D292" s="93"/>
      <c r="E292" s="93"/>
      <c r="F292" s="93"/>
      <c r="G292" s="93"/>
      <c r="H292" s="93"/>
      <c r="I292" s="94">
        <f>K292/E269</f>
        <v>18445.666666666664</v>
      </c>
      <c r="J292" s="94"/>
      <c r="K292" s="94">
        <f>L272+L274+L282+L290+L291+L275+SUM(L288:L288)</f>
        <v>553.36999999999989</v>
      </c>
      <c r="L292" s="94"/>
      <c r="AD292">
        <f>ROUND((Source!AT115/100)*((ROUND(SUMIF(SmtRes!AQ59:'SmtRes'!AQ69,"=1",SmtRes!AD59:'SmtRes'!AD69)*Source!I115, 2)+ROUND(SUMIF(SmtRes!AQ59:'SmtRes'!AQ69,"=1",SmtRes!AC59:'SmtRes'!AC69)*Source!I115, 2))), 2)</f>
        <v>46.19</v>
      </c>
      <c r="AE292">
        <f>ROUND((Source!AU115/100)*((ROUND(SUMIF(SmtRes!AQ59:'SmtRes'!AQ69,"=1",SmtRes!AD59:'SmtRes'!AD69)*Source!I115, 2)+ROUND(SUMIF(SmtRes!AQ59:'SmtRes'!AQ69,"=1",SmtRes!AC59:'SmtRes'!AC69)*Source!I115, 2))), 2)</f>
        <v>24.29</v>
      </c>
      <c r="AN292" s="52">
        <f>L272+L274+L282+L290+L291+L275</f>
        <v>549.91999999999985</v>
      </c>
      <c r="AO292" s="52">
        <f>L274</f>
        <v>15.95</v>
      </c>
      <c r="AQ292" t="s">
        <v>914</v>
      </c>
      <c r="AR292" s="52">
        <f>L272</f>
        <v>207.25</v>
      </c>
      <c r="AT292" s="52">
        <f>L275</f>
        <v>8.06</v>
      </c>
      <c r="AV292" t="s">
        <v>914</v>
      </c>
      <c r="AW292" s="52">
        <f>L282</f>
        <v>0</v>
      </c>
      <c r="AZ292">
        <f>Source!X115</f>
        <v>208.85</v>
      </c>
      <c r="BA292">
        <f>Source!Y115</f>
        <v>109.81</v>
      </c>
      <c r="CD292">
        <v>2</v>
      </c>
    </row>
    <row r="294" spans="1:82" ht="15" x14ac:dyDescent="0.2">
      <c r="A294" s="57"/>
      <c r="B294" s="58"/>
      <c r="C294" s="95" t="s">
        <v>919</v>
      </c>
      <c r="D294" s="95"/>
      <c r="E294" s="95"/>
      <c r="F294" s="95"/>
      <c r="G294" s="95"/>
      <c r="H294" s="95"/>
      <c r="I294" s="46"/>
      <c r="J294" s="57"/>
      <c r="K294" s="59"/>
      <c r="L294" s="46">
        <f>L296+L297+L303+L307</f>
        <v>282.27000000000004</v>
      </c>
    </row>
    <row r="295" spans="1:82" ht="14.25" x14ac:dyDescent="0.2">
      <c r="A295" s="55"/>
      <c r="B295" s="56"/>
      <c r="C295" s="92" t="s">
        <v>920</v>
      </c>
      <c r="D295" s="91"/>
      <c r="E295" s="91"/>
      <c r="F295" s="91"/>
      <c r="G295" s="91"/>
      <c r="H295" s="91"/>
      <c r="I295" s="42"/>
      <c r="J295" s="55"/>
      <c r="K295" s="40"/>
      <c r="L295" s="42"/>
    </row>
    <row r="296" spans="1:82" ht="14.25" x14ac:dyDescent="0.2">
      <c r="A296" s="55"/>
      <c r="B296" s="56"/>
      <c r="C296" s="91" t="s">
        <v>921</v>
      </c>
      <c r="D296" s="91"/>
      <c r="E296" s="91"/>
      <c r="F296" s="91"/>
      <c r="G296" s="91"/>
      <c r="H296" s="91"/>
      <c r="I296" s="42"/>
      <c r="J296" s="55"/>
      <c r="K296" s="40"/>
      <c r="L296" s="42">
        <f>SUM(AR244:AR292)</f>
        <v>246.28</v>
      </c>
    </row>
    <row r="297" spans="1:82" ht="14.25" hidden="1" x14ac:dyDescent="0.2">
      <c r="A297" s="55"/>
      <c r="B297" s="56"/>
      <c r="C297" s="91" t="s">
        <v>922</v>
      </c>
      <c r="D297" s="91"/>
      <c r="E297" s="91"/>
      <c r="F297" s="91"/>
      <c r="G297" s="91"/>
      <c r="H297" s="91"/>
      <c r="I297" s="42"/>
      <c r="J297" s="55"/>
      <c r="K297" s="40"/>
      <c r="L297" s="42">
        <f>L299+L302+L301</f>
        <v>29.939999999999998</v>
      </c>
    </row>
    <row r="298" spans="1:82" ht="14.25" hidden="1" x14ac:dyDescent="0.2">
      <c r="A298" s="55"/>
      <c r="B298" s="56"/>
      <c r="C298" s="92" t="s">
        <v>923</v>
      </c>
      <c r="D298" s="91"/>
      <c r="E298" s="91"/>
      <c r="F298" s="91"/>
      <c r="G298" s="91"/>
      <c r="H298" s="91"/>
      <c r="I298" s="42"/>
      <c r="J298" s="55"/>
      <c r="K298" s="40"/>
      <c r="L298" s="42"/>
    </row>
    <row r="299" spans="1:82" ht="14.25" x14ac:dyDescent="0.2">
      <c r="A299" s="55"/>
      <c r="B299" s="56"/>
      <c r="C299" s="91" t="s">
        <v>922</v>
      </c>
      <c r="D299" s="91"/>
      <c r="E299" s="91"/>
      <c r="F299" s="91"/>
      <c r="G299" s="91"/>
      <c r="H299" s="91"/>
      <c r="I299" s="42"/>
      <c r="J299" s="55"/>
      <c r="K299" s="40"/>
      <c r="L299" s="42">
        <f>SUM(AO244:AO292)</f>
        <v>19.86</v>
      </c>
    </row>
    <row r="300" spans="1:82" ht="14.25" hidden="1" x14ac:dyDescent="0.2">
      <c r="A300" s="55"/>
      <c r="B300" s="56"/>
      <c r="C300" s="92" t="s">
        <v>924</v>
      </c>
      <c r="D300" s="91"/>
      <c r="E300" s="91"/>
      <c r="F300" s="91"/>
      <c r="G300" s="91"/>
      <c r="H300" s="91"/>
      <c r="I300" s="42"/>
      <c r="J300" s="55"/>
      <c r="K300" s="40"/>
      <c r="L300" s="42"/>
    </row>
    <row r="301" spans="1:82" ht="14.25" x14ac:dyDescent="0.2">
      <c r="A301" s="55"/>
      <c r="B301" s="56"/>
      <c r="C301" s="91" t="s">
        <v>944</v>
      </c>
      <c r="D301" s="91"/>
      <c r="E301" s="91"/>
      <c r="F301" s="91"/>
      <c r="G301" s="91"/>
      <c r="H301" s="91"/>
      <c r="I301" s="42"/>
      <c r="J301" s="55"/>
      <c r="K301" s="40"/>
      <c r="L301" s="42">
        <f>SUM(AT244:AT292)</f>
        <v>10.08</v>
      </c>
    </row>
    <row r="302" spans="1:82" ht="14.25" hidden="1" x14ac:dyDescent="0.2">
      <c r="A302" s="55"/>
      <c r="B302" s="56"/>
      <c r="C302" s="91" t="s">
        <v>925</v>
      </c>
      <c r="D302" s="91"/>
      <c r="E302" s="91"/>
      <c r="F302" s="91"/>
      <c r="G302" s="91"/>
      <c r="H302" s="91"/>
      <c r="I302" s="42"/>
      <c r="J302" s="55"/>
      <c r="K302" s="40"/>
      <c r="L302" s="42">
        <f>SUM(AV244:AV292)</f>
        <v>0</v>
      </c>
    </row>
    <row r="303" spans="1:82" ht="14.25" x14ac:dyDescent="0.2">
      <c r="A303" s="55"/>
      <c r="B303" s="56"/>
      <c r="C303" s="91" t="s">
        <v>926</v>
      </c>
      <c r="D303" s="91"/>
      <c r="E303" s="91"/>
      <c r="F303" s="91"/>
      <c r="G303" s="91"/>
      <c r="H303" s="91"/>
      <c r="I303" s="42"/>
      <c r="J303" s="55"/>
      <c r="K303" s="40"/>
      <c r="L303" s="42">
        <f>L305+L306</f>
        <v>6.0500000000000007</v>
      </c>
    </row>
    <row r="304" spans="1:82" ht="14.25" x14ac:dyDescent="0.2">
      <c r="A304" s="55"/>
      <c r="B304" s="56"/>
      <c r="C304" s="92" t="s">
        <v>923</v>
      </c>
      <c r="D304" s="91"/>
      <c r="E304" s="91"/>
      <c r="F304" s="91"/>
      <c r="G304" s="91"/>
      <c r="H304" s="91"/>
      <c r="I304" s="42"/>
      <c r="J304" s="55"/>
      <c r="K304" s="40"/>
      <c r="L304" s="42"/>
    </row>
    <row r="305" spans="1:12" ht="14.25" x14ac:dyDescent="0.2">
      <c r="A305" s="55"/>
      <c r="B305" s="56"/>
      <c r="C305" s="91" t="s">
        <v>927</v>
      </c>
      <c r="D305" s="91"/>
      <c r="E305" s="91"/>
      <c r="F305" s="91"/>
      <c r="G305" s="91"/>
      <c r="H305" s="91"/>
      <c r="I305" s="42"/>
      <c r="J305" s="55"/>
      <c r="K305" s="40"/>
      <c r="L305" s="42">
        <f>SUM(AW244:AW292)-SUM(BK244:BK292)</f>
        <v>6.0500000000000007</v>
      </c>
    </row>
    <row r="306" spans="1:12" ht="14.25" hidden="1" x14ac:dyDescent="0.2">
      <c r="A306" s="55"/>
      <c r="B306" s="56"/>
      <c r="C306" s="91" t="s">
        <v>928</v>
      </c>
      <c r="D306" s="91"/>
      <c r="E306" s="91"/>
      <c r="F306" s="91"/>
      <c r="G306" s="91"/>
      <c r="H306" s="91"/>
      <c r="I306" s="42"/>
      <c r="J306" s="55"/>
      <c r="K306" s="40"/>
      <c r="L306" s="42">
        <f>SUM(BC244:BC292)</f>
        <v>0</v>
      </c>
    </row>
    <row r="307" spans="1:12" ht="14.25" hidden="1" x14ac:dyDescent="0.2">
      <c r="A307" s="55"/>
      <c r="B307" s="56"/>
      <c r="C307" s="91" t="s">
        <v>929</v>
      </c>
      <c r="D307" s="91"/>
      <c r="E307" s="91"/>
      <c r="F307" s="91"/>
      <c r="G307" s="91"/>
      <c r="H307" s="91"/>
      <c r="I307" s="42"/>
      <c r="J307" s="55"/>
      <c r="K307" s="40"/>
      <c r="L307" s="42">
        <f>SUM(BB244:BB292)</f>
        <v>0</v>
      </c>
    </row>
    <row r="308" spans="1:12" ht="14.25" x14ac:dyDescent="0.2">
      <c r="A308" s="55"/>
      <c r="B308" s="56"/>
      <c r="C308" s="91" t="s">
        <v>930</v>
      </c>
      <c r="D308" s="91"/>
      <c r="E308" s="91"/>
      <c r="F308" s="91"/>
      <c r="G308" s="91"/>
      <c r="H308" s="91"/>
      <c r="I308" s="42"/>
      <c r="J308" s="55"/>
      <c r="K308" s="40"/>
      <c r="L308" s="42">
        <f>SUM(AR244:AR292)+SUM(AT244:AT292)+SUM(AV244:AV292)</f>
        <v>256.36</v>
      </c>
    </row>
    <row r="309" spans="1:12" ht="14.25" x14ac:dyDescent="0.2">
      <c r="A309" s="55"/>
      <c r="B309" s="56"/>
      <c r="C309" s="91" t="s">
        <v>931</v>
      </c>
      <c r="D309" s="91"/>
      <c r="E309" s="91"/>
      <c r="F309" s="91"/>
      <c r="G309" s="91"/>
      <c r="H309" s="91"/>
      <c r="I309" s="42"/>
      <c r="J309" s="55"/>
      <c r="K309" s="40"/>
      <c r="L309" s="42">
        <f>SUM(AZ244:AZ292)</f>
        <v>248.67</v>
      </c>
    </row>
    <row r="310" spans="1:12" ht="14.25" x14ac:dyDescent="0.2">
      <c r="A310" s="55"/>
      <c r="B310" s="56"/>
      <c r="C310" s="91" t="s">
        <v>932</v>
      </c>
      <c r="D310" s="91"/>
      <c r="E310" s="91"/>
      <c r="F310" s="91"/>
      <c r="G310" s="91"/>
      <c r="H310" s="91"/>
      <c r="I310" s="42"/>
      <c r="J310" s="55"/>
      <c r="K310" s="40"/>
      <c r="L310" s="42">
        <f>SUM(BA244:BA292)</f>
        <v>130.75</v>
      </c>
    </row>
    <row r="311" spans="1:12" ht="14.25" hidden="1" x14ac:dyDescent="0.2">
      <c r="A311" s="55"/>
      <c r="B311" s="56"/>
      <c r="C311" s="91" t="s">
        <v>933</v>
      </c>
      <c r="D311" s="91"/>
      <c r="E311" s="91"/>
      <c r="F311" s="91"/>
      <c r="G311" s="91"/>
      <c r="H311" s="91"/>
      <c r="I311" s="42"/>
      <c r="J311" s="55"/>
      <c r="K311" s="40"/>
      <c r="L311" s="42">
        <f>L313+L314</f>
        <v>0</v>
      </c>
    </row>
    <row r="312" spans="1:12" ht="14.25" hidden="1" x14ac:dyDescent="0.2">
      <c r="A312" s="55"/>
      <c r="B312" s="56"/>
      <c r="C312" s="92" t="s">
        <v>920</v>
      </c>
      <c r="D312" s="91"/>
      <c r="E312" s="91"/>
      <c r="F312" s="91"/>
      <c r="G312" s="91"/>
      <c r="H312" s="91"/>
      <c r="I312" s="42"/>
      <c r="J312" s="55"/>
      <c r="K312" s="40"/>
      <c r="L312" s="42"/>
    </row>
    <row r="313" spans="1:12" ht="14.25" hidden="1" x14ac:dyDescent="0.2">
      <c r="A313" s="55"/>
      <c r="B313" s="56"/>
      <c r="C313" s="91" t="s">
        <v>934</v>
      </c>
      <c r="D313" s="91"/>
      <c r="E313" s="91"/>
      <c r="F313" s="91"/>
      <c r="G313" s="91"/>
      <c r="H313" s="91"/>
      <c r="I313" s="42"/>
      <c r="J313" s="55"/>
      <c r="K313" s="40"/>
      <c r="L313" s="42">
        <f>SUM(BK244:BK292)</f>
        <v>0</v>
      </c>
    </row>
    <row r="314" spans="1:12" ht="14.25" hidden="1" x14ac:dyDescent="0.2">
      <c r="A314" s="55"/>
      <c r="B314" s="56"/>
      <c r="C314" s="91" t="s">
        <v>935</v>
      </c>
      <c r="D314" s="91"/>
      <c r="E314" s="91"/>
      <c r="F314" s="91"/>
      <c r="G314" s="91"/>
      <c r="H314" s="91"/>
      <c r="I314" s="42"/>
      <c r="J314" s="55"/>
      <c r="K314" s="40"/>
      <c r="L314" s="42">
        <f>SUM(BD244:BD292)</f>
        <v>0</v>
      </c>
    </row>
    <row r="315" spans="1:12" ht="14.25" hidden="1" x14ac:dyDescent="0.2">
      <c r="A315" s="55"/>
      <c r="B315" s="56"/>
      <c r="C315" s="91" t="s">
        <v>936</v>
      </c>
      <c r="D315" s="91"/>
      <c r="E315" s="91"/>
      <c r="F315" s="91"/>
      <c r="G315" s="91"/>
      <c r="H315" s="91"/>
      <c r="I315" s="42"/>
      <c r="J315" s="55"/>
      <c r="K315" s="40"/>
      <c r="L315" s="42"/>
    </row>
    <row r="316" spans="1:12" ht="14.25" hidden="1" x14ac:dyDescent="0.2">
      <c r="A316" s="55"/>
      <c r="B316" s="56"/>
      <c r="C316" s="91" t="s">
        <v>937</v>
      </c>
      <c r="D316" s="91"/>
      <c r="E316" s="91"/>
      <c r="F316" s="91"/>
      <c r="G316" s="91"/>
      <c r="H316" s="91"/>
      <c r="I316" s="42"/>
      <c r="J316" s="55"/>
      <c r="K316" s="40"/>
      <c r="L316" s="42">
        <f>SUM(BO244:BO292)</f>
        <v>0</v>
      </c>
    </row>
    <row r="317" spans="1:12" ht="15" x14ac:dyDescent="0.2">
      <c r="A317" s="57"/>
      <c r="B317" s="58"/>
      <c r="C317" s="95" t="s">
        <v>938</v>
      </c>
      <c r="D317" s="95"/>
      <c r="E317" s="95"/>
      <c r="F317" s="95"/>
      <c r="G317" s="95"/>
      <c r="H317" s="95"/>
      <c r="I317" s="46"/>
      <c r="J317" s="57"/>
      <c r="K317" s="59"/>
      <c r="L317" s="46">
        <f>L294+L309+L310+L311+L315+L316</f>
        <v>661.69</v>
      </c>
    </row>
    <row r="318" spans="1:12" ht="14.25" x14ac:dyDescent="0.2">
      <c r="A318" s="55"/>
      <c r="B318" s="56"/>
      <c r="C318" s="92" t="s">
        <v>939</v>
      </c>
      <c r="D318" s="91"/>
      <c r="E318" s="91"/>
      <c r="F318" s="91"/>
      <c r="G318" s="91"/>
      <c r="H318" s="91"/>
      <c r="I318" s="42"/>
      <c r="J318" s="55"/>
      <c r="K318" s="40"/>
      <c r="L318" s="42"/>
    </row>
    <row r="319" spans="1:12" ht="14.25" hidden="1" x14ac:dyDescent="0.2">
      <c r="A319" s="55"/>
      <c r="B319" s="56"/>
      <c r="C319" s="91" t="s">
        <v>940</v>
      </c>
      <c r="D319" s="91"/>
      <c r="E319" s="91"/>
      <c r="F319" s="91"/>
      <c r="G319" s="91"/>
      <c r="H319" s="91"/>
      <c r="I319" s="42"/>
      <c r="J319" s="55"/>
      <c r="K319" s="40"/>
      <c r="L319" s="42">
        <f>SUM(AX244:AX292)</f>
        <v>0</v>
      </c>
    </row>
    <row r="320" spans="1:12" ht="14.25" hidden="1" x14ac:dyDescent="0.2">
      <c r="A320" s="55"/>
      <c r="B320" s="56"/>
      <c r="C320" s="91" t="s">
        <v>941</v>
      </c>
      <c r="D320" s="91"/>
      <c r="E320" s="91"/>
      <c r="F320" s="91"/>
      <c r="G320" s="91"/>
      <c r="H320" s="91"/>
      <c r="I320" s="42"/>
      <c r="J320" s="55"/>
      <c r="K320" s="40"/>
      <c r="L320" s="42">
        <f>SUM(AY244:AY292)</f>
        <v>0</v>
      </c>
    </row>
    <row r="321" spans="1:83" ht="14.25" x14ac:dyDescent="0.2">
      <c r="A321" s="55"/>
      <c r="B321" s="56"/>
      <c r="C321" s="91" t="s">
        <v>942</v>
      </c>
      <c r="D321" s="91"/>
      <c r="E321" s="91"/>
      <c r="F321" s="97"/>
      <c r="G321" s="45">
        <f>Source!F140</f>
        <v>0.52703999999999995</v>
      </c>
      <c r="H321" s="55"/>
      <c r="I321" s="55"/>
      <c r="J321" s="55"/>
      <c r="K321" s="55"/>
      <c r="L321" s="55"/>
    </row>
    <row r="322" spans="1:83" ht="14.25" x14ac:dyDescent="0.2">
      <c r="A322" s="55"/>
      <c r="B322" s="56"/>
      <c r="C322" s="91" t="s">
        <v>943</v>
      </c>
      <c r="D322" s="91"/>
      <c r="E322" s="91"/>
      <c r="F322" s="97"/>
      <c r="G322" s="45">
        <f>Source!F141</f>
        <v>1.7999999999999999E-2</v>
      </c>
      <c r="H322" s="55"/>
      <c r="I322" s="55"/>
      <c r="J322" s="55"/>
      <c r="K322" s="55"/>
      <c r="L322" s="55"/>
    </row>
    <row r="325" spans="1:83" ht="16.5" x14ac:dyDescent="0.2">
      <c r="A325" s="96" t="s">
        <v>960</v>
      </c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</row>
    <row r="326" spans="1:83" ht="106.5" x14ac:dyDescent="0.2">
      <c r="A326" s="36" t="s">
        <v>148</v>
      </c>
      <c r="B326" s="38" t="s">
        <v>961</v>
      </c>
      <c r="C326" s="38" t="s">
        <v>962</v>
      </c>
      <c r="D326" s="39" t="str">
        <f>Source!H152</f>
        <v>ШТ</v>
      </c>
      <c r="E326" s="40">
        <f>Source!K152</f>
        <v>13</v>
      </c>
      <c r="F326" s="40"/>
      <c r="G326" s="40">
        <f>Source!I152</f>
        <v>13</v>
      </c>
      <c r="H326" s="42"/>
      <c r="I326" s="41"/>
      <c r="J326" s="42"/>
      <c r="K326" s="41"/>
      <c r="L326" s="42"/>
    </row>
    <row r="327" spans="1:83" ht="165.75" x14ac:dyDescent="0.2">
      <c r="B327" s="43" t="str">
        <f>Source!EO152</f>
        <v>Поправка: 421/пр_2020_прил.10_т.5_п.4_гр.3</v>
      </c>
      <c r="C327" s="43" t="str">
        <f>Source!CN152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8" spans="1:83" ht="15" x14ac:dyDescent="0.2">
      <c r="A328" s="37"/>
      <c r="B328" s="40">
        <v>1</v>
      </c>
      <c r="C328" s="37" t="s">
        <v>904</v>
      </c>
      <c r="D328" s="39" t="s">
        <v>696</v>
      </c>
      <c r="E328" s="45"/>
      <c r="F328" s="40"/>
      <c r="G328" s="45">
        <f>Source!U152</f>
        <v>47.735999999999997</v>
      </c>
      <c r="H328" s="40"/>
      <c r="I328" s="40"/>
      <c r="J328" s="40"/>
      <c r="K328" s="40"/>
      <c r="L328" s="46">
        <f>SUM(L329:L329)-SUMIF(CE329:CE329, 1, L329:L329)</f>
        <v>21028.66</v>
      </c>
    </row>
    <row r="329" spans="1:83" ht="28.5" x14ac:dyDescent="0.2">
      <c r="A329" s="38"/>
      <c r="B329" s="38" t="s">
        <v>741</v>
      </c>
      <c r="C329" s="38" t="s">
        <v>742</v>
      </c>
      <c r="D329" s="39" t="s">
        <v>696</v>
      </c>
      <c r="E329" s="40">
        <v>3.06</v>
      </c>
      <c r="F329" s="40">
        <f>ROUND((1.2),7)</f>
        <v>1.2</v>
      </c>
      <c r="G329" s="40">
        <f>SmtRes!CX70</f>
        <v>47.735999999999997</v>
      </c>
      <c r="H329" s="42"/>
      <c r="I329" s="41"/>
      <c r="J329" s="42">
        <f>SmtRes!CZ70</f>
        <v>440.52</v>
      </c>
      <c r="K329" s="41"/>
      <c r="L329" s="42">
        <f>SmtRes!DI70</f>
        <v>21028.66</v>
      </c>
    </row>
    <row r="330" spans="1:83" ht="15" x14ac:dyDescent="0.2">
      <c r="A330" s="37"/>
      <c r="B330" s="40">
        <v>2</v>
      </c>
      <c r="C330" s="37" t="s">
        <v>905</v>
      </c>
      <c r="D330" s="39"/>
      <c r="E330" s="45"/>
      <c r="F330" s="40"/>
      <c r="G330" s="45"/>
      <c r="H330" s="40"/>
      <c r="I330" s="40"/>
      <c r="J330" s="40"/>
      <c r="K330" s="40"/>
      <c r="L330" s="46">
        <f>SUM(L331:L335)-SUMIF(CE331:CE335, 1, L331:L335)</f>
        <v>20834.280000000002</v>
      </c>
    </row>
    <row r="331" spans="1:83" ht="15" x14ac:dyDescent="0.2">
      <c r="A331" s="37"/>
      <c r="B331" s="40"/>
      <c r="C331" s="37" t="s">
        <v>908</v>
      </c>
      <c r="D331" s="39" t="s">
        <v>696</v>
      </c>
      <c r="E331" s="45"/>
      <c r="F331" s="40"/>
      <c r="G331" s="45">
        <f>Source!V152</f>
        <v>13.572000000000001</v>
      </c>
      <c r="H331" s="40"/>
      <c r="I331" s="40"/>
      <c r="J331" s="40"/>
      <c r="K331" s="40"/>
      <c r="L331" s="46">
        <f>SUMIF(CE332:CE335, 1, L332:L335)</f>
        <v>7243.92</v>
      </c>
      <c r="CE331">
        <v>1</v>
      </c>
    </row>
    <row r="332" spans="1:83" ht="42.75" x14ac:dyDescent="0.2">
      <c r="A332" s="38"/>
      <c r="B332" s="38" t="s">
        <v>743</v>
      </c>
      <c r="C332" s="38" t="s">
        <v>745</v>
      </c>
      <c r="D332" s="39" t="s">
        <v>466</v>
      </c>
      <c r="E332" s="40">
        <v>0.68</v>
      </c>
      <c r="F332" s="40">
        <f>ROUND((1.2),7)</f>
        <v>1.2</v>
      </c>
      <c r="G332" s="40">
        <f>SmtRes!CX72</f>
        <v>10.608000000000001</v>
      </c>
      <c r="H332" s="42"/>
      <c r="I332" s="41"/>
      <c r="J332" s="42">
        <f>SmtRes!CZ72</f>
        <v>1811.82</v>
      </c>
      <c r="K332" s="41"/>
      <c r="L332" s="42">
        <f>SmtRes!DG72</f>
        <v>19219.79</v>
      </c>
    </row>
    <row r="333" spans="1:83" ht="28.5" x14ac:dyDescent="0.2">
      <c r="A333" s="38"/>
      <c r="B333" s="38" t="s">
        <v>746</v>
      </c>
      <c r="C333" s="38" t="s">
        <v>963</v>
      </c>
      <c r="D333" s="39" t="s">
        <v>696</v>
      </c>
      <c r="E333" s="40">
        <f>SmtRes!DO72*SmtRes!AT72</f>
        <v>0.68</v>
      </c>
      <c r="F333" s="40">
        <f>ROUND((1.2),7)</f>
        <v>1.2</v>
      </c>
      <c r="G333" s="40">
        <f>SmtRes!DO72*SmtRes!CX72</f>
        <v>10.608000000000001</v>
      </c>
      <c r="H333" s="42"/>
      <c r="I333" s="41"/>
      <c r="J333" s="42">
        <f>ROUND(SmtRes!AG72/SmtRes!DO72, 2)</f>
        <v>549.32000000000005</v>
      </c>
      <c r="K333" s="41"/>
      <c r="L333" s="42">
        <f>SmtRes!DH72</f>
        <v>5827.19</v>
      </c>
      <c r="CE333">
        <v>1</v>
      </c>
    </row>
    <row r="334" spans="1:83" ht="28.5" x14ac:dyDescent="0.2">
      <c r="A334" s="38"/>
      <c r="B334" s="38" t="s">
        <v>708</v>
      </c>
      <c r="C334" s="38" t="s">
        <v>710</v>
      </c>
      <c r="D334" s="39" t="s">
        <v>466</v>
      </c>
      <c r="E334" s="40">
        <v>0.19</v>
      </c>
      <c r="F334" s="40">
        <f>ROUND((1.2),7)</f>
        <v>1.2</v>
      </c>
      <c r="G334" s="40">
        <f>SmtRes!CX73</f>
        <v>2.964</v>
      </c>
      <c r="H334" s="42"/>
      <c r="I334" s="41"/>
      <c r="J334" s="42">
        <f>SmtRes!CZ73</f>
        <v>544.70000000000005</v>
      </c>
      <c r="K334" s="41"/>
      <c r="L334" s="42">
        <f>SmtRes!DG73</f>
        <v>1614.49</v>
      </c>
    </row>
    <row r="335" spans="1:83" ht="28.5" x14ac:dyDescent="0.2">
      <c r="A335" s="38"/>
      <c r="B335" s="38" t="s">
        <v>707</v>
      </c>
      <c r="C335" s="38" t="s">
        <v>907</v>
      </c>
      <c r="D335" s="39" t="s">
        <v>696</v>
      </c>
      <c r="E335" s="40">
        <f>SmtRes!DO73*SmtRes!AT73</f>
        <v>0.19</v>
      </c>
      <c r="F335" s="40">
        <f>ROUND((1.2),7)</f>
        <v>1.2</v>
      </c>
      <c r="G335" s="40">
        <f>SmtRes!DO73*SmtRes!CX73</f>
        <v>2.964</v>
      </c>
      <c r="H335" s="42"/>
      <c r="I335" s="41"/>
      <c r="J335" s="42">
        <f>ROUND(SmtRes!AG73/SmtRes!DO73, 2)</f>
        <v>477.98</v>
      </c>
      <c r="K335" s="41"/>
      <c r="L335" s="42">
        <f>SmtRes!DH73</f>
        <v>1416.73</v>
      </c>
      <c r="CE335">
        <v>1</v>
      </c>
    </row>
    <row r="336" spans="1:83" ht="15" x14ac:dyDescent="0.2">
      <c r="A336" s="37"/>
      <c r="B336" s="40">
        <v>4</v>
      </c>
      <c r="C336" s="37" t="s">
        <v>953</v>
      </c>
      <c r="D336" s="39"/>
      <c r="E336" s="45"/>
      <c r="F336" s="40"/>
      <c r="G336" s="45"/>
      <c r="H336" s="40"/>
      <c r="I336" s="40"/>
      <c r="J336" s="40"/>
      <c r="K336" s="40"/>
      <c r="L336" s="46">
        <f>SUM(L337:L342)-SUMIF(CE337:CE342, 1, L337:L342)</f>
        <v>0</v>
      </c>
    </row>
    <row r="337" spans="1:12" ht="14.25" x14ac:dyDescent="0.2">
      <c r="A337" s="38"/>
      <c r="B337" s="38" t="s">
        <v>747</v>
      </c>
      <c r="C337" s="38" t="s">
        <v>749</v>
      </c>
      <c r="D337" s="39" t="s">
        <v>155</v>
      </c>
      <c r="E337" s="40">
        <v>0.1</v>
      </c>
      <c r="F337" s="40">
        <f t="shared" ref="F337:F349" si="4">ROUND(0,7)</f>
        <v>0</v>
      </c>
      <c r="G337" s="40">
        <f>SmtRes!CX74</f>
        <v>0</v>
      </c>
      <c r="H337" s="42">
        <f>SmtRes!CZ74</f>
        <v>238.29</v>
      </c>
      <c r="I337" s="41">
        <f>SmtRes!AI74</f>
        <v>2.0699999999999998</v>
      </c>
      <c r="J337" s="42">
        <f t="shared" ref="J337:J342" si="5">ROUND(H337*I337, 2)</f>
        <v>493.26</v>
      </c>
      <c r="K337" s="41"/>
      <c r="L337" s="42">
        <f>SmtRes!DF74</f>
        <v>0</v>
      </c>
    </row>
    <row r="338" spans="1:12" ht="14.25" x14ac:dyDescent="0.2">
      <c r="A338" s="38"/>
      <c r="B338" s="38" t="s">
        <v>750</v>
      </c>
      <c r="C338" s="38" t="s">
        <v>752</v>
      </c>
      <c r="D338" s="39" t="s">
        <v>155</v>
      </c>
      <c r="E338" s="40">
        <v>0.03</v>
      </c>
      <c r="F338" s="40">
        <f t="shared" si="4"/>
        <v>0</v>
      </c>
      <c r="G338" s="40">
        <f>SmtRes!CX75</f>
        <v>0</v>
      </c>
      <c r="H338" s="42">
        <f>SmtRes!CZ75</f>
        <v>80.02</v>
      </c>
      <c r="I338" s="41">
        <f>SmtRes!AI75</f>
        <v>2.0699999999999998</v>
      </c>
      <c r="J338" s="42">
        <f t="shared" si="5"/>
        <v>165.64</v>
      </c>
      <c r="K338" s="41"/>
      <c r="L338" s="42">
        <f>SmtRes!DF75</f>
        <v>0</v>
      </c>
    </row>
    <row r="339" spans="1:12" ht="14.25" x14ac:dyDescent="0.2">
      <c r="A339" s="38"/>
      <c r="B339" s="38" t="s">
        <v>753</v>
      </c>
      <c r="C339" s="38" t="s">
        <v>755</v>
      </c>
      <c r="D339" s="39" t="s">
        <v>155</v>
      </c>
      <c r="E339" s="40">
        <v>0.02</v>
      </c>
      <c r="F339" s="40">
        <f t="shared" si="4"/>
        <v>0</v>
      </c>
      <c r="G339" s="40">
        <f>SmtRes!CX77</f>
        <v>0</v>
      </c>
      <c r="H339" s="42">
        <f>SmtRes!CZ77</f>
        <v>56.11</v>
      </c>
      <c r="I339" s="41">
        <f>SmtRes!AI77</f>
        <v>1.58</v>
      </c>
      <c r="J339" s="42">
        <f t="shared" si="5"/>
        <v>88.65</v>
      </c>
      <c r="K339" s="41"/>
      <c r="L339" s="42">
        <f>SmtRes!DF77</f>
        <v>0</v>
      </c>
    </row>
    <row r="340" spans="1:12" ht="14.25" x14ac:dyDescent="0.2">
      <c r="A340" s="38"/>
      <c r="B340" s="38" t="s">
        <v>756</v>
      </c>
      <c r="C340" s="38" t="s">
        <v>758</v>
      </c>
      <c r="D340" s="39" t="s">
        <v>163</v>
      </c>
      <c r="E340" s="40">
        <v>4.0000000000000002E-4</v>
      </c>
      <c r="F340" s="40">
        <f t="shared" si="4"/>
        <v>0</v>
      </c>
      <c r="G340" s="40">
        <f>SmtRes!CX82</f>
        <v>0</v>
      </c>
      <c r="H340" s="42">
        <f>SmtRes!CZ82</f>
        <v>61265.39</v>
      </c>
      <c r="I340" s="41">
        <f>SmtRes!AI82</f>
        <v>1.3</v>
      </c>
      <c r="J340" s="42">
        <f t="shared" si="5"/>
        <v>79645.009999999995</v>
      </c>
      <c r="K340" s="41"/>
      <c r="L340" s="42">
        <f>SmtRes!DF82</f>
        <v>0</v>
      </c>
    </row>
    <row r="341" spans="1:12" ht="14.25" x14ac:dyDescent="0.2">
      <c r="A341" s="38"/>
      <c r="B341" s="38" t="s">
        <v>759</v>
      </c>
      <c r="C341" s="38" t="s">
        <v>761</v>
      </c>
      <c r="D341" s="39" t="s">
        <v>163</v>
      </c>
      <c r="E341" s="40">
        <v>1E-4</v>
      </c>
      <c r="F341" s="40">
        <f t="shared" si="4"/>
        <v>0</v>
      </c>
      <c r="G341" s="40">
        <f>SmtRes!CX83</f>
        <v>0</v>
      </c>
      <c r="H341" s="42">
        <f>SmtRes!CZ83</f>
        <v>80020.98</v>
      </c>
      <c r="I341" s="41">
        <f>SmtRes!AI83</f>
        <v>1.02</v>
      </c>
      <c r="J341" s="42">
        <f t="shared" si="5"/>
        <v>81621.399999999994</v>
      </c>
      <c r="K341" s="41"/>
      <c r="L341" s="42">
        <f>SmtRes!DF83</f>
        <v>0</v>
      </c>
    </row>
    <row r="342" spans="1:12" ht="14.25" x14ac:dyDescent="0.2">
      <c r="A342" s="38"/>
      <c r="B342" s="38" t="s">
        <v>762</v>
      </c>
      <c r="C342" s="38" t="s">
        <v>764</v>
      </c>
      <c r="D342" s="39" t="s">
        <v>443</v>
      </c>
      <c r="E342" s="40">
        <v>0.06</v>
      </c>
      <c r="F342" s="40">
        <f t="shared" si="4"/>
        <v>0</v>
      </c>
      <c r="G342" s="40">
        <f>SmtRes!CX84</f>
        <v>0</v>
      </c>
      <c r="H342" s="42">
        <f>SmtRes!CZ84</f>
        <v>1031.73</v>
      </c>
      <c r="I342" s="41">
        <f>SmtRes!AI84</f>
        <v>1.27</v>
      </c>
      <c r="J342" s="42">
        <f t="shared" si="5"/>
        <v>1310.3</v>
      </c>
      <c r="K342" s="41"/>
      <c r="L342" s="42">
        <f>SmtRes!DF84</f>
        <v>0</v>
      </c>
    </row>
    <row r="343" spans="1:12" ht="28.5" x14ac:dyDescent="0.2">
      <c r="A343" s="38"/>
      <c r="B343" s="38" t="str">
        <f>EtalonRes!I90</f>
        <v>05.1.02.07</v>
      </c>
      <c r="C343" s="38" t="str">
        <f>EtalonRes!K90</f>
        <v>Стойка железобетонная вибрированная для опор</v>
      </c>
      <c r="D343" s="39" t="str">
        <f>EtalonRes!O90</f>
        <v>ШТ</v>
      </c>
      <c r="E343" s="40">
        <f>EtalonRes!X90</f>
        <v>0</v>
      </c>
      <c r="F343" s="40">
        <f t="shared" si="4"/>
        <v>0</v>
      </c>
      <c r="G343" s="40">
        <f>ROUND(EtalonRes!AG90*Source!I152, 7)</f>
        <v>0</v>
      </c>
      <c r="H343" s="42"/>
      <c r="I343" s="41"/>
      <c r="J343" s="42"/>
      <c r="K343" s="41"/>
      <c r="L343" s="42"/>
    </row>
    <row r="344" spans="1:12" ht="14.25" x14ac:dyDescent="0.2">
      <c r="A344" s="38"/>
      <c r="B344" s="38" t="str">
        <f>EtalonRes!I91</f>
        <v>07.2.02.05</v>
      </c>
      <c r="C344" s="38" t="str">
        <f>EtalonRes!K91</f>
        <v>Траверсы стальные</v>
      </c>
      <c r="D344" s="39" t="str">
        <f>EtalonRes!O91</f>
        <v>т</v>
      </c>
      <c r="E344" s="40">
        <f>EtalonRes!X91</f>
        <v>0</v>
      </c>
      <c r="F344" s="40">
        <f t="shared" si="4"/>
        <v>0</v>
      </c>
      <c r="G344" s="40">
        <f>ROUND(EtalonRes!AG91*Source!I152, 7)</f>
        <v>0</v>
      </c>
      <c r="H344" s="42"/>
      <c r="I344" s="41"/>
      <c r="J344" s="42"/>
      <c r="K344" s="41"/>
      <c r="L344" s="42"/>
    </row>
    <row r="345" spans="1:12" ht="14.25" x14ac:dyDescent="0.2">
      <c r="A345" s="38"/>
      <c r="B345" s="38" t="str">
        <f>EtalonRes!I92</f>
        <v>07.2.07.13</v>
      </c>
      <c r="C345" s="38" t="str">
        <f>EtalonRes!K92</f>
        <v>Хомуты стальные</v>
      </c>
      <c r="D345" s="39" t="str">
        <f>EtalonRes!O92</f>
        <v>кг</v>
      </c>
      <c r="E345" s="40">
        <f>EtalonRes!X92</f>
        <v>0</v>
      </c>
      <c r="F345" s="40">
        <f t="shared" si="4"/>
        <v>0</v>
      </c>
      <c r="G345" s="40">
        <f>ROUND(EtalonRes!AG92*Source!I152, 7)</f>
        <v>0</v>
      </c>
      <c r="H345" s="42"/>
      <c r="I345" s="41"/>
      <c r="J345" s="42"/>
      <c r="K345" s="41"/>
      <c r="L345" s="42"/>
    </row>
    <row r="346" spans="1:12" ht="14.25" x14ac:dyDescent="0.2">
      <c r="A346" s="38"/>
      <c r="B346" s="38" t="str">
        <f>EtalonRes!I93</f>
        <v>08.3.04.02</v>
      </c>
      <c r="C346" s="38" t="str">
        <f>EtalonRes!K93</f>
        <v>Сталь стержневая диаметром до 10 мм</v>
      </c>
      <c r="D346" s="39" t="str">
        <f>EtalonRes!O93</f>
        <v>т</v>
      </c>
      <c r="E346" s="40">
        <f>EtalonRes!X93</f>
        <v>0</v>
      </c>
      <c r="F346" s="40">
        <f t="shared" si="4"/>
        <v>0</v>
      </c>
      <c r="G346" s="40">
        <f>ROUND(EtalonRes!AG93*Source!I152, 7)</f>
        <v>0</v>
      </c>
      <c r="H346" s="42"/>
      <c r="I346" s="41"/>
      <c r="J346" s="42"/>
      <c r="K346" s="41"/>
      <c r="L346" s="42"/>
    </row>
    <row r="347" spans="1:12" ht="14.25" x14ac:dyDescent="0.2">
      <c r="A347" s="38"/>
      <c r="B347" s="38" t="str">
        <f>EtalonRes!I97</f>
        <v>22.2.01.04</v>
      </c>
      <c r="C347" s="38" t="str">
        <f>EtalonRes!K97</f>
        <v>Изоляторы штыревые</v>
      </c>
      <c r="D347" s="39" t="str">
        <f>EtalonRes!O97</f>
        <v>ШТ</v>
      </c>
      <c r="E347" s="40">
        <f>EtalonRes!X97</f>
        <v>0</v>
      </c>
      <c r="F347" s="40">
        <f t="shared" si="4"/>
        <v>0</v>
      </c>
      <c r="G347" s="40">
        <f>ROUND(EtalonRes!AG97*Source!I152, 7)</f>
        <v>0</v>
      </c>
      <c r="H347" s="42"/>
      <c r="I347" s="41"/>
      <c r="J347" s="42"/>
      <c r="K347" s="41"/>
      <c r="L347" s="42"/>
    </row>
    <row r="348" spans="1:12" ht="14.25" x14ac:dyDescent="0.2">
      <c r="A348" s="38"/>
      <c r="B348" s="38" t="str">
        <f>EtalonRes!I98</f>
        <v>22.2.02.21</v>
      </c>
      <c r="C348" s="38" t="str">
        <f>EtalonRes!K98</f>
        <v>Штыри</v>
      </c>
      <c r="D348" s="39" t="str">
        <f>EtalonRes!O98</f>
        <v>ШТ</v>
      </c>
      <c r="E348" s="40">
        <f>EtalonRes!X98</f>
        <v>0</v>
      </c>
      <c r="F348" s="40">
        <f t="shared" si="4"/>
        <v>0</v>
      </c>
      <c r="G348" s="40">
        <f>ROUND(EtalonRes!AG98*Source!I152, 7)</f>
        <v>0</v>
      </c>
      <c r="H348" s="42"/>
      <c r="I348" s="41"/>
      <c r="J348" s="42"/>
      <c r="K348" s="41"/>
      <c r="L348" s="42"/>
    </row>
    <row r="349" spans="1:12" ht="14.25" x14ac:dyDescent="0.2">
      <c r="A349" s="38"/>
      <c r="B349" s="38" t="str">
        <f>EtalonRes!I99</f>
        <v>22.2.02.23</v>
      </c>
      <c r="C349" s="47" t="str">
        <f>EtalonRes!K99</f>
        <v>Металлические плакаты</v>
      </c>
      <c r="D349" s="48" t="str">
        <f>EtalonRes!O99</f>
        <v>ШТ</v>
      </c>
      <c r="E349" s="49">
        <f>EtalonRes!X99</f>
        <v>0.1</v>
      </c>
      <c r="F349" s="49">
        <f t="shared" si="4"/>
        <v>0</v>
      </c>
      <c r="G349" s="49">
        <f>ROUND(EtalonRes!AG99*Source!I152, 7)</f>
        <v>0</v>
      </c>
      <c r="H349" s="50"/>
      <c r="I349" s="51"/>
      <c r="J349" s="50"/>
      <c r="K349" s="51"/>
      <c r="L349" s="50"/>
    </row>
    <row r="350" spans="1:12" ht="15" x14ac:dyDescent="0.2">
      <c r="A350" s="38"/>
      <c r="B350" s="38"/>
      <c r="C350" s="54" t="s">
        <v>909</v>
      </c>
      <c r="D350" s="39"/>
      <c r="E350" s="40"/>
      <c r="F350" s="40"/>
      <c r="G350" s="40"/>
      <c r="H350" s="42"/>
      <c r="I350" s="41"/>
      <c r="J350" s="42"/>
      <c r="K350" s="41"/>
      <c r="L350" s="42">
        <f>L328+L330+L331+L336</f>
        <v>49106.86</v>
      </c>
    </row>
    <row r="351" spans="1:12" ht="14.25" x14ac:dyDescent="0.2">
      <c r="A351" s="38"/>
      <c r="B351" s="38"/>
      <c r="C351" s="38" t="s">
        <v>910</v>
      </c>
      <c r="D351" s="39"/>
      <c r="E351" s="40"/>
      <c r="F351" s="40"/>
      <c r="G351" s="40"/>
      <c r="H351" s="42"/>
      <c r="I351" s="41"/>
      <c r="J351" s="42"/>
      <c r="K351" s="41"/>
      <c r="L351" s="42">
        <f>SUM(AR326:AR354)+SUM(AS326:AS354)+SUM(AT326:AT354)+SUM(AU326:AU354)+SUM(AV326:AV354)</f>
        <v>28272.58</v>
      </c>
    </row>
    <row r="352" spans="1:12" ht="14.25" x14ac:dyDescent="0.2">
      <c r="A352" s="38"/>
      <c r="B352" s="38" t="s">
        <v>29</v>
      </c>
      <c r="C352" s="38" t="s">
        <v>911</v>
      </c>
      <c r="D352" s="39" t="s">
        <v>139</v>
      </c>
      <c r="E352" s="40">
        <f>Source!BZ152</f>
        <v>103</v>
      </c>
      <c r="F352" s="40"/>
      <c r="G352" s="40">
        <f>Source!AT152</f>
        <v>103</v>
      </c>
      <c r="H352" s="42"/>
      <c r="I352" s="41"/>
      <c r="J352" s="42"/>
      <c r="K352" s="41"/>
      <c r="L352" s="42">
        <f>SUM(AZ326:AZ354)</f>
        <v>29120.76</v>
      </c>
    </row>
    <row r="353" spans="1:83" ht="14.25" x14ac:dyDescent="0.2">
      <c r="A353" s="47"/>
      <c r="B353" s="47" t="s">
        <v>30</v>
      </c>
      <c r="C353" s="47" t="s">
        <v>912</v>
      </c>
      <c r="D353" s="48" t="s">
        <v>139</v>
      </c>
      <c r="E353" s="49">
        <f>Source!CA152</f>
        <v>60</v>
      </c>
      <c r="F353" s="49"/>
      <c r="G353" s="49">
        <f>Source!AU152</f>
        <v>60</v>
      </c>
      <c r="H353" s="50"/>
      <c r="I353" s="51"/>
      <c r="J353" s="50"/>
      <c r="K353" s="51"/>
      <c r="L353" s="50">
        <f>SUM(BA326:BA354)</f>
        <v>16963.55</v>
      </c>
    </row>
    <row r="354" spans="1:83" ht="15" x14ac:dyDescent="0.2">
      <c r="C354" s="93" t="s">
        <v>913</v>
      </c>
      <c r="D354" s="93"/>
      <c r="E354" s="93"/>
      <c r="F354" s="93"/>
      <c r="G354" s="93"/>
      <c r="H354" s="93"/>
      <c r="I354" s="94">
        <f>K354/E326</f>
        <v>7322.3976923076925</v>
      </c>
      <c r="J354" s="94"/>
      <c r="K354" s="94">
        <f>L328+L330+L336+L352+L353+L331</f>
        <v>95191.17</v>
      </c>
      <c r="L354" s="94"/>
      <c r="AD354">
        <f>ROUND((Source!AT152/100)*((ROUND(SUMIF(SmtRes!AQ70:'SmtRes'!AQ87,"=1",SmtRes!AD70:'SmtRes'!AD87)*Source!I152, 2)+ROUND(SUMIF(SmtRes!AQ70:'SmtRes'!AQ87,"=1",SmtRes!AC70:'SmtRes'!AC87)*Source!I152, 2))), 2)</f>
        <v>19654.11</v>
      </c>
      <c r="AE354">
        <f>ROUND((Source!AU152/100)*((ROUND(SUMIF(SmtRes!AQ70:'SmtRes'!AQ87,"=1",SmtRes!AD70:'SmtRes'!AD87)*Source!I152, 2)+ROUND(SUMIF(SmtRes!AQ70:'SmtRes'!AQ87,"=1",SmtRes!AC70:'SmtRes'!AC87)*Source!I152, 2))), 2)</f>
        <v>11449</v>
      </c>
      <c r="AN354" s="52">
        <f>L328+L330+L336+L352+L353+L331</f>
        <v>95191.17</v>
      </c>
      <c r="AO354" s="52">
        <f>L330</f>
        <v>20834.280000000002</v>
      </c>
      <c r="AQ354" t="s">
        <v>914</v>
      </c>
      <c r="AR354" s="52">
        <f>L328</f>
        <v>21028.66</v>
      </c>
      <c r="AT354" s="52">
        <f>L331</f>
        <v>7243.92</v>
      </c>
      <c r="AV354" t="s">
        <v>914</v>
      </c>
      <c r="AW354" s="52">
        <f>L336</f>
        <v>0</v>
      </c>
      <c r="AZ354">
        <f>Source!X152</f>
        <v>29120.76</v>
      </c>
      <c r="BA354">
        <f>Source!Y152</f>
        <v>16963.55</v>
      </c>
      <c r="CD354">
        <v>1</v>
      </c>
    </row>
    <row r="355" spans="1:83" ht="93.75" x14ac:dyDescent="0.2">
      <c r="A355" s="36" t="s">
        <v>179</v>
      </c>
      <c r="B355" s="38" t="s">
        <v>964</v>
      </c>
      <c r="C355" s="38" t="s">
        <v>965</v>
      </c>
      <c r="D355" s="39" t="str">
        <f>Source!H161</f>
        <v>ШТ</v>
      </c>
      <c r="E355" s="40">
        <f>Source!K161</f>
        <v>-13</v>
      </c>
      <c r="F355" s="40"/>
      <c r="G355" s="40">
        <f>Source!I161</f>
        <v>-13</v>
      </c>
      <c r="H355" s="42"/>
      <c r="I355" s="41"/>
      <c r="J355" s="42"/>
      <c r="K355" s="41"/>
      <c r="L355" s="42"/>
    </row>
    <row r="356" spans="1:83" ht="165.75" x14ac:dyDescent="0.2">
      <c r="B356" s="43" t="str">
        <f>Source!EO161</f>
        <v>Поправка: 421/пр_2020_прил.10_т.5_п.4_гр.3</v>
      </c>
      <c r="C356" s="43" t="str">
        <f>Source!CN161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7" spans="1:83" ht="15" x14ac:dyDescent="0.2">
      <c r="A357" s="37"/>
      <c r="B357" s="40">
        <v>1</v>
      </c>
      <c r="C357" s="37" t="s">
        <v>904</v>
      </c>
      <c r="D357" s="39" t="s">
        <v>696</v>
      </c>
      <c r="E357" s="45"/>
      <c r="F357" s="40"/>
      <c r="G357" s="45">
        <f>Source!U161</f>
        <v>-3.4319999999999999</v>
      </c>
      <c r="H357" s="40"/>
      <c r="I357" s="40"/>
      <c r="J357" s="40"/>
      <c r="K357" s="40"/>
      <c r="L357" s="46">
        <f>SUM(L358:L358)-SUMIF(CE358:CE358, 1, L358:L358)</f>
        <v>-1511.86</v>
      </c>
    </row>
    <row r="358" spans="1:83" ht="28.5" x14ac:dyDescent="0.2">
      <c r="A358" s="38"/>
      <c r="B358" s="38" t="s">
        <v>741</v>
      </c>
      <c r="C358" s="38" t="s">
        <v>742</v>
      </c>
      <c r="D358" s="39" t="s">
        <v>696</v>
      </c>
      <c r="E358" s="40">
        <v>0.22</v>
      </c>
      <c r="F358" s="40">
        <f>ROUND((1.2),7)</f>
        <v>1.2</v>
      </c>
      <c r="G358" s="40">
        <f>SmtRes!CX88</f>
        <v>-3.4319999999999999</v>
      </c>
      <c r="H358" s="42"/>
      <c r="I358" s="41"/>
      <c r="J358" s="42">
        <f>SmtRes!CZ88</f>
        <v>440.52</v>
      </c>
      <c r="K358" s="41"/>
      <c r="L358" s="42">
        <f>SmtRes!DI88</f>
        <v>-1511.86</v>
      </c>
    </row>
    <row r="359" spans="1:83" ht="15" x14ac:dyDescent="0.2">
      <c r="A359" s="37"/>
      <c r="B359" s="40">
        <v>2</v>
      </c>
      <c r="C359" s="37" t="s">
        <v>905</v>
      </c>
      <c r="D359" s="39"/>
      <c r="E359" s="45"/>
      <c r="F359" s="40"/>
      <c r="G359" s="45"/>
      <c r="H359" s="40"/>
      <c r="I359" s="40"/>
      <c r="J359" s="40"/>
      <c r="K359" s="40"/>
      <c r="L359" s="46">
        <f>SUM(L360:L362)-SUMIF(CE360:CE362, 1, L360:L362)</f>
        <v>-6500.8099999999995</v>
      </c>
    </row>
    <row r="360" spans="1:83" ht="15" x14ac:dyDescent="0.2">
      <c r="A360" s="37"/>
      <c r="B360" s="40"/>
      <c r="C360" s="37" t="s">
        <v>908</v>
      </c>
      <c r="D360" s="39" t="s">
        <v>696</v>
      </c>
      <c r="E360" s="45"/>
      <c r="F360" s="40"/>
      <c r="G360" s="45">
        <f>Source!V161</f>
        <v>-3.5880000000000001</v>
      </c>
      <c r="H360" s="40"/>
      <c r="I360" s="40"/>
      <c r="J360" s="40"/>
      <c r="K360" s="40"/>
      <c r="L360" s="46">
        <f>SUMIF(CE361:CE362, 1, L361:L362)</f>
        <v>-1970.96</v>
      </c>
      <c r="CE360">
        <v>1</v>
      </c>
    </row>
    <row r="361" spans="1:83" ht="42.75" x14ac:dyDescent="0.2">
      <c r="A361" s="38"/>
      <c r="B361" s="38" t="s">
        <v>743</v>
      </c>
      <c r="C361" s="38" t="s">
        <v>745</v>
      </c>
      <c r="D361" s="39" t="s">
        <v>466</v>
      </c>
      <c r="E361" s="40">
        <v>0.23</v>
      </c>
      <c r="F361" s="40">
        <f>ROUND((1.2),7)</f>
        <v>1.2</v>
      </c>
      <c r="G361" s="40">
        <f>SmtRes!CX90</f>
        <v>-3.5880000000000001</v>
      </c>
      <c r="H361" s="42"/>
      <c r="I361" s="41"/>
      <c r="J361" s="42">
        <f>SmtRes!CZ90</f>
        <v>1811.82</v>
      </c>
      <c r="K361" s="41"/>
      <c r="L361" s="42">
        <f>SmtRes!DG90</f>
        <v>-6500.81</v>
      </c>
    </row>
    <row r="362" spans="1:83" ht="28.5" x14ac:dyDescent="0.2">
      <c r="A362" s="38"/>
      <c r="B362" s="38" t="s">
        <v>746</v>
      </c>
      <c r="C362" s="47" t="s">
        <v>963</v>
      </c>
      <c r="D362" s="48" t="s">
        <v>696</v>
      </c>
      <c r="E362" s="49">
        <f>SmtRes!DO90*SmtRes!AT90</f>
        <v>0.23</v>
      </c>
      <c r="F362" s="49">
        <f>ROUND((1.2),7)</f>
        <v>1.2</v>
      </c>
      <c r="G362" s="49">
        <f>SmtRes!DO90*SmtRes!CX90</f>
        <v>-3.5880000000000001</v>
      </c>
      <c r="H362" s="50"/>
      <c r="I362" s="51"/>
      <c r="J362" s="50">
        <f>ROUND(SmtRes!AG90/SmtRes!DO90, 2)</f>
        <v>549.32000000000005</v>
      </c>
      <c r="K362" s="51"/>
      <c r="L362" s="50">
        <f>SmtRes!DH90</f>
        <v>-1970.96</v>
      </c>
      <c r="CE362">
        <v>1</v>
      </c>
    </row>
    <row r="363" spans="1:83" ht="15" x14ac:dyDescent="0.2">
      <c r="A363" s="38"/>
      <c r="B363" s="38"/>
      <c r="C363" s="54" t="s">
        <v>909</v>
      </c>
      <c r="D363" s="39"/>
      <c r="E363" s="40"/>
      <c r="F363" s="40"/>
      <c r="G363" s="40"/>
      <c r="H363" s="42"/>
      <c r="I363" s="41"/>
      <c r="J363" s="42"/>
      <c r="K363" s="41"/>
      <c r="L363" s="42">
        <f>L357+L359+L360</f>
        <v>-9983.6299999999992</v>
      </c>
    </row>
    <row r="364" spans="1:83" ht="14.25" x14ac:dyDescent="0.2">
      <c r="A364" s="38"/>
      <c r="B364" s="38"/>
      <c r="C364" s="38" t="s">
        <v>910</v>
      </c>
      <c r="D364" s="39"/>
      <c r="E364" s="40"/>
      <c r="F364" s="40"/>
      <c r="G364" s="40"/>
      <c r="H364" s="42"/>
      <c r="I364" s="41"/>
      <c r="J364" s="42"/>
      <c r="K364" s="41"/>
      <c r="L364" s="42">
        <f>SUM(AR355:AR367)+SUM(AS355:AS367)+SUM(AT355:AT367)+SUM(AU355:AU367)+SUM(AV355:AV367)</f>
        <v>-3482.8199999999997</v>
      </c>
    </row>
    <row r="365" spans="1:83" ht="14.25" x14ac:dyDescent="0.2">
      <c r="A365" s="38"/>
      <c r="B365" s="38" t="s">
        <v>29</v>
      </c>
      <c r="C365" s="38" t="s">
        <v>911</v>
      </c>
      <c r="D365" s="39" t="s">
        <v>139</v>
      </c>
      <c r="E365" s="40">
        <f>Source!BZ161</f>
        <v>103</v>
      </c>
      <c r="F365" s="40"/>
      <c r="G365" s="40">
        <f>Source!AT161</f>
        <v>103</v>
      </c>
      <c r="H365" s="42"/>
      <c r="I365" s="41"/>
      <c r="J365" s="42"/>
      <c r="K365" s="41"/>
      <c r="L365" s="42">
        <f>SUM(AZ355:AZ367)</f>
        <v>-3587.3</v>
      </c>
    </row>
    <row r="366" spans="1:83" ht="14.25" x14ac:dyDescent="0.2">
      <c r="A366" s="47"/>
      <c r="B366" s="47" t="s">
        <v>30</v>
      </c>
      <c r="C366" s="47" t="s">
        <v>912</v>
      </c>
      <c r="D366" s="48" t="s">
        <v>139</v>
      </c>
      <c r="E366" s="49">
        <f>Source!CA161</f>
        <v>60</v>
      </c>
      <c r="F366" s="49"/>
      <c r="G366" s="49">
        <f>Source!AU161</f>
        <v>60</v>
      </c>
      <c r="H366" s="50"/>
      <c r="I366" s="51"/>
      <c r="J366" s="50"/>
      <c r="K366" s="51"/>
      <c r="L366" s="50">
        <f>SUM(BA355:BA367)</f>
        <v>-2089.69</v>
      </c>
    </row>
    <row r="367" spans="1:83" ht="15" x14ac:dyDescent="0.2">
      <c r="C367" s="93" t="s">
        <v>913</v>
      </c>
      <c r="D367" s="93"/>
      <c r="E367" s="93"/>
      <c r="F367" s="93"/>
      <c r="G367" s="93"/>
      <c r="H367" s="93"/>
      <c r="I367" s="94">
        <f>K367/E355</f>
        <v>1204.6630769230769</v>
      </c>
      <c r="J367" s="94"/>
      <c r="K367" s="94">
        <f>L357+L359+L365+L366+L360</f>
        <v>-15660.619999999999</v>
      </c>
      <c r="L367" s="94"/>
      <c r="AD367">
        <f>ROUND((Source!AT161/100)*((ROUND(SUMIF(SmtRes!AQ88:'SmtRes'!AQ90,"=1",SmtRes!AD88:'SmtRes'!AD90)*Source!I161, 2)+ROUND(SUMIF(SmtRes!AQ88:'SmtRes'!AQ90,"=1",SmtRes!AC88:'SmtRes'!AC90)*Source!I161, 2))), 2)</f>
        <v>-13253.96</v>
      </c>
      <c r="AE367">
        <f>ROUND((Source!AU161/100)*((ROUND(SUMIF(SmtRes!AQ88:'SmtRes'!AQ90,"=1",SmtRes!AD88:'SmtRes'!AD90)*Source!I161, 2)+ROUND(SUMIF(SmtRes!AQ88:'SmtRes'!AQ90,"=1",SmtRes!AC88:'SmtRes'!AC90)*Source!I161, 2))), 2)</f>
        <v>-7720.75</v>
      </c>
      <c r="AN367" s="52">
        <f>L357+L359+L365+L366+L360</f>
        <v>-15660.619999999999</v>
      </c>
      <c r="AO367" s="52">
        <f>L359</f>
        <v>-6500.8099999999995</v>
      </c>
      <c r="AQ367" t="s">
        <v>914</v>
      </c>
      <c r="AR367" s="52">
        <f>L357</f>
        <v>-1511.86</v>
      </c>
      <c r="AT367" s="52">
        <f>L360</f>
        <v>-1970.96</v>
      </c>
      <c r="AV367" t="s">
        <v>914</v>
      </c>
      <c r="AW367">
        <f>0</f>
        <v>0</v>
      </c>
      <c r="AZ367">
        <f>Source!X161</f>
        <v>-3587.3</v>
      </c>
      <c r="BA367">
        <f>Source!Y161</f>
        <v>-2089.69</v>
      </c>
      <c r="CD367">
        <v>1</v>
      </c>
    </row>
    <row r="368" spans="1:83" ht="93.75" x14ac:dyDescent="0.2">
      <c r="A368" s="36" t="s">
        <v>183</v>
      </c>
      <c r="B368" s="38" t="s">
        <v>964</v>
      </c>
      <c r="C368" s="38" t="s">
        <v>966</v>
      </c>
      <c r="D368" s="39" t="str">
        <f>Source!H162</f>
        <v>ШТ</v>
      </c>
      <c r="E368" s="40">
        <f>Source!K162</f>
        <v>13</v>
      </c>
      <c r="F368" s="40"/>
      <c r="G368" s="40">
        <f>Source!I162</f>
        <v>13</v>
      </c>
      <c r="H368" s="42"/>
      <c r="I368" s="41"/>
      <c r="J368" s="42"/>
      <c r="K368" s="41"/>
      <c r="L368" s="42"/>
    </row>
    <row r="369" spans="1:83" ht="216.75" x14ac:dyDescent="0.2">
      <c r="B369" s="43" t="str">
        <f>Source!EO162</f>
        <v>Поправка: Прил.33.4, п.3. 6.  Поправка: 421/пр_2020_прил.10_т.5_п.4_гр.3</v>
      </c>
      <c r="C369" s="43" t="str">
        <f>Source!CN162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0" spans="1:83" ht="15" x14ac:dyDescent="0.2">
      <c r="A370" s="37"/>
      <c r="B370" s="40">
        <v>1</v>
      </c>
      <c r="C370" s="37" t="s">
        <v>904</v>
      </c>
      <c r="D370" s="39" t="s">
        <v>696</v>
      </c>
      <c r="E370" s="45"/>
      <c r="F370" s="40"/>
      <c r="G370" s="45">
        <f>Source!U162</f>
        <v>4.29</v>
      </c>
      <c r="H370" s="40"/>
      <c r="I370" s="40"/>
      <c r="J370" s="40"/>
      <c r="K370" s="40"/>
      <c r="L370" s="46">
        <f>SUM(L371:L371)-SUMIF(CE371:CE371, 1, L371:L371)</f>
        <v>1889.83</v>
      </c>
    </row>
    <row r="371" spans="1:83" ht="28.5" x14ac:dyDescent="0.2">
      <c r="A371" s="38"/>
      <c r="B371" s="38" t="s">
        <v>741</v>
      </c>
      <c r="C371" s="38" t="s">
        <v>742</v>
      </c>
      <c r="D371" s="39" t="s">
        <v>696</v>
      </c>
      <c r="E371" s="40">
        <v>0.22</v>
      </c>
      <c r="F371" s="40">
        <f>ROUND(((1.25)*1.2),7)</f>
        <v>1.5</v>
      </c>
      <c r="G371" s="40">
        <f>SmtRes!CX91</f>
        <v>4.29</v>
      </c>
      <c r="H371" s="42"/>
      <c r="I371" s="41"/>
      <c r="J371" s="42">
        <f>SmtRes!CZ91</f>
        <v>440.52</v>
      </c>
      <c r="K371" s="41"/>
      <c r="L371" s="42">
        <f>SmtRes!DI91</f>
        <v>1889.83</v>
      </c>
    </row>
    <row r="372" spans="1:83" ht="15" x14ac:dyDescent="0.2">
      <c r="A372" s="37"/>
      <c r="B372" s="40">
        <v>2</v>
      </c>
      <c r="C372" s="37" t="s">
        <v>905</v>
      </c>
      <c r="D372" s="39"/>
      <c r="E372" s="45"/>
      <c r="F372" s="40"/>
      <c r="G372" s="45"/>
      <c r="H372" s="40"/>
      <c r="I372" s="40"/>
      <c r="J372" s="40"/>
      <c r="K372" s="40"/>
      <c r="L372" s="46">
        <f>SUM(L373:L375)-SUMIF(CE373:CE375, 1, L373:L375)</f>
        <v>8126.01</v>
      </c>
    </row>
    <row r="373" spans="1:83" ht="15" x14ac:dyDescent="0.2">
      <c r="A373" s="37"/>
      <c r="B373" s="40"/>
      <c r="C373" s="37" t="s">
        <v>908</v>
      </c>
      <c r="D373" s="39" t="s">
        <v>696</v>
      </c>
      <c r="E373" s="45"/>
      <c r="F373" s="40"/>
      <c r="G373" s="45">
        <f>Source!V162</f>
        <v>4.4850000000000003</v>
      </c>
      <c r="H373" s="40"/>
      <c r="I373" s="40"/>
      <c r="J373" s="40"/>
      <c r="K373" s="40"/>
      <c r="L373" s="46">
        <f>SUMIF(CE374:CE375, 1, L374:L375)</f>
        <v>2463.6999999999998</v>
      </c>
      <c r="CE373">
        <v>1</v>
      </c>
    </row>
    <row r="374" spans="1:83" ht="42.75" x14ac:dyDescent="0.2">
      <c r="A374" s="38"/>
      <c r="B374" s="38" t="s">
        <v>743</v>
      </c>
      <c r="C374" s="38" t="s">
        <v>745</v>
      </c>
      <c r="D374" s="39" t="s">
        <v>466</v>
      </c>
      <c r="E374" s="40">
        <v>0.23</v>
      </c>
      <c r="F374" s="40">
        <f>ROUND(((1.25)*1.2),7)</f>
        <v>1.5</v>
      </c>
      <c r="G374" s="40">
        <f>SmtRes!CX93</f>
        <v>4.4850000000000003</v>
      </c>
      <c r="H374" s="42"/>
      <c r="I374" s="41"/>
      <c r="J374" s="42">
        <f>SmtRes!CZ93</f>
        <v>1811.82</v>
      </c>
      <c r="K374" s="41"/>
      <c r="L374" s="42">
        <f>SmtRes!DG93</f>
        <v>8126.01</v>
      </c>
    </row>
    <row r="375" spans="1:83" ht="28.5" x14ac:dyDescent="0.2">
      <c r="A375" s="38"/>
      <c r="B375" s="38" t="s">
        <v>746</v>
      </c>
      <c r="C375" s="47" t="s">
        <v>963</v>
      </c>
      <c r="D375" s="48" t="s">
        <v>696</v>
      </c>
      <c r="E375" s="49">
        <f>SmtRes!DO93*SmtRes!AT93</f>
        <v>0.23</v>
      </c>
      <c r="F375" s="49">
        <f>ROUND(((1.25)*1.2),7)</f>
        <v>1.5</v>
      </c>
      <c r="G375" s="49">
        <f>SmtRes!DO93*SmtRes!CX93</f>
        <v>4.4850000000000003</v>
      </c>
      <c r="H375" s="50"/>
      <c r="I375" s="51"/>
      <c r="J375" s="50">
        <f>ROUND(SmtRes!AG93/SmtRes!DO93, 2)</f>
        <v>549.32000000000005</v>
      </c>
      <c r="K375" s="51"/>
      <c r="L375" s="50">
        <f>SmtRes!DH93</f>
        <v>2463.6999999999998</v>
      </c>
      <c r="CE375">
        <v>1</v>
      </c>
    </row>
    <row r="376" spans="1:83" ht="15" x14ac:dyDescent="0.2">
      <c r="A376" s="38"/>
      <c r="B376" s="38"/>
      <c r="C376" s="54" t="s">
        <v>909</v>
      </c>
      <c r="D376" s="39"/>
      <c r="E376" s="40"/>
      <c r="F376" s="40"/>
      <c r="G376" s="40"/>
      <c r="H376" s="42"/>
      <c r="I376" s="41"/>
      <c r="J376" s="42"/>
      <c r="K376" s="41"/>
      <c r="L376" s="42">
        <f>L370+L372+L373</f>
        <v>12479.54</v>
      </c>
    </row>
    <row r="377" spans="1:83" ht="14.25" x14ac:dyDescent="0.2">
      <c r="A377" s="38"/>
      <c r="B377" s="38"/>
      <c r="C377" s="38" t="s">
        <v>910</v>
      </c>
      <c r="D377" s="39"/>
      <c r="E377" s="40"/>
      <c r="F377" s="40"/>
      <c r="G377" s="40"/>
      <c r="H377" s="42"/>
      <c r="I377" s="41"/>
      <c r="J377" s="42"/>
      <c r="K377" s="41"/>
      <c r="L377" s="42">
        <f>SUM(AR368:AR380)+SUM(AS368:AS380)+SUM(AT368:AT380)+SUM(AU368:AU380)+SUM(AV368:AV380)</f>
        <v>4353.53</v>
      </c>
    </row>
    <row r="378" spans="1:83" ht="14.25" x14ac:dyDescent="0.2">
      <c r="A378" s="38"/>
      <c r="B378" s="38" t="s">
        <v>29</v>
      </c>
      <c r="C378" s="38" t="s">
        <v>911</v>
      </c>
      <c r="D378" s="39" t="s">
        <v>139</v>
      </c>
      <c r="E378" s="40">
        <f>Source!BZ162</f>
        <v>103</v>
      </c>
      <c r="F378" s="40"/>
      <c r="G378" s="40">
        <f>Source!AT162</f>
        <v>103</v>
      </c>
      <c r="H378" s="42"/>
      <c r="I378" s="41"/>
      <c r="J378" s="42"/>
      <c r="K378" s="41"/>
      <c r="L378" s="42">
        <f>SUM(AZ368:AZ380)</f>
        <v>4484.1400000000003</v>
      </c>
    </row>
    <row r="379" spans="1:83" ht="14.25" x14ac:dyDescent="0.2">
      <c r="A379" s="47"/>
      <c r="B379" s="47" t="s">
        <v>30</v>
      </c>
      <c r="C379" s="47" t="s">
        <v>912</v>
      </c>
      <c r="D379" s="48" t="s">
        <v>139</v>
      </c>
      <c r="E379" s="49">
        <f>Source!CA162</f>
        <v>60</v>
      </c>
      <c r="F379" s="49"/>
      <c r="G379" s="49">
        <f>Source!AU162</f>
        <v>60</v>
      </c>
      <c r="H379" s="50"/>
      <c r="I379" s="51"/>
      <c r="J379" s="50"/>
      <c r="K379" s="51"/>
      <c r="L379" s="50">
        <f>SUM(BA368:BA380)</f>
        <v>2612.12</v>
      </c>
    </row>
    <row r="380" spans="1:83" ht="15" x14ac:dyDescent="0.2">
      <c r="C380" s="93" t="s">
        <v>913</v>
      </c>
      <c r="D380" s="93"/>
      <c r="E380" s="93"/>
      <c r="F380" s="93"/>
      <c r="G380" s="93"/>
      <c r="H380" s="93"/>
      <c r="I380" s="94">
        <f>K380/E368</f>
        <v>1505.8307692307692</v>
      </c>
      <c r="J380" s="94"/>
      <c r="K380" s="94">
        <f>L370+L372+L378+L379+L373</f>
        <v>19575.8</v>
      </c>
      <c r="L380" s="94"/>
      <c r="AD380">
        <f>ROUND((Source!AT162/100)*((ROUND(SUMIF(SmtRes!AQ91:'SmtRes'!AQ93,"=1",SmtRes!AD91:'SmtRes'!AD93)*Source!I162, 2)+ROUND(SUMIF(SmtRes!AQ91:'SmtRes'!AQ93,"=1",SmtRes!AC91:'SmtRes'!AC93)*Source!I162, 2))), 2)</f>
        <v>13253.96</v>
      </c>
      <c r="AE380">
        <f>ROUND((Source!AU162/100)*((ROUND(SUMIF(SmtRes!AQ91:'SmtRes'!AQ93,"=1",SmtRes!AD91:'SmtRes'!AD93)*Source!I162, 2)+ROUND(SUMIF(SmtRes!AQ91:'SmtRes'!AQ93,"=1",SmtRes!AC91:'SmtRes'!AC93)*Source!I162, 2))), 2)</f>
        <v>7720.75</v>
      </c>
      <c r="AN380" s="52">
        <f>L370+L372+L378+L379+L373</f>
        <v>19575.8</v>
      </c>
      <c r="AO380" s="52">
        <f>L372</f>
        <v>8126.01</v>
      </c>
      <c r="AQ380" t="s">
        <v>914</v>
      </c>
      <c r="AR380" s="52">
        <f>L370</f>
        <v>1889.83</v>
      </c>
      <c r="AT380" s="52">
        <f>L373</f>
        <v>2463.6999999999998</v>
      </c>
      <c r="AV380" t="s">
        <v>914</v>
      </c>
      <c r="AW380">
        <f>0</f>
        <v>0</v>
      </c>
      <c r="AZ380">
        <f>Source!X162</f>
        <v>4484.1400000000003</v>
      </c>
      <c r="BA380">
        <f>Source!Y162</f>
        <v>2612.12</v>
      </c>
      <c r="CD380">
        <v>1</v>
      </c>
    </row>
    <row r="381" spans="1:83" ht="106.5" x14ac:dyDescent="0.2">
      <c r="A381" s="36" t="s">
        <v>186</v>
      </c>
      <c r="B381" s="38" t="s">
        <v>961</v>
      </c>
      <c r="C381" s="38" t="s">
        <v>967</v>
      </c>
      <c r="D381" s="39" t="str">
        <f>Source!H163</f>
        <v>ШТ</v>
      </c>
      <c r="E381" s="40">
        <f>Source!K163</f>
        <v>29</v>
      </c>
      <c r="F381" s="40"/>
      <c r="G381" s="40">
        <f>Source!I163</f>
        <v>29</v>
      </c>
      <c r="H381" s="42"/>
      <c r="I381" s="41"/>
      <c r="J381" s="42"/>
      <c r="K381" s="41"/>
      <c r="L381" s="42"/>
    </row>
    <row r="382" spans="1:83" ht="14.25" x14ac:dyDescent="0.2">
      <c r="C382" s="60" t="str">
        <f>Source!CB163</f>
        <v>(прим-но без траверс)</v>
      </c>
    </row>
    <row r="383" spans="1:83" ht="165.75" x14ac:dyDescent="0.2">
      <c r="B383" s="43" t="str">
        <f>Source!EO163</f>
        <v>Поправка: 421/пр_2020_прил.10_т.5_п.4_гр.3</v>
      </c>
      <c r="C383" s="43" t="str">
        <f>Source!CN163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4" spans="1:83" ht="15" x14ac:dyDescent="0.2">
      <c r="A384" s="37"/>
      <c r="B384" s="40">
        <v>1</v>
      </c>
      <c r="C384" s="37" t="s">
        <v>904</v>
      </c>
      <c r="D384" s="39" t="s">
        <v>696</v>
      </c>
      <c r="E384" s="45"/>
      <c r="F384" s="40"/>
      <c r="G384" s="45">
        <f>Source!U163</f>
        <v>89.449920000000006</v>
      </c>
      <c r="H384" s="40"/>
      <c r="I384" s="40"/>
      <c r="J384" s="40"/>
      <c r="K384" s="40"/>
      <c r="L384" s="46">
        <f>SUM(L385:L385)-SUMIF(CE385:CE385, 1, L385:L385)</f>
        <v>39404.480000000003</v>
      </c>
    </row>
    <row r="385" spans="1:83" ht="28.5" x14ac:dyDescent="0.2">
      <c r="A385" s="38"/>
      <c r="B385" s="38" t="s">
        <v>741</v>
      </c>
      <c r="C385" s="38" t="s">
        <v>742</v>
      </c>
      <c r="D385" s="39" t="s">
        <v>696</v>
      </c>
      <c r="E385" s="40">
        <v>3.06</v>
      </c>
      <c r="F385" s="40">
        <f>ROUND(((0.84)*1.2),7)</f>
        <v>1.008</v>
      </c>
      <c r="G385" s="40">
        <f>SmtRes!CX94</f>
        <v>89.449920000000006</v>
      </c>
      <c r="H385" s="42"/>
      <c r="I385" s="41"/>
      <c r="J385" s="42">
        <f>SmtRes!CZ94</f>
        <v>440.52</v>
      </c>
      <c r="K385" s="41"/>
      <c r="L385" s="42">
        <f>SmtRes!DI94</f>
        <v>39404.480000000003</v>
      </c>
    </row>
    <row r="386" spans="1:83" ht="15" x14ac:dyDescent="0.2">
      <c r="A386" s="37"/>
      <c r="B386" s="40">
        <v>2</v>
      </c>
      <c r="C386" s="37" t="s">
        <v>905</v>
      </c>
      <c r="D386" s="39"/>
      <c r="E386" s="45"/>
      <c r="F386" s="40"/>
      <c r="G386" s="45"/>
      <c r="H386" s="40"/>
      <c r="I386" s="40"/>
      <c r="J386" s="40"/>
      <c r="K386" s="40"/>
      <c r="L386" s="46">
        <f>SUM(L387:L391)-SUMIF(CE387:CE391, 1, L387:L391)</f>
        <v>46476.469999999987</v>
      </c>
    </row>
    <row r="387" spans="1:83" ht="15" x14ac:dyDescent="0.2">
      <c r="A387" s="37"/>
      <c r="B387" s="40"/>
      <c r="C387" s="37" t="s">
        <v>908</v>
      </c>
      <c r="D387" s="39" t="s">
        <v>696</v>
      </c>
      <c r="E387" s="45"/>
      <c r="F387" s="40"/>
      <c r="G387" s="45">
        <f>Source!V163</f>
        <v>30.276000000000003</v>
      </c>
      <c r="H387" s="40"/>
      <c r="I387" s="40"/>
      <c r="J387" s="40"/>
      <c r="K387" s="40"/>
      <c r="L387" s="46">
        <f>SUMIF(CE388:CE391, 1, L388:L391)</f>
        <v>16159.51</v>
      </c>
      <c r="CE387">
        <v>1</v>
      </c>
    </row>
    <row r="388" spans="1:83" ht="42.75" x14ac:dyDescent="0.2">
      <c r="A388" s="38"/>
      <c r="B388" s="38" t="s">
        <v>743</v>
      </c>
      <c r="C388" s="38" t="s">
        <v>745</v>
      </c>
      <c r="D388" s="39" t="s">
        <v>466</v>
      </c>
      <c r="E388" s="40">
        <v>0.68</v>
      </c>
      <c r="F388" s="40">
        <f>ROUND((1.2),7)</f>
        <v>1.2</v>
      </c>
      <c r="G388" s="40">
        <f>SmtRes!CX96</f>
        <v>23.664000000000001</v>
      </c>
      <c r="H388" s="42"/>
      <c r="I388" s="41"/>
      <c r="J388" s="42">
        <f>SmtRes!CZ96</f>
        <v>1811.82</v>
      </c>
      <c r="K388" s="41"/>
      <c r="L388" s="42">
        <f>SmtRes!DG96</f>
        <v>42874.91</v>
      </c>
    </row>
    <row r="389" spans="1:83" ht="28.5" x14ac:dyDescent="0.2">
      <c r="A389" s="38"/>
      <c r="B389" s="38" t="s">
        <v>746</v>
      </c>
      <c r="C389" s="38" t="s">
        <v>963</v>
      </c>
      <c r="D389" s="39" t="s">
        <v>696</v>
      </c>
      <c r="E389" s="40">
        <f>SmtRes!DO96*SmtRes!AT96</f>
        <v>0.68</v>
      </c>
      <c r="F389" s="40">
        <f>ROUND((1.2),7)</f>
        <v>1.2</v>
      </c>
      <c r="G389" s="40">
        <f>SmtRes!DO96*SmtRes!CX96</f>
        <v>23.664000000000001</v>
      </c>
      <c r="H389" s="42"/>
      <c r="I389" s="41"/>
      <c r="J389" s="42">
        <f>ROUND(SmtRes!AG96/SmtRes!DO96, 2)</f>
        <v>549.32000000000005</v>
      </c>
      <c r="K389" s="41"/>
      <c r="L389" s="42">
        <f>SmtRes!DH96</f>
        <v>12999.11</v>
      </c>
      <c r="CE389">
        <v>1</v>
      </c>
    </row>
    <row r="390" spans="1:83" ht="28.5" x14ac:dyDescent="0.2">
      <c r="A390" s="38"/>
      <c r="B390" s="38" t="s">
        <v>708</v>
      </c>
      <c r="C390" s="38" t="s">
        <v>710</v>
      </c>
      <c r="D390" s="39" t="s">
        <v>466</v>
      </c>
      <c r="E390" s="40">
        <v>0.19</v>
      </c>
      <c r="F390" s="40">
        <f>ROUND((1.2),7)</f>
        <v>1.2</v>
      </c>
      <c r="G390" s="40">
        <f>SmtRes!CX97</f>
        <v>6.6120000000000001</v>
      </c>
      <c r="H390" s="42"/>
      <c r="I390" s="41"/>
      <c r="J390" s="42">
        <f>SmtRes!CZ97</f>
        <v>544.70000000000005</v>
      </c>
      <c r="K390" s="41"/>
      <c r="L390" s="42">
        <f>SmtRes!DG97</f>
        <v>3601.56</v>
      </c>
    </row>
    <row r="391" spans="1:83" ht="28.5" x14ac:dyDescent="0.2">
      <c r="A391" s="38"/>
      <c r="B391" s="38" t="s">
        <v>707</v>
      </c>
      <c r="C391" s="38" t="s">
        <v>907</v>
      </c>
      <c r="D391" s="39" t="s">
        <v>696</v>
      </c>
      <c r="E391" s="40">
        <f>SmtRes!DO97*SmtRes!AT97</f>
        <v>0.19</v>
      </c>
      <c r="F391" s="40">
        <f>ROUND((1.2),7)</f>
        <v>1.2</v>
      </c>
      <c r="G391" s="40">
        <f>SmtRes!DO97*SmtRes!CX97</f>
        <v>6.6120000000000001</v>
      </c>
      <c r="H391" s="42"/>
      <c r="I391" s="41"/>
      <c r="J391" s="42">
        <f>ROUND(SmtRes!AG97/SmtRes!DO97, 2)</f>
        <v>477.98</v>
      </c>
      <c r="K391" s="41"/>
      <c r="L391" s="42">
        <f>SmtRes!DH97</f>
        <v>3160.4</v>
      </c>
      <c r="CE391">
        <v>1</v>
      </c>
    </row>
    <row r="392" spans="1:83" ht="15" x14ac:dyDescent="0.2">
      <c r="A392" s="37"/>
      <c r="B392" s="40">
        <v>4</v>
      </c>
      <c r="C392" s="37" t="s">
        <v>953</v>
      </c>
      <c r="D392" s="39"/>
      <c r="E392" s="45"/>
      <c r="F392" s="40"/>
      <c r="G392" s="45"/>
      <c r="H392" s="40"/>
      <c r="I392" s="40"/>
      <c r="J392" s="40"/>
      <c r="K392" s="40"/>
      <c r="L392" s="46">
        <f>SUM(L393:L398)-SUMIF(CE393:CE398, 1, L393:L398)</f>
        <v>0</v>
      </c>
    </row>
    <row r="393" spans="1:83" ht="14.25" x14ac:dyDescent="0.2">
      <c r="A393" s="38"/>
      <c r="B393" s="38" t="s">
        <v>747</v>
      </c>
      <c r="C393" s="38" t="s">
        <v>749</v>
      </c>
      <c r="D393" s="39" t="s">
        <v>155</v>
      </c>
      <c r="E393" s="40">
        <v>0.1</v>
      </c>
      <c r="F393" s="40">
        <f t="shared" ref="F393:F405" si="6">ROUND(0,7)</f>
        <v>0</v>
      </c>
      <c r="G393" s="40">
        <f>SmtRes!CX98</f>
        <v>0</v>
      </c>
      <c r="H393" s="42">
        <f>SmtRes!CZ98</f>
        <v>238.29</v>
      </c>
      <c r="I393" s="41">
        <f>SmtRes!AI98</f>
        <v>2.0699999999999998</v>
      </c>
      <c r="J393" s="42">
        <f t="shared" ref="J393:J398" si="7">ROUND(H393*I393, 2)</f>
        <v>493.26</v>
      </c>
      <c r="K393" s="41"/>
      <c r="L393" s="42">
        <f>SmtRes!DF98</f>
        <v>0</v>
      </c>
    </row>
    <row r="394" spans="1:83" ht="14.25" x14ac:dyDescent="0.2">
      <c r="A394" s="38"/>
      <c r="B394" s="38" t="s">
        <v>750</v>
      </c>
      <c r="C394" s="38" t="s">
        <v>752</v>
      </c>
      <c r="D394" s="39" t="s">
        <v>155</v>
      </c>
      <c r="E394" s="40">
        <v>0.03</v>
      </c>
      <c r="F394" s="40">
        <f t="shared" si="6"/>
        <v>0</v>
      </c>
      <c r="G394" s="40">
        <f>SmtRes!CX99</f>
        <v>0</v>
      </c>
      <c r="H394" s="42">
        <f>SmtRes!CZ99</f>
        <v>80.02</v>
      </c>
      <c r="I394" s="41">
        <f>SmtRes!AI99</f>
        <v>2.0699999999999998</v>
      </c>
      <c r="J394" s="42">
        <f t="shared" si="7"/>
        <v>165.64</v>
      </c>
      <c r="K394" s="41"/>
      <c r="L394" s="42">
        <f>SmtRes!DF99</f>
        <v>0</v>
      </c>
    </row>
    <row r="395" spans="1:83" ht="14.25" x14ac:dyDescent="0.2">
      <c r="A395" s="38"/>
      <c r="B395" s="38" t="s">
        <v>753</v>
      </c>
      <c r="C395" s="38" t="s">
        <v>755</v>
      </c>
      <c r="D395" s="39" t="s">
        <v>155</v>
      </c>
      <c r="E395" s="40">
        <v>0.02</v>
      </c>
      <c r="F395" s="40">
        <f t="shared" si="6"/>
        <v>0</v>
      </c>
      <c r="G395" s="40">
        <f>SmtRes!CX101</f>
        <v>0</v>
      </c>
      <c r="H395" s="42">
        <f>SmtRes!CZ101</f>
        <v>56.11</v>
      </c>
      <c r="I395" s="41">
        <f>SmtRes!AI101</f>
        <v>1.58</v>
      </c>
      <c r="J395" s="42">
        <f t="shared" si="7"/>
        <v>88.65</v>
      </c>
      <c r="K395" s="41"/>
      <c r="L395" s="42">
        <f>SmtRes!DF101</f>
        <v>0</v>
      </c>
    </row>
    <row r="396" spans="1:83" ht="14.25" x14ac:dyDescent="0.2">
      <c r="A396" s="38"/>
      <c r="B396" s="38" t="s">
        <v>756</v>
      </c>
      <c r="C396" s="38" t="s">
        <v>758</v>
      </c>
      <c r="D396" s="39" t="s">
        <v>163</v>
      </c>
      <c r="E396" s="40">
        <v>4.0000000000000002E-4</v>
      </c>
      <c r="F396" s="40">
        <f t="shared" si="6"/>
        <v>0</v>
      </c>
      <c r="G396" s="40">
        <f>SmtRes!CX106</f>
        <v>0</v>
      </c>
      <c r="H396" s="42">
        <f>SmtRes!CZ106</f>
        <v>61265.39</v>
      </c>
      <c r="I396" s="41">
        <f>SmtRes!AI106</f>
        <v>1.3</v>
      </c>
      <c r="J396" s="42">
        <f t="shared" si="7"/>
        <v>79645.009999999995</v>
      </c>
      <c r="K396" s="41"/>
      <c r="L396" s="42">
        <f>SmtRes!DF106</f>
        <v>0</v>
      </c>
    </row>
    <row r="397" spans="1:83" ht="14.25" x14ac:dyDescent="0.2">
      <c r="A397" s="38"/>
      <c r="B397" s="38" t="s">
        <v>759</v>
      </c>
      <c r="C397" s="38" t="s">
        <v>761</v>
      </c>
      <c r="D397" s="39" t="s">
        <v>163</v>
      </c>
      <c r="E397" s="40">
        <v>1E-4</v>
      </c>
      <c r="F397" s="40">
        <f t="shared" si="6"/>
        <v>0</v>
      </c>
      <c r="G397" s="40">
        <f>SmtRes!CX107</f>
        <v>0</v>
      </c>
      <c r="H397" s="42">
        <f>SmtRes!CZ107</f>
        <v>80020.98</v>
      </c>
      <c r="I397" s="41">
        <f>SmtRes!AI107</f>
        <v>1.02</v>
      </c>
      <c r="J397" s="42">
        <f t="shared" si="7"/>
        <v>81621.399999999994</v>
      </c>
      <c r="K397" s="41"/>
      <c r="L397" s="42">
        <f>SmtRes!DF107</f>
        <v>0</v>
      </c>
    </row>
    <row r="398" spans="1:83" ht="14.25" x14ac:dyDescent="0.2">
      <c r="A398" s="38"/>
      <c r="B398" s="38" t="s">
        <v>762</v>
      </c>
      <c r="C398" s="38" t="s">
        <v>764</v>
      </c>
      <c r="D398" s="39" t="s">
        <v>443</v>
      </c>
      <c r="E398" s="40">
        <v>0.06</v>
      </c>
      <c r="F398" s="40">
        <f t="shared" si="6"/>
        <v>0</v>
      </c>
      <c r="G398" s="40">
        <f>SmtRes!CX108</f>
        <v>0</v>
      </c>
      <c r="H398" s="42">
        <f>SmtRes!CZ108</f>
        <v>1031.73</v>
      </c>
      <c r="I398" s="41">
        <f>SmtRes!AI108</f>
        <v>1.27</v>
      </c>
      <c r="J398" s="42">
        <f t="shared" si="7"/>
        <v>1310.3</v>
      </c>
      <c r="K398" s="41"/>
      <c r="L398" s="42">
        <f>SmtRes!DF108</f>
        <v>0</v>
      </c>
    </row>
    <row r="399" spans="1:83" ht="28.5" x14ac:dyDescent="0.2">
      <c r="A399" s="38"/>
      <c r="B399" s="38" t="str">
        <f>EtalonRes!I114</f>
        <v>05.1.02.07</v>
      </c>
      <c r="C399" s="38" t="str">
        <f>EtalonRes!K114</f>
        <v>Стойка железобетонная вибрированная для опор</v>
      </c>
      <c r="D399" s="39" t="str">
        <f>EtalonRes!O114</f>
        <v>ШТ</v>
      </c>
      <c r="E399" s="40">
        <f>EtalonRes!X114</f>
        <v>0</v>
      </c>
      <c r="F399" s="40">
        <f t="shared" si="6"/>
        <v>0</v>
      </c>
      <c r="G399" s="40">
        <f>ROUND(EtalonRes!AG114*Source!I163, 7)</f>
        <v>0</v>
      </c>
      <c r="H399" s="42"/>
      <c r="I399" s="41"/>
      <c r="J399" s="42"/>
      <c r="K399" s="41"/>
      <c r="L399" s="42"/>
    </row>
    <row r="400" spans="1:83" ht="14.25" x14ac:dyDescent="0.2">
      <c r="A400" s="38"/>
      <c r="B400" s="38" t="str">
        <f>EtalonRes!I115</f>
        <v>07.2.02.05</v>
      </c>
      <c r="C400" s="38" t="str">
        <f>EtalonRes!K115</f>
        <v>Траверсы стальные</v>
      </c>
      <c r="D400" s="39" t="str">
        <f>EtalonRes!O115</f>
        <v>т</v>
      </c>
      <c r="E400" s="40">
        <f>EtalonRes!X115</f>
        <v>0</v>
      </c>
      <c r="F400" s="40">
        <f t="shared" si="6"/>
        <v>0</v>
      </c>
      <c r="G400" s="40">
        <f>ROUND(EtalonRes!AG115*Source!I163, 7)</f>
        <v>0</v>
      </c>
      <c r="H400" s="42"/>
      <c r="I400" s="41"/>
      <c r="J400" s="42"/>
      <c r="K400" s="41"/>
      <c r="L400" s="42"/>
    </row>
    <row r="401" spans="1:83" ht="14.25" x14ac:dyDescent="0.2">
      <c r="A401" s="38"/>
      <c r="B401" s="38" t="str">
        <f>EtalonRes!I116</f>
        <v>07.2.07.13</v>
      </c>
      <c r="C401" s="38" t="str">
        <f>EtalonRes!K116</f>
        <v>Хомуты стальные</v>
      </c>
      <c r="D401" s="39" t="str">
        <f>EtalonRes!O116</f>
        <v>кг</v>
      </c>
      <c r="E401" s="40">
        <f>EtalonRes!X116</f>
        <v>0</v>
      </c>
      <c r="F401" s="40">
        <f t="shared" si="6"/>
        <v>0</v>
      </c>
      <c r="G401" s="40">
        <f>ROUND(EtalonRes!AG116*Source!I163, 7)</f>
        <v>0</v>
      </c>
      <c r="H401" s="42"/>
      <c r="I401" s="41"/>
      <c r="J401" s="42"/>
      <c r="K401" s="41"/>
      <c r="L401" s="42"/>
    </row>
    <row r="402" spans="1:83" ht="14.25" x14ac:dyDescent="0.2">
      <c r="A402" s="38"/>
      <c r="B402" s="38" t="str">
        <f>EtalonRes!I117</f>
        <v>08.3.04.02</v>
      </c>
      <c r="C402" s="38" t="str">
        <f>EtalonRes!K117</f>
        <v>Сталь стержневая диаметром до 10 мм</v>
      </c>
      <c r="D402" s="39" t="str">
        <f>EtalonRes!O117</f>
        <v>т</v>
      </c>
      <c r="E402" s="40">
        <f>EtalonRes!X117</f>
        <v>0</v>
      </c>
      <c r="F402" s="40">
        <f t="shared" si="6"/>
        <v>0</v>
      </c>
      <c r="G402" s="40">
        <f>ROUND(EtalonRes!AG117*Source!I163, 7)</f>
        <v>0</v>
      </c>
      <c r="H402" s="42"/>
      <c r="I402" s="41"/>
      <c r="J402" s="42"/>
      <c r="K402" s="41"/>
      <c r="L402" s="42"/>
    </row>
    <row r="403" spans="1:83" ht="14.25" x14ac:dyDescent="0.2">
      <c r="A403" s="38"/>
      <c r="B403" s="38" t="str">
        <f>EtalonRes!I121</f>
        <v>22.2.01.04</v>
      </c>
      <c r="C403" s="38" t="str">
        <f>EtalonRes!K121</f>
        <v>Изоляторы штыревые</v>
      </c>
      <c r="D403" s="39" t="str">
        <f>EtalonRes!O121</f>
        <v>ШТ</v>
      </c>
      <c r="E403" s="40">
        <f>EtalonRes!X121</f>
        <v>0</v>
      </c>
      <c r="F403" s="40">
        <f t="shared" si="6"/>
        <v>0</v>
      </c>
      <c r="G403" s="40">
        <f>ROUND(EtalonRes!AG121*Source!I163, 7)</f>
        <v>0</v>
      </c>
      <c r="H403" s="42"/>
      <c r="I403" s="41"/>
      <c r="J403" s="42"/>
      <c r="K403" s="41"/>
      <c r="L403" s="42"/>
    </row>
    <row r="404" spans="1:83" ht="14.25" x14ac:dyDescent="0.2">
      <c r="A404" s="38"/>
      <c r="B404" s="38" t="str">
        <f>EtalonRes!I122</f>
        <v>22.2.02.21</v>
      </c>
      <c r="C404" s="38" t="str">
        <f>EtalonRes!K122</f>
        <v>Штыри</v>
      </c>
      <c r="D404" s="39" t="str">
        <f>EtalonRes!O122</f>
        <v>ШТ</v>
      </c>
      <c r="E404" s="40">
        <f>EtalonRes!X122</f>
        <v>0</v>
      </c>
      <c r="F404" s="40">
        <f t="shared" si="6"/>
        <v>0</v>
      </c>
      <c r="G404" s="40">
        <f>ROUND(EtalonRes!AG122*Source!I163, 7)</f>
        <v>0</v>
      </c>
      <c r="H404" s="42"/>
      <c r="I404" s="41"/>
      <c r="J404" s="42"/>
      <c r="K404" s="41"/>
      <c r="L404" s="42"/>
    </row>
    <row r="405" spans="1:83" ht="14.25" x14ac:dyDescent="0.2">
      <c r="A405" s="38"/>
      <c r="B405" s="38" t="str">
        <f>EtalonRes!I123</f>
        <v>22.2.02.23</v>
      </c>
      <c r="C405" s="47" t="str">
        <f>EtalonRes!K123</f>
        <v>Металлические плакаты</v>
      </c>
      <c r="D405" s="48" t="str">
        <f>EtalonRes!O123</f>
        <v>ШТ</v>
      </c>
      <c r="E405" s="49">
        <f>EtalonRes!X123</f>
        <v>0.1</v>
      </c>
      <c r="F405" s="49">
        <f t="shared" si="6"/>
        <v>0</v>
      </c>
      <c r="G405" s="49">
        <f>ROUND(EtalonRes!AG123*Source!I163, 7)</f>
        <v>0</v>
      </c>
      <c r="H405" s="50"/>
      <c r="I405" s="51"/>
      <c r="J405" s="50"/>
      <c r="K405" s="51"/>
      <c r="L405" s="50"/>
    </row>
    <row r="406" spans="1:83" ht="15" x14ac:dyDescent="0.2">
      <c r="A406" s="38"/>
      <c r="B406" s="38"/>
      <c r="C406" s="54" t="s">
        <v>909</v>
      </c>
      <c r="D406" s="39"/>
      <c r="E406" s="40"/>
      <c r="F406" s="40"/>
      <c r="G406" s="40"/>
      <c r="H406" s="42"/>
      <c r="I406" s="41"/>
      <c r="J406" s="42"/>
      <c r="K406" s="41"/>
      <c r="L406" s="42">
        <f>L384+L386+L387+L392</f>
        <v>102040.45999999998</v>
      </c>
    </row>
    <row r="407" spans="1:83" ht="14.25" x14ac:dyDescent="0.2">
      <c r="A407" s="38"/>
      <c r="B407" s="38"/>
      <c r="C407" s="38" t="s">
        <v>910</v>
      </c>
      <c r="D407" s="39"/>
      <c r="E407" s="40"/>
      <c r="F407" s="40"/>
      <c r="G407" s="40"/>
      <c r="H407" s="42"/>
      <c r="I407" s="41"/>
      <c r="J407" s="42"/>
      <c r="K407" s="41"/>
      <c r="L407" s="42">
        <f>SUM(AR381:AR410)+SUM(AS381:AS410)+SUM(AT381:AT410)+SUM(AU381:AU410)+SUM(AV381:AV410)</f>
        <v>55563.990000000005</v>
      </c>
    </row>
    <row r="408" spans="1:83" ht="14.25" x14ac:dyDescent="0.2">
      <c r="A408" s="38"/>
      <c r="B408" s="38" t="s">
        <v>29</v>
      </c>
      <c r="C408" s="38" t="s">
        <v>911</v>
      </c>
      <c r="D408" s="39" t="s">
        <v>139</v>
      </c>
      <c r="E408" s="40">
        <f>Source!BZ163</f>
        <v>103</v>
      </c>
      <c r="F408" s="40"/>
      <c r="G408" s="40">
        <f>Source!AT163</f>
        <v>103</v>
      </c>
      <c r="H408" s="42"/>
      <c r="I408" s="41"/>
      <c r="J408" s="42"/>
      <c r="K408" s="41"/>
      <c r="L408" s="42">
        <f>SUM(AZ381:AZ410)</f>
        <v>57230.91</v>
      </c>
    </row>
    <row r="409" spans="1:83" ht="14.25" x14ac:dyDescent="0.2">
      <c r="A409" s="47"/>
      <c r="B409" s="47" t="s">
        <v>30</v>
      </c>
      <c r="C409" s="47" t="s">
        <v>912</v>
      </c>
      <c r="D409" s="48" t="s">
        <v>139</v>
      </c>
      <c r="E409" s="49">
        <f>Source!CA163</f>
        <v>60</v>
      </c>
      <c r="F409" s="49"/>
      <c r="G409" s="49">
        <f>Source!AU163</f>
        <v>60</v>
      </c>
      <c r="H409" s="50"/>
      <c r="I409" s="51"/>
      <c r="J409" s="50"/>
      <c r="K409" s="51"/>
      <c r="L409" s="50">
        <f>SUM(BA381:BA410)</f>
        <v>33338.39</v>
      </c>
    </row>
    <row r="410" spans="1:83" ht="15" x14ac:dyDescent="0.2">
      <c r="C410" s="93" t="s">
        <v>913</v>
      </c>
      <c r="D410" s="93"/>
      <c r="E410" s="93"/>
      <c r="F410" s="93"/>
      <c r="G410" s="93"/>
      <c r="H410" s="93"/>
      <c r="I410" s="94">
        <f>K410/E381</f>
        <v>6641.7158620689661</v>
      </c>
      <c r="J410" s="94"/>
      <c r="K410" s="94">
        <f>L384+L386+L392+L408+L409+L387</f>
        <v>192609.76</v>
      </c>
      <c r="L410" s="94"/>
      <c r="AD410">
        <f>ROUND((Source!AT163/100)*((ROUND(SUMIF(SmtRes!AQ94:'SmtRes'!AQ111,"=1",SmtRes!AD94:'SmtRes'!AD111)*Source!I163, 2)+ROUND(SUMIF(SmtRes!AQ94:'SmtRes'!AQ111,"=1",SmtRes!AC94:'SmtRes'!AC111)*Source!I163, 2))), 2)</f>
        <v>43843.78</v>
      </c>
      <c r="AE410">
        <f>ROUND((Source!AU163/100)*((ROUND(SUMIF(SmtRes!AQ94:'SmtRes'!AQ111,"=1",SmtRes!AD94:'SmtRes'!AD111)*Source!I163, 2)+ROUND(SUMIF(SmtRes!AQ94:'SmtRes'!AQ111,"=1",SmtRes!AC94:'SmtRes'!AC111)*Source!I163, 2))), 2)</f>
        <v>25540.07</v>
      </c>
      <c r="AN410" s="52">
        <f>L384+L386+L392+L408+L409+L387</f>
        <v>192609.76</v>
      </c>
      <c r="AO410" s="52">
        <f>L386</f>
        <v>46476.469999999987</v>
      </c>
      <c r="AQ410" t="s">
        <v>914</v>
      </c>
      <c r="AR410" s="52">
        <f>L384</f>
        <v>39404.480000000003</v>
      </c>
      <c r="AT410" s="52">
        <f>L387</f>
        <v>16159.51</v>
      </c>
      <c r="AV410" t="s">
        <v>914</v>
      </c>
      <c r="AW410" s="52">
        <f>L392</f>
        <v>0</v>
      </c>
      <c r="AZ410">
        <f>Source!X163</f>
        <v>57230.91</v>
      </c>
      <c r="BA410">
        <f>Source!Y163</f>
        <v>33338.39</v>
      </c>
      <c r="CD410">
        <v>1</v>
      </c>
    </row>
    <row r="411" spans="1:83" ht="93.75" x14ac:dyDescent="0.2">
      <c r="A411" s="36" t="s">
        <v>197</v>
      </c>
      <c r="B411" s="38" t="s">
        <v>964</v>
      </c>
      <c r="C411" s="38" t="s">
        <v>965</v>
      </c>
      <c r="D411" s="39" t="str">
        <f>Source!H172</f>
        <v>ШТ</v>
      </c>
      <c r="E411" s="40">
        <f>Source!K172</f>
        <v>-29</v>
      </c>
      <c r="F411" s="40"/>
      <c r="G411" s="40">
        <f>Source!I172</f>
        <v>-29</v>
      </c>
      <c r="H411" s="42"/>
      <c r="I411" s="41"/>
      <c r="J411" s="42"/>
      <c r="K411" s="41"/>
      <c r="L411" s="42"/>
    </row>
    <row r="412" spans="1:83" ht="165.75" x14ac:dyDescent="0.2">
      <c r="B412" s="43" t="str">
        <f>Source!EO172</f>
        <v>Поправка: 421/пр_2020_прил.10_т.5_п.4_гр.3</v>
      </c>
      <c r="C412" s="43" t="str">
        <f>Source!CN172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3" spans="1:83" ht="15" x14ac:dyDescent="0.2">
      <c r="A413" s="37"/>
      <c r="B413" s="40">
        <v>1</v>
      </c>
      <c r="C413" s="37" t="s">
        <v>904</v>
      </c>
      <c r="D413" s="39" t="s">
        <v>696</v>
      </c>
      <c r="E413" s="45"/>
      <c r="F413" s="40"/>
      <c r="G413" s="45">
        <f>Source!U172</f>
        <v>-7.6559999999999997</v>
      </c>
      <c r="H413" s="40"/>
      <c r="I413" s="40"/>
      <c r="J413" s="40"/>
      <c r="K413" s="40"/>
      <c r="L413" s="46">
        <f>SUM(L414:L414)-SUMIF(CE414:CE414, 1, L414:L414)</f>
        <v>-3372.62</v>
      </c>
    </row>
    <row r="414" spans="1:83" ht="28.5" x14ac:dyDescent="0.2">
      <c r="A414" s="38"/>
      <c r="B414" s="38" t="s">
        <v>741</v>
      </c>
      <c r="C414" s="38" t="s">
        <v>742</v>
      </c>
      <c r="D414" s="39" t="s">
        <v>696</v>
      </c>
      <c r="E414" s="40">
        <v>0.22</v>
      </c>
      <c r="F414" s="40">
        <f>ROUND((1.2),7)</f>
        <v>1.2</v>
      </c>
      <c r="G414" s="40">
        <f>SmtRes!CX112</f>
        <v>-7.6559999999999997</v>
      </c>
      <c r="H414" s="42"/>
      <c r="I414" s="41"/>
      <c r="J414" s="42">
        <f>SmtRes!CZ112</f>
        <v>440.52</v>
      </c>
      <c r="K414" s="41"/>
      <c r="L414" s="42">
        <f>SmtRes!DI112</f>
        <v>-3372.62</v>
      </c>
    </row>
    <row r="415" spans="1:83" ht="15" x14ac:dyDescent="0.2">
      <c r="A415" s="37"/>
      <c r="B415" s="40">
        <v>2</v>
      </c>
      <c r="C415" s="37" t="s">
        <v>905</v>
      </c>
      <c r="D415" s="39"/>
      <c r="E415" s="45"/>
      <c r="F415" s="40"/>
      <c r="G415" s="45"/>
      <c r="H415" s="40"/>
      <c r="I415" s="40"/>
      <c r="J415" s="40"/>
      <c r="K415" s="40"/>
      <c r="L415" s="46">
        <f>SUM(L416:L418)-SUMIF(CE416:CE418, 1, L416:L418)</f>
        <v>-14501.810000000001</v>
      </c>
    </row>
    <row r="416" spans="1:83" ht="15" x14ac:dyDescent="0.2">
      <c r="A416" s="37"/>
      <c r="B416" s="40"/>
      <c r="C416" s="37" t="s">
        <v>908</v>
      </c>
      <c r="D416" s="39" t="s">
        <v>696</v>
      </c>
      <c r="E416" s="45"/>
      <c r="F416" s="40"/>
      <c r="G416" s="45">
        <f>Source!V172</f>
        <v>-8.0039999999999996</v>
      </c>
      <c r="H416" s="40"/>
      <c r="I416" s="40"/>
      <c r="J416" s="40"/>
      <c r="K416" s="40"/>
      <c r="L416" s="46">
        <f>SUMIF(CE417:CE418, 1, L417:L418)</f>
        <v>-4396.76</v>
      </c>
      <c r="CE416">
        <v>1</v>
      </c>
    </row>
    <row r="417" spans="1:83" ht="42.75" x14ac:dyDescent="0.2">
      <c r="A417" s="38"/>
      <c r="B417" s="38" t="s">
        <v>743</v>
      </c>
      <c r="C417" s="38" t="s">
        <v>745</v>
      </c>
      <c r="D417" s="39" t="s">
        <v>466</v>
      </c>
      <c r="E417" s="40">
        <v>0.23</v>
      </c>
      <c r="F417" s="40">
        <f>ROUND((1.2),7)</f>
        <v>1.2</v>
      </c>
      <c r="G417" s="40">
        <f>SmtRes!CX114</f>
        <v>-8.0039999999999996</v>
      </c>
      <c r="H417" s="42"/>
      <c r="I417" s="41"/>
      <c r="J417" s="42">
        <f>SmtRes!CZ114</f>
        <v>1811.82</v>
      </c>
      <c r="K417" s="41"/>
      <c r="L417" s="42">
        <f>SmtRes!DG114</f>
        <v>-14501.81</v>
      </c>
    </row>
    <row r="418" spans="1:83" ht="28.5" x14ac:dyDescent="0.2">
      <c r="A418" s="38"/>
      <c r="B418" s="38" t="s">
        <v>746</v>
      </c>
      <c r="C418" s="47" t="s">
        <v>963</v>
      </c>
      <c r="D418" s="48" t="s">
        <v>696</v>
      </c>
      <c r="E418" s="49">
        <f>SmtRes!DO114*SmtRes!AT114</f>
        <v>0.23</v>
      </c>
      <c r="F418" s="49">
        <f>ROUND((1.2),7)</f>
        <v>1.2</v>
      </c>
      <c r="G418" s="49">
        <f>SmtRes!DO114*SmtRes!CX114</f>
        <v>-8.0039999999999996</v>
      </c>
      <c r="H418" s="50"/>
      <c r="I418" s="51"/>
      <c r="J418" s="50">
        <f>ROUND(SmtRes!AG114/SmtRes!DO114, 2)</f>
        <v>549.32000000000005</v>
      </c>
      <c r="K418" s="51"/>
      <c r="L418" s="50">
        <f>SmtRes!DH114</f>
        <v>-4396.76</v>
      </c>
      <c r="CE418">
        <v>1</v>
      </c>
    </row>
    <row r="419" spans="1:83" ht="15" x14ac:dyDescent="0.2">
      <c r="A419" s="38"/>
      <c r="B419" s="38"/>
      <c r="C419" s="54" t="s">
        <v>909</v>
      </c>
      <c r="D419" s="39"/>
      <c r="E419" s="40"/>
      <c r="F419" s="40"/>
      <c r="G419" s="40"/>
      <c r="H419" s="42"/>
      <c r="I419" s="41"/>
      <c r="J419" s="42"/>
      <c r="K419" s="41"/>
      <c r="L419" s="42">
        <f>L413+L415+L416</f>
        <v>-22271.190000000002</v>
      </c>
    </row>
    <row r="420" spans="1:83" ht="14.25" x14ac:dyDescent="0.2">
      <c r="A420" s="38"/>
      <c r="B420" s="38"/>
      <c r="C420" s="38" t="s">
        <v>910</v>
      </c>
      <c r="D420" s="39"/>
      <c r="E420" s="40"/>
      <c r="F420" s="40"/>
      <c r="G420" s="40"/>
      <c r="H420" s="42"/>
      <c r="I420" s="41"/>
      <c r="J420" s="42"/>
      <c r="K420" s="41"/>
      <c r="L420" s="42">
        <f>SUM(AR411:AR423)+SUM(AS411:AS423)+SUM(AT411:AT423)+SUM(AU411:AU423)+SUM(AV411:AV423)</f>
        <v>-7769.38</v>
      </c>
    </row>
    <row r="421" spans="1:83" ht="14.25" x14ac:dyDescent="0.2">
      <c r="A421" s="38"/>
      <c r="B421" s="38" t="s">
        <v>29</v>
      </c>
      <c r="C421" s="38" t="s">
        <v>911</v>
      </c>
      <c r="D421" s="39" t="s">
        <v>139</v>
      </c>
      <c r="E421" s="40">
        <f>Source!BZ172</f>
        <v>103</v>
      </c>
      <c r="F421" s="40"/>
      <c r="G421" s="40">
        <f>Source!AT172</f>
        <v>103</v>
      </c>
      <c r="H421" s="42"/>
      <c r="I421" s="41"/>
      <c r="J421" s="42"/>
      <c r="K421" s="41"/>
      <c r="L421" s="42">
        <f>SUM(AZ411:AZ423)</f>
        <v>-8002.46</v>
      </c>
    </row>
    <row r="422" spans="1:83" ht="14.25" x14ac:dyDescent="0.2">
      <c r="A422" s="47"/>
      <c r="B422" s="47" t="s">
        <v>30</v>
      </c>
      <c r="C422" s="47" t="s">
        <v>912</v>
      </c>
      <c r="D422" s="48" t="s">
        <v>139</v>
      </c>
      <c r="E422" s="49">
        <f>Source!CA172</f>
        <v>60</v>
      </c>
      <c r="F422" s="49"/>
      <c r="G422" s="49">
        <f>Source!AU172</f>
        <v>60</v>
      </c>
      <c r="H422" s="50"/>
      <c r="I422" s="51"/>
      <c r="J422" s="50"/>
      <c r="K422" s="51"/>
      <c r="L422" s="50">
        <f>SUM(BA411:BA423)</f>
        <v>-4661.63</v>
      </c>
    </row>
    <row r="423" spans="1:83" ht="15" x14ac:dyDescent="0.2">
      <c r="C423" s="93" t="s">
        <v>913</v>
      </c>
      <c r="D423" s="93"/>
      <c r="E423" s="93"/>
      <c r="F423" s="93"/>
      <c r="G423" s="93"/>
      <c r="H423" s="93"/>
      <c r="I423" s="94">
        <f>K423/E411</f>
        <v>1204.6648275862069</v>
      </c>
      <c r="J423" s="94"/>
      <c r="K423" s="94">
        <f>L413+L415+L421+L422+L416</f>
        <v>-34935.279999999999</v>
      </c>
      <c r="L423" s="94"/>
      <c r="AD423">
        <f>ROUND((Source!AT172/100)*((ROUND(SUMIF(SmtRes!AQ112:'SmtRes'!AQ114,"=1",SmtRes!AD112:'SmtRes'!AD114)*Source!I172, 2)+ROUND(SUMIF(SmtRes!AQ112:'SmtRes'!AQ114,"=1",SmtRes!AC112:'SmtRes'!AC114)*Source!I172, 2))), 2)</f>
        <v>-29566.52</v>
      </c>
      <c r="AE423">
        <f>ROUND((Source!AU172/100)*((ROUND(SUMIF(SmtRes!AQ112:'SmtRes'!AQ114,"=1",SmtRes!AD112:'SmtRes'!AD114)*Source!I172, 2)+ROUND(SUMIF(SmtRes!AQ112:'SmtRes'!AQ114,"=1",SmtRes!AC112:'SmtRes'!AC114)*Source!I172, 2))), 2)</f>
        <v>-17223.22</v>
      </c>
      <c r="AN423" s="52">
        <f>L413+L415+L421+L422+L416</f>
        <v>-34935.279999999999</v>
      </c>
      <c r="AO423" s="52">
        <f>L415</f>
        <v>-14501.810000000001</v>
      </c>
      <c r="AQ423" t="s">
        <v>914</v>
      </c>
      <c r="AR423" s="52">
        <f>L413</f>
        <v>-3372.62</v>
      </c>
      <c r="AT423" s="52">
        <f>L416</f>
        <v>-4396.76</v>
      </c>
      <c r="AV423" t="s">
        <v>914</v>
      </c>
      <c r="AW423">
        <f>0</f>
        <v>0</v>
      </c>
      <c r="AZ423">
        <f>Source!X172</f>
        <v>-8002.46</v>
      </c>
      <c r="BA423">
        <f>Source!Y172</f>
        <v>-4661.63</v>
      </c>
      <c r="CD423">
        <v>1</v>
      </c>
    </row>
    <row r="424" spans="1:83" ht="93.75" x14ac:dyDescent="0.2">
      <c r="A424" s="36" t="s">
        <v>198</v>
      </c>
      <c r="B424" s="38" t="s">
        <v>964</v>
      </c>
      <c r="C424" s="38" t="s">
        <v>966</v>
      </c>
      <c r="D424" s="39" t="str">
        <f>Source!H173</f>
        <v>ШТ</v>
      </c>
      <c r="E424" s="40">
        <f>Source!K173</f>
        <v>29</v>
      </c>
      <c r="F424" s="40"/>
      <c r="G424" s="40">
        <f>Source!I173</f>
        <v>29</v>
      </c>
      <c r="H424" s="42"/>
      <c r="I424" s="41"/>
      <c r="J424" s="42"/>
      <c r="K424" s="41"/>
      <c r="L424" s="42"/>
    </row>
    <row r="425" spans="1:83" ht="216.75" x14ac:dyDescent="0.2">
      <c r="B425" s="43" t="str">
        <f>Source!EO173</f>
        <v>Поправка: Прил.33.4, п.3. 6.  Поправка: 421/пр_2020_прил.10_т.5_п.4_гр.3</v>
      </c>
      <c r="C425" s="43" t="str">
        <f>Source!CN173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6" spans="1:83" ht="15" x14ac:dyDescent="0.2">
      <c r="A426" s="37"/>
      <c r="B426" s="40">
        <v>1</v>
      </c>
      <c r="C426" s="37" t="s">
        <v>904</v>
      </c>
      <c r="D426" s="39" t="s">
        <v>696</v>
      </c>
      <c r="E426" s="45"/>
      <c r="F426" s="40"/>
      <c r="G426" s="45">
        <f>Source!U173</f>
        <v>9.57</v>
      </c>
      <c r="H426" s="40"/>
      <c r="I426" s="40"/>
      <c r="J426" s="40"/>
      <c r="K426" s="40"/>
      <c r="L426" s="46">
        <f>SUM(L427:L427)-SUMIF(CE427:CE427, 1, L427:L427)</f>
        <v>4215.78</v>
      </c>
    </row>
    <row r="427" spans="1:83" ht="28.5" x14ac:dyDescent="0.2">
      <c r="A427" s="38"/>
      <c r="B427" s="38" t="s">
        <v>741</v>
      </c>
      <c r="C427" s="38" t="s">
        <v>742</v>
      </c>
      <c r="D427" s="39" t="s">
        <v>696</v>
      </c>
      <c r="E427" s="40">
        <v>0.22</v>
      </c>
      <c r="F427" s="40">
        <f>ROUND(((1.25)*1.2),7)</f>
        <v>1.5</v>
      </c>
      <c r="G427" s="40">
        <f>SmtRes!CX115</f>
        <v>9.57</v>
      </c>
      <c r="H427" s="42"/>
      <c r="I427" s="41"/>
      <c r="J427" s="42">
        <f>SmtRes!CZ115</f>
        <v>440.52</v>
      </c>
      <c r="K427" s="41"/>
      <c r="L427" s="42">
        <f>SmtRes!DI115</f>
        <v>4215.78</v>
      </c>
    </row>
    <row r="428" spans="1:83" ht="15" x14ac:dyDescent="0.2">
      <c r="A428" s="37"/>
      <c r="B428" s="40">
        <v>2</v>
      </c>
      <c r="C428" s="37" t="s">
        <v>905</v>
      </c>
      <c r="D428" s="39"/>
      <c r="E428" s="45"/>
      <c r="F428" s="40"/>
      <c r="G428" s="45"/>
      <c r="H428" s="40"/>
      <c r="I428" s="40"/>
      <c r="J428" s="40"/>
      <c r="K428" s="40"/>
      <c r="L428" s="46">
        <f>SUM(L429:L431)-SUMIF(CE429:CE431, 1, L429:L431)</f>
        <v>18127.260000000002</v>
      </c>
    </row>
    <row r="429" spans="1:83" ht="15" x14ac:dyDescent="0.2">
      <c r="A429" s="37"/>
      <c r="B429" s="40"/>
      <c r="C429" s="37" t="s">
        <v>908</v>
      </c>
      <c r="D429" s="39" t="s">
        <v>696</v>
      </c>
      <c r="E429" s="45"/>
      <c r="F429" s="40"/>
      <c r="G429" s="45">
        <f>Source!V173</f>
        <v>10.005000000000001</v>
      </c>
      <c r="H429" s="40"/>
      <c r="I429" s="40"/>
      <c r="J429" s="40"/>
      <c r="K429" s="40"/>
      <c r="L429" s="46">
        <f>SUMIF(CE430:CE431, 1, L430:L431)</f>
        <v>5495.95</v>
      </c>
      <c r="CE429">
        <v>1</v>
      </c>
    </row>
    <row r="430" spans="1:83" ht="42.75" x14ac:dyDescent="0.2">
      <c r="A430" s="38"/>
      <c r="B430" s="38" t="s">
        <v>743</v>
      </c>
      <c r="C430" s="38" t="s">
        <v>745</v>
      </c>
      <c r="D430" s="39" t="s">
        <v>466</v>
      </c>
      <c r="E430" s="40">
        <v>0.23</v>
      </c>
      <c r="F430" s="40">
        <f>ROUND(((1.25)*1.2),7)</f>
        <v>1.5</v>
      </c>
      <c r="G430" s="40">
        <f>SmtRes!CX117</f>
        <v>10.005000000000001</v>
      </c>
      <c r="H430" s="42"/>
      <c r="I430" s="41"/>
      <c r="J430" s="42">
        <f>SmtRes!CZ117</f>
        <v>1811.82</v>
      </c>
      <c r="K430" s="41"/>
      <c r="L430" s="42">
        <f>SmtRes!DG117</f>
        <v>18127.259999999998</v>
      </c>
    </row>
    <row r="431" spans="1:83" ht="28.5" x14ac:dyDescent="0.2">
      <c r="A431" s="38"/>
      <c r="B431" s="38" t="s">
        <v>746</v>
      </c>
      <c r="C431" s="47" t="s">
        <v>963</v>
      </c>
      <c r="D431" s="48" t="s">
        <v>696</v>
      </c>
      <c r="E431" s="49">
        <f>SmtRes!DO117*SmtRes!AT117</f>
        <v>0.23</v>
      </c>
      <c r="F431" s="49">
        <f>ROUND(((1.25)*1.2),7)</f>
        <v>1.5</v>
      </c>
      <c r="G431" s="49">
        <f>SmtRes!DO117*SmtRes!CX117</f>
        <v>10.005000000000001</v>
      </c>
      <c r="H431" s="50"/>
      <c r="I431" s="51"/>
      <c r="J431" s="50">
        <f>ROUND(SmtRes!AG117/SmtRes!DO117, 2)</f>
        <v>549.32000000000005</v>
      </c>
      <c r="K431" s="51"/>
      <c r="L431" s="50">
        <f>SmtRes!DH117</f>
        <v>5495.95</v>
      </c>
      <c r="CE431">
        <v>1</v>
      </c>
    </row>
    <row r="432" spans="1:83" ht="15" x14ac:dyDescent="0.2">
      <c r="A432" s="38"/>
      <c r="B432" s="38"/>
      <c r="C432" s="54" t="s">
        <v>909</v>
      </c>
      <c r="D432" s="39"/>
      <c r="E432" s="40"/>
      <c r="F432" s="40"/>
      <c r="G432" s="40"/>
      <c r="H432" s="42"/>
      <c r="I432" s="41"/>
      <c r="J432" s="42"/>
      <c r="K432" s="41"/>
      <c r="L432" s="42">
        <f>L426+L428+L429</f>
        <v>27838.99</v>
      </c>
    </row>
    <row r="433" spans="1:83" ht="14.25" x14ac:dyDescent="0.2">
      <c r="A433" s="38"/>
      <c r="B433" s="38"/>
      <c r="C433" s="38" t="s">
        <v>910</v>
      </c>
      <c r="D433" s="39"/>
      <c r="E433" s="40"/>
      <c r="F433" s="40"/>
      <c r="G433" s="40"/>
      <c r="H433" s="42"/>
      <c r="I433" s="41"/>
      <c r="J433" s="42"/>
      <c r="K433" s="41"/>
      <c r="L433" s="42">
        <f>SUM(AR424:AR436)+SUM(AS424:AS436)+SUM(AT424:AT436)+SUM(AU424:AU436)+SUM(AV424:AV436)</f>
        <v>9711.73</v>
      </c>
    </row>
    <row r="434" spans="1:83" ht="14.25" x14ac:dyDescent="0.2">
      <c r="A434" s="38"/>
      <c r="B434" s="38" t="s">
        <v>29</v>
      </c>
      <c r="C434" s="38" t="s">
        <v>911</v>
      </c>
      <c r="D434" s="39" t="s">
        <v>139</v>
      </c>
      <c r="E434" s="40">
        <f>Source!BZ173</f>
        <v>103</v>
      </c>
      <c r="F434" s="40"/>
      <c r="G434" s="40">
        <f>Source!AT173</f>
        <v>103</v>
      </c>
      <c r="H434" s="42"/>
      <c r="I434" s="41"/>
      <c r="J434" s="42"/>
      <c r="K434" s="41"/>
      <c r="L434" s="42">
        <f>SUM(AZ424:AZ436)</f>
        <v>10003.08</v>
      </c>
    </row>
    <row r="435" spans="1:83" ht="14.25" x14ac:dyDescent="0.2">
      <c r="A435" s="47"/>
      <c r="B435" s="47" t="s">
        <v>30</v>
      </c>
      <c r="C435" s="47" t="s">
        <v>912</v>
      </c>
      <c r="D435" s="48" t="s">
        <v>139</v>
      </c>
      <c r="E435" s="49">
        <f>Source!CA173</f>
        <v>60</v>
      </c>
      <c r="F435" s="49"/>
      <c r="G435" s="49">
        <f>Source!AU173</f>
        <v>60</v>
      </c>
      <c r="H435" s="50"/>
      <c r="I435" s="51"/>
      <c r="J435" s="50"/>
      <c r="K435" s="51"/>
      <c r="L435" s="50">
        <f>SUM(BA424:BA436)</f>
        <v>5827.04</v>
      </c>
    </row>
    <row r="436" spans="1:83" ht="15" x14ac:dyDescent="0.2">
      <c r="C436" s="93" t="s">
        <v>913</v>
      </c>
      <c r="D436" s="93"/>
      <c r="E436" s="93"/>
      <c r="F436" s="93"/>
      <c r="G436" s="93"/>
      <c r="H436" s="93"/>
      <c r="I436" s="94">
        <f>K436/E424</f>
        <v>1505.8313793103448</v>
      </c>
      <c r="J436" s="94"/>
      <c r="K436" s="94">
        <f>L426+L428+L434+L435+L429</f>
        <v>43669.11</v>
      </c>
      <c r="L436" s="94"/>
      <c r="AD436">
        <f>ROUND((Source!AT173/100)*((ROUND(SUMIF(SmtRes!AQ115:'SmtRes'!AQ117,"=1",SmtRes!AD115:'SmtRes'!AD117)*Source!I173, 2)+ROUND(SUMIF(SmtRes!AQ115:'SmtRes'!AQ117,"=1",SmtRes!AC115:'SmtRes'!AC117)*Source!I173, 2))), 2)</f>
        <v>29566.52</v>
      </c>
      <c r="AE436">
        <f>ROUND((Source!AU173/100)*((ROUND(SUMIF(SmtRes!AQ115:'SmtRes'!AQ117,"=1",SmtRes!AD115:'SmtRes'!AD117)*Source!I173, 2)+ROUND(SUMIF(SmtRes!AQ115:'SmtRes'!AQ117,"=1",SmtRes!AC115:'SmtRes'!AC117)*Source!I173, 2))), 2)</f>
        <v>17223.22</v>
      </c>
      <c r="AN436" s="52">
        <f>L426+L428+L434+L435+L429</f>
        <v>43669.11</v>
      </c>
      <c r="AO436" s="52">
        <f>L428</f>
        <v>18127.260000000002</v>
      </c>
      <c r="AQ436" t="s">
        <v>914</v>
      </c>
      <c r="AR436" s="52">
        <f>L426</f>
        <v>4215.78</v>
      </c>
      <c r="AT436" s="52">
        <f>L429</f>
        <v>5495.95</v>
      </c>
      <c r="AV436" t="s">
        <v>914</v>
      </c>
      <c r="AW436">
        <f>0</f>
        <v>0</v>
      </c>
      <c r="AZ436">
        <f>Source!X173</f>
        <v>10003.08</v>
      </c>
      <c r="BA436">
        <f>Source!Y173</f>
        <v>5827.04</v>
      </c>
      <c r="CD436">
        <v>1</v>
      </c>
    </row>
    <row r="437" spans="1:83" ht="120.75" x14ac:dyDescent="0.2">
      <c r="A437" s="36" t="s">
        <v>199</v>
      </c>
      <c r="B437" s="38" t="s">
        <v>968</v>
      </c>
      <c r="C437" s="38" t="s">
        <v>969</v>
      </c>
      <c r="D437" s="39" t="str">
        <f>Source!H174</f>
        <v>ШТ</v>
      </c>
      <c r="E437" s="40">
        <f>Source!K174</f>
        <v>5</v>
      </c>
      <c r="F437" s="40"/>
      <c r="G437" s="40">
        <f>Source!I174</f>
        <v>5</v>
      </c>
      <c r="H437" s="42"/>
      <c r="I437" s="41"/>
      <c r="J437" s="42"/>
      <c r="K437" s="41"/>
      <c r="L437" s="42"/>
    </row>
    <row r="438" spans="1:83" ht="165.75" x14ac:dyDescent="0.2">
      <c r="B438" s="43" t="str">
        <f>Source!EO174</f>
        <v>Поправка: 421/пр_2020_прил.10_т.5_п.4_гр.3</v>
      </c>
      <c r="C438" s="43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9" spans="1:83" ht="15" x14ac:dyDescent="0.2">
      <c r="A439" s="37"/>
      <c r="B439" s="40">
        <v>1</v>
      </c>
      <c r="C439" s="37" t="s">
        <v>904</v>
      </c>
      <c r="D439" s="39" t="s">
        <v>696</v>
      </c>
      <c r="E439" s="45"/>
      <c r="F439" s="40"/>
      <c r="G439" s="45">
        <f>Source!U174</f>
        <v>35.880000000000003</v>
      </c>
      <c r="H439" s="40"/>
      <c r="I439" s="40"/>
      <c r="J439" s="40"/>
      <c r="K439" s="40"/>
      <c r="L439" s="46">
        <f>SUM(L440:L440)-SUMIF(CE440:CE440, 1, L440:L440)</f>
        <v>15805.86</v>
      </c>
    </row>
    <row r="440" spans="1:83" ht="28.5" x14ac:dyDescent="0.2">
      <c r="A440" s="38"/>
      <c r="B440" s="38" t="s">
        <v>741</v>
      </c>
      <c r="C440" s="38" t="s">
        <v>742</v>
      </c>
      <c r="D440" s="39" t="s">
        <v>696</v>
      </c>
      <c r="E440" s="40">
        <v>5.98</v>
      </c>
      <c r="F440" s="40">
        <f>ROUND((1.2),7)</f>
        <v>1.2</v>
      </c>
      <c r="G440" s="40">
        <f>SmtRes!CX118</f>
        <v>35.880000000000003</v>
      </c>
      <c r="H440" s="42"/>
      <c r="I440" s="41"/>
      <c r="J440" s="42">
        <f>SmtRes!CZ118</f>
        <v>440.52</v>
      </c>
      <c r="K440" s="41"/>
      <c r="L440" s="42">
        <f>SmtRes!DI118</f>
        <v>15805.86</v>
      </c>
    </row>
    <row r="441" spans="1:83" ht="15" x14ac:dyDescent="0.2">
      <c r="A441" s="37"/>
      <c r="B441" s="40">
        <v>2</v>
      </c>
      <c r="C441" s="37" t="s">
        <v>905</v>
      </c>
      <c r="D441" s="39"/>
      <c r="E441" s="45"/>
      <c r="F441" s="40"/>
      <c r="G441" s="45"/>
      <c r="H441" s="40"/>
      <c r="I441" s="40"/>
      <c r="J441" s="40"/>
      <c r="K441" s="40"/>
      <c r="L441" s="46">
        <f>SUM(L442:L446)-SUMIF(CE442:CE446, 1, L442:L446)</f>
        <v>18700.750000000007</v>
      </c>
    </row>
    <row r="442" spans="1:83" ht="15" x14ac:dyDescent="0.2">
      <c r="A442" s="37"/>
      <c r="B442" s="40"/>
      <c r="C442" s="37" t="s">
        <v>908</v>
      </c>
      <c r="D442" s="39" t="s">
        <v>696</v>
      </c>
      <c r="E442" s="45"/>
      <c r="F442" s="40"/>
      <c r="G442" s="45">
        <f>Source!V174</f>
        <v>12</v>
      </c>
      <c r="H442" s="40"/>
      <c r="I442" s="40"/>
      <c r="J442" s="40"/>
      <c r="K442" s="40"/>
      <c r="L442" s="46">
        <f>SUMIF(CE443:CE446, 1, L443:L446)</f>
        <v>6420.6200000000008</v>
      </c>
      <c r="CE442">
        <v>1</v>
      </c>
    </row>
    <row r="443" spans="1:83" ht="42.75" x14ac:dyDescent="0.2">
      <c r="A443" s="38"/>
      <c r="B443" s="38" t="s">
        <v>743</v>
      </c>
      <c r="C443" s="38" t="s">
        <v>745</v>
      </c>
      <c r="D443" s="39" t="s">
        <v>466</v>
      </c>
      <c r="E443" s="40">
        <v>1.6</v>
      </c>
      <c r="F443" s="40">
        <f>ROUND((1.2),7)</f>
        <v>1.2</v>
      </c>
      <c r="G443" s="40">
        <f>SmtRes!CX120</f>
        <v>9.6</v>
      </c>
      <c r="H443" s="42"/>
      <c r="I443" s="41"/>
      <c r="J443" s="42">
        <f>SmtRes!CZ120</f>
        <v>1811.82</v>
      </c>
      <c r="K443" s="41"/>
      <c r="L443" s="42">
        <f>SmtRes!DG120</f>
        <v>17393.47</v>
      </c>
    </row>
    <row r="444" spans="1:83" ht="28.5" x14ac:dyDescent="0.2">
      <c r="A444" s="38"/>
      <c r="B444" s="38" t="s">
        <v>746</v>
      </c>
      <c r="C444" s="38" t="s">
        <v>963</v>
      </c>
      <c r="D444" s="39" t="s">
        <v>696</v>
      </c>
      <c r="E444" s="40">
        <f>SmtRes!DO120*SmtRes!AT120</f>
        <v>1.6</v>
      </c>
      <c r="F444" s="40">
        <f>ROUND((1.2),7)</f>
        <v>1.2</v>
      </c>
      <c r="G444" s="40">
        <f>SmtRes!DO120*SmtRes!CX120</f>
        <v>9.6</v>
      </c>
      <c r="H444" s="42"/>
      <c r="I444" s="41"/>
      <c r="J444" s="42">
        <f>ROUND(SmtRes!AG120/SmtRes!DO120, 2)</f>
        <v>549.32000000000005</v>
      </c>
      <c r="K444" s="41"/>
      <c r="L444" s="42">
        <f>SmtRes!DH120</f>
        <v>5273.47</v>
      </c>
      <c r="CE444">
        <v>1</v>
      </c>
    </row>
    <row r="445" spans="1:83" ht="28.5" x14ac:dyDescent="0.2">
      <c r="A445" s="38"/>
      <c r="B445" s="38" t="s">
        <v>708</v>
      </c>
      <c r="C445" s="38" t="s">
        <v>710</v>
      </c>
      <c r="D445" s="39" t="s">
        <v>466</v>
      </c>
      <c r="E445" s="40">
        <v>0.4</v>
      </c>
      <c r="F445" s="40">
        <f>ROUND((1.2),7)</f>
        <v>1.2</v>
      </c>
      <c r="G445" s="40">
        <f>SmtRes!CX121</f>
        <v>2.4</v>
      </c>
      <c r="H445" s="42"/>
      <c r="I445" s="41"/>
      <c r="J445" s="42">
        <f>SmtRes!CZ121</f>
        <v>544.70000000000005</v>
      </c>
      <c r="K445" s="41"/>
      <c r="L445" s="42">
        <f>SmtRes!DG121</f>
        <v>1307.28</v>
      </c>
    </row>
    <row r="446" spans="1:83" ht="28.5" x14ac:dyDescent="0.2">
      <c r="A446" s="38"/>
      <c r="B446" s="38" t="s">
        <v>707</v>
      </c>
      <c r="C446" s="38" t="s">
        <v>907</v>
      </c>
      <c r="D446" s="39" t="s">
        <v>696</v>
      </c>
      <c r="E446" s="40">
        <f>SmtRes!DO121*SmtRes!AT121</f>
        <v>0.4</v>
      </c>
      <c r="F446" s="40">
        <f>ROUND((1.2),7)</f>
        <v>1.2</v>
      </c>
      <c r="G446" s="40">
        <f>SmtRes!DO121*SmtRes!CX121</f>
        <v>2.4</v>
      </c>
      <c r="H446" s="42"/>
      <c r="I446" s="41"/>
      <c r="J446" s="42">
        <f>ROUND(SmtRes!AG121/SmtRes!DO121, 2)</f>
        <v>477.98</v>
      </c>
      <c r="K446" s="41"/>
      <c r="L446" s="42">
        <f>SmtRes!DH121</f>
        <v>1147.1500000000001</v>
      </c>
      <c r="CE446">
        <v>1</v>
      </c>
    </row>
    <row r="447" spans="1:83" ht="15" x14ac:dyDescent="0.2">
      <c r="A447" s="37"/>
      <c r="B447" s="40">
        <v>4</v>
      </c>
      <c r="C447" s="37" t="s">
        <v>953</v>
      </c>
      <c r="D447" s="39"/>
      <c r="E447" s="45"/>
      <c r="F447" s="40"/>
      <c r="G447" s="45"/>
      <c r="H447" s="40"/>
      <c r="I447" s="40"/>
      <c r="J447" s="40"/>
      <c r="K447" s="40"/>
      <c r="L447" s="46">
        <f>SUM(L448:L453)-SUMIF(CE448:CE453, 1, L448:L453)</f>
        <v>0</v>
      </c>
    </row>
    <row r="448" spans="1:83" ht="14.25" x14ac:dyDescent="0.2">
      <c r="A448" s="38"/>
      <c r="B448" s="38" t="s">
        <v>747</v>
      </c>
      <c r="C448" s="38" t="s">
        <v>749</v>
      </c>
      <c r="D448" s="39" t="s">
        <v>155</v>
      </c>
      <c r="E448" s="40">
        <v>0.1</v>
      </c>
      <c r="F448" s="40">
        <f t="shared" ref="F448:F462" si="8">ROUND(0,7)</f>
        <v>0</v>
      </c>
      <c r="G448" s="40">
        <f>SmtRes!CX122</f>
        <v>0</v>
      </c>
      <c r="H448" s="42">
        <f>SmtRes!CZ122</f>
        <v>238.29</v>
      </c>
      <c r="I448" s="41">
        <f>SmtRes!AI122</f>
        <v>2.0699999999999998</v>
      </c>
      <c r="J448" s="42">
        <f t="shared" ref="J448:J453" si="9">ROUND(H448*I448, 2)</f>
        <v>493.26</v>
      </c>
      <c r="K448" s="41"/>
      <c r="L448" s="42">
        <f>SmtRes!DF122</f>
        <v>0</v>
      </c>
    </row>
    <row r="449" spans="1:12" ht="14.25" x14ac:dyDescent="0.2">
      <c r="A449" s="38"/>
      <c r="B449" s="38" t="s">
        <v>750</v>
      </c>
      <c r="C449" s="38" t="s">
        <v>752</v>
      </c>
      <c r="D449" s="39" t="s">
        <v>155</v>
      </c>
      <c r="E449" s="40">
        <v>0.03</v>
      </c>
      <c r="F449" s="40">
        <f t="shared" si="8"/>
        <v>0</v>
      </c>
      <c r="G449" s="40">
        <f>SmtRes!CX123</f>
        <v>0</v>
      </c>
      <c r="H449" s="42">
        <f>SmtRes!CZ123</f>
        <v>80.02</v>
      </c>
      <c r="I449" s="41">
        <f>SmtRes!AI123</f>
        <v>2.0699999999999998</v>
      </c>
      <c r="J449" s="42">
        <f t="shared" si="9"/>
        <v>165.64</v>
      </c>
      <c r="K449" s="41"/>
      <c r="L449" s="42">
        <f>SmtRes!DF123</f>
        <v>0</v>
      </c>
    </row>
    <row r="450" spans="1:12" ht="14.25" x14ac:dyDescent="0.2">
      <c r="A450" s="38"/>
      <c r="B450" s="38" t="s">
        <v>753</v>
      </c>
      <c r="C450" s="38" t="s">
        <v>755</v>
      </c>
      <c r="D450" s="39" t="s">
        <v>155</v>
      </c>
      <c r="E450" s="40">
        <v>0.02</v>
      </c>
      <c r="F450" s="40">
        <f t="shared" si="8"/>
        <v>0</v>
      </c>
      <c r="G450" s="40">
        <f>SmtRes!CX125</f>
        <v>0</v>
      </c>
      <c r="H450" s="42">
        <f>SmtRes!CZ125</f>
        <v>56.11</v>
      </c>
      <c r="I450" s="41">
        <f>SmtRes!AI125</f>
        <v>1.58</v>
      </c>
      <c r="J450" s="42">
        <f t="shared" si="9"/>
        <v>88.65</v>
      </c>
      <c r="K450" s="41"/>
      <c r="L450" s="42">
        <f>SmtRes!DF125</f>
        <v>0</v>
      </c>
    </row>
    <row r="451" spans="1:12" ht="14.25" x14ac:dyDescent="0.2">
      <c r="A451" s="38"/>
      <c r="B451" s="38" t="s">
        <v>756</v>
      </c>
      <c r="C451" s="38" t="s">
        <v>758</v>
      </c>
      <c r="D451" s="39" t="s">
        <v>163</v>
      </c>
      <c r="E451" s="40">
        <v>4.0000000000000002E-4</v>
      </c>
      <c r="F451" s="40">
        <f t="shared" si="8"/>
        <v>0</v>
      </c>
      <c r="G451" s="40">
        <f>SmtRes!CX130</f>
        <v>0</v>
      </c>
      <c r="H451" s="42">
        <f>SmtRes!CZ130</f>
        <v>61265.39</v>
      </c>
      <c r="I451" s="41">
        <f>SmtRes!AI130</f>
        <v>1.3</v>
      </c>
      <c r="J451" s="42">
        <f t="shared" si="9"/>
        <v>79645.009999999995</v>
      </c>
      <c r="K451" s="41"/>
      <c r="L451" s="42">
        <f>SmtRes!DF130</f>
        <v>0</v>
      </c>
    </row>
    <row r="452" spans="1:12" ht="14.25" x14ac:dyDescent="0.2">
      <c r="A452" s="38"/>
      <c r="B452" s="38" t="s">
        <v>759</v>
      </c>
      <c r="C452" s="38" t="s">
        <v>761</v>
      </c>
      <c r="D452" s="39" t="s">
        <v>163</v>
      </c>
      <c r="E452" s="40">
        <v>1E-4</v>
      </c>
      <c r="F452" s="40">
        <f t="shared" si="8"/>
        <v>0</v>
      </c>
      <c r="G452" s="40">
        <f>SmtRes!CX131</f>
        <v>0</v>
      </c>
      <c r="H452" s="42">
        <f>SmtRes!CZ131</f>
        <v>80020.98</v>
      </c>
      <c r="I452" s="41">
        <f>SmtRes!AI131</f>
        <v>1.02</v>
      </c>
      <c r="J452" s="42">
        <f t="shared" si="9"/>
        <v>81621.399999999994</v>
      </c>
      <c r="K452" s="41"/>
      <c r="L452" s="42">
        <f>SmtRes!DF131</f>
        <v>0</v>
      </c>
    </row>
    <row r="453" spans="1:12" ht="14.25" x14ac:dyDescent="0.2">
      <c r="A453" s="38"/>
      <c r="B453" s="38" t="s">
        <v>762</v>
      </c>
      <c r="C453" s="38" t="s">
        <v>764</v>
      </c>
      <c r="D453" s="39" t="s">
        <v>443</v>
      </c>
      <c r="E453" s="40">
        <v>0.06</v>
      </c>
      <c r="F453" s="40">
        <f t="shared" si="8"/>
        <v>0</v>
      </c>
      <c r="G453" s="40">
        <f>SmtRes!CX132</f>
        <v>0</v>
      </c>
      <c r="H453" s="42">
        <f>SmtRes!CZ132</f>
        <v>1031.73</v>
      </c>
      <c r="I453" s="41">
        <f>SmtRes!AI132</f>
        <v>1.27</v>
      </c>
      <c r="J453" s="42">
        <f t="shared" si="9"/>
        <v>1310.3</v>
      </c>
      <c r="K453" s="41"/>
      <c r="L453" s="42">
        <f>SmtRes!DF132</f>
        <v>0</v>
      </c>
    </row>
    <row r="454" spans="1:12" ht="28.5" x14ac:dyDescent="0.2">
      <c r="A454" s="38"/>
      <c r="B454" s="38" t="str">
        <f>EtalonRes!I138</f>
        <v>05.1.02.07</v>
      </c>
      <c r="C454" s="38" t="str">
        <f>EtalonRes!K138</f>
        <v>Стойка железобетонная вибрированная для опор</v>
      </c>
      <c r="D454" s="39" t="str">
        <f>EtalonRes!O138</f>
        <v>ШТ</v>
      </c>
      <c r="E454" s="40">
        <f>EtalonRes!X138</f>
        <v>0</v>
      </c>
      <c r="F454" s="40">
        <f t="shared" si="8"/>
        <v>0</v>
      </c>
      <c r="G454" s="40">
        <f>ROUND(EtalonRes!AG138*Source!I174, 7)</f>
        <v>0</v>
      </c>
      <c r="H454" s="42"/>
      <c r="I454" s="41"/>
      <c r="J454" s="42"/>
      <c r="K454" s="41"/>
      <c r="L454" s="42"/>
    </row>
    <row r="455" spans="1:12" ht="14.25" x14ac:dyDescent="0.2">
      <c r="A455" s="38"/>
      <c r="B455" s="38" t="str">
        <f>EtalonRes!I139</f>
        <v>07.2.02.05</v>
      </c>
      <c r="C455" s="38" t="str">
        <f>EtalonRes!K139</f>
        <v>Траверсы стальные</v>
      </c>
      <c r="D455" s="39" t="str">
        <f>EtalonRes!O139</f>
        <v>т</v>
      </c>
      <c r="E455" s="40">
        <f>EtalonRes!X139</f>
        <v>0</v>
      </c>
      <c r="F455" s="40">
        <f t="shared" si="8"/>
        <v>0</v>
      </c>
      <c r="G455" s="40">
        <f>ROUND(EtalonRes!AG139*Source!I174, 7)</f>
        <v>0</v>
      </c>
      <c r="H455" s="42"/>
      <c r="I455" s="41"/>
      <c r="J455" s="42"/>
      <c r="K455" s="41"/>
      <c r="L455" s="42"/>
    </row>
    <row r="456" spans="1:12" ht="14.25" x14ac:dyDescent="0.2">
      <c r="A456" s="38"/>
      <c r="B456" s="38" t="str">
        <f>EtalonRes!I140</f>
        <v>07.2.07.13</v>
      </c>
      <c r="C456" s="38" t="str">
        <f>EtalonRes!K140</f>
        <v>Хомуты стальные</v>
      </c>
      <c r="D456" s="39" t="str">
        <f>EtalonRes!O140</f>
        <v>кг</v>
      </c>
      <c r="E456" s="40">
        <f>EtalonRes!X140</f>
        <v>0</v>
      </c>
      <c r="F456" s="40">
        <f t="shared" si="8"/>
        <v>0</v>
      </c>
      <c r="G456" s="40">
        <f>ROUND(EtalonRes!AG140*Source!I174, 7)</f>
        <v>0</v>
      </c>
      <c r="H456" s="42"/>
      <c r="I456" s="41"/>
      <c r="J456" s="42"/>
      <c r="K456" s="41"/>
      <c r="L456" s="42"/>
    </row>
    <row r="457" spans="1:12" ht="14.25" x14ac:dyDescent="0.2">
      <c r="A457" s="38"/>
      <c r="B457" s="38" t="str">
        <f>EtalonRes!I141</f>
        <v>08.3.04.02</v>
      </c>
      <c r="C457" s="38" t="str">
        <f>EtalonRes!K141</f>
        <v>Сталь стержневая диаметром до 10 мм</v>
      </c>
      <c r="D457" s="39" t="str">
        <f>EtalonRes!O141</f>
        <v>т</v>
      </c>
      <c r="E457" s="40">
        <f>EtalonRes!X141</f>
        <v>0</v>
      </c>
      <c r="F457" s="40">
        <f t="shared" si="8"/>
        <v>0</v>
      </c>
      <c r="G457" s="40">
        <f>ROUND(EtalonRes!AG141*Source!I174, 7)</f>
        <v>0</v>
      </c>
      <c r="H457" s="42"/>
      <c r="I457" s="41"/>
      <c r="J457" s="42"/>
      <c r="K457" s="41"/>
      <c r="L457" s="42"/>
    </row>
    <row r="458" spans="1:12" ht="14.25" x14ac:dyDescent="0.2">
      <c r="A458" s="38"/>
      <c r="B458" s="38" t="str">
        <f>EtalonRes!I145</f>
        <v>22.2.01.04</v>
      </c>
      <c r="C458" s="38" t="str">
        <f>EtalonRes!K145</f>
        <v>Изоляторы штыревые</v>
      </c>
      <c r="D458" s="39" t="str">
        <f>EtalonRes!O145</f>
        <v>ШТ</v>
      </c>
      <c r="E458" s="40">
        <f>EtalonRes!X145</f>
        <v>0</v>
      </c>
      <c r="F458" s="40">
        <f t="shared" si="8"/>
        <v>0</v>
      </c>
      <c r="G458" s="40">
        <f>ROUND(EtalonRes!AG145*Source!I174, 7)</f>
        <v>0</v>
      </c>
      <c r="H458" s="42"/>
      <c r="I458" s="41"/>
      <c r="J458" s="42"/>
      <c r="K458" s="41"/>
      <c r="L458" s="42"/>
    </row>
    <row r="459" spans="1:12" ht="14.25" x14ac:dyDescent="0.2">
      <c r="A459" s="38"/>
      <c r="B459" s="38" t="str">
        <f>EtalonRes!I146</f>
        <v>22.2.02.07</v>
      </c>
      <c r="C459" s="38" t="str">
        <f>EtalonRes!K146</f>
        <v>Детали крепления стальные</v>
      </c>
      <c r="D459" s="39" t="str">
        <f>EtalonRes!O146</f>
        <v>кг</v>
      </c>
      <c r="E459" s="40">
        <f>EtalonRes!X146</f>
        <v>0</v>
      </c>
      <c r="F459" s="40">
        <f t="shared" si="8"/>
        <v>0</v>
      </c>
      <c r="G459" s="40">
        <f>ROUND(EtalonRes!AG146*Source!I174, 7)</f>
        <v>0</v>
      </c>
      <c r="H459" s="42"/>
      <c r="I459" s="41"/>
      <c r="J459" s="42"/>
      <c r="K459" s="41"/>
      <c r="L459" s="42"/>
    </row>
    <row r="460" spans="1:12" ht="14.25" x14ac:dyDescent="0.2">
      <c r="A460" s="38"/>
      <c r="B460" s="38" t="str">
        <f>EtalonRes!I147</f>
        <v>22.2.02.09</v>
      </c>
      <c r="C460" s="38" t="str">
        <f>EtalonRes!K147</f>
        <v>Детали крепления стальные</v>
      </c>
      <c r="D460" s="39" t="str">
        <f>EtalonRes!O147</f>
        <v>кг</v>
      </c>
      <c r="E460" s="40">
        <f>EtalonRes!X147</f>
        <v>0</v>
      </c>
      <c r="F460" s="40">
        <f t="shared" si="8"/>
        <v>0</v>
      </c>
      <c r="G460" s="40">
        <f>ROUND(EtalonRes!AG147*Source!I174, 7)</f>
        <v>0</v>
      </c>
      <c r="H460" s="42"/>
      <c r="I460" s="41"/>
      <c r="J460" s="42"/>
      <c r="K460" s="41"/>
      <c r="L460" s="42"/>
    </row>
    <row r="461" spans="1:12" ht="14.25" x14ac:dyDescent="0.2">
      <c r="A461" s="38"/>
      <c r="B461" s="38" t="str">
        <f>EtalonRes!I148</f>
        <v>22.2.02.21</v>
      </c>
      <c r="C461" s="38" t="str">
        <f>EtalonRes!K148</f>
        <v>Штыри</v>
      </c>
      <c r="D461" s="39" t="str">
        <f>EtalonRes!O148</f>
        <v>ШТ</v>
      </c>
      <c r="E461" s="40">
        <f>EtalonRes!X148</f>
        <v>0</v>
      </c>
      <c r="F461" s="40">
        <f t="shared" si="8"/>
        <v>0</v>
      </c>
      <c r="G461" s="40">
        <f>ROUND(EtalonRes!AG148*Source!I174, 7)</f>
        <v>0</v>
      </c>
      <c r="H461" s="42"/>
      <c r="I461" s="41"/>
      <c r="J461" s="42"/>
      <c r="K461" s="41"/>
      <c r="L461" s="42"/>
    </row>
    <row r="462" spans="1:12" ht="14.25" x14ac:dyDescent="0.2">
      <c r="A462" s="38"/>
      <c r="B462" s="38" t="str">
        <f>EtalonRes!I149</f>
        <v>22.2.02.23</v>
      </c>
      <c r="C462" s="47" t="str">
        <f>EtalonRes!K149</f>
        <v>Металлические плакаты</v>
      </c>
      <c r="D462" s="48" t="str">
        <f>EtalonRes!O149</f>
        <v>ШТ</v>
      </c>
      <c r="E462" s="49">
        <f>EtalonRes!X149</f>
        <v>0.1</v>
      </c>
      <c r="F462" s="49">
        <f t="shared" si="8"/>
        <v>0</v>
      </c>
      <c r="G462" s="49">
        <f>ROUND(EtalonRes!AG149*Source!I174, 7)</f>
        <v>0</v>
      </c>
      <c r="H462" s="50"/>
      <c r="I462" s="51"/>
      <c r="J462" s="50"/>
      <c r="K462" s="51"/>
      <c r="L462" s="50"/>
    </row>
    <row r="463" spans="1:12" ht="15" x14ac:dyDescent="0.2">
      <c r="A463" s="38"/>
      <c r="B463" s="38"/>
      <c r="C463" s="54" t="s">
        <v>909</v>
      </c>
      <c r="D463" s="39"/>
      <c r="E463" s="40"/>
      <c r="F463" s="40"/>
      <c r="G463" s="40"/>
      <c r="H463" s="42"/>
      <c r="I463" s="41"/>
      <c r="J463" s="42"/>
      <c r="K463" s="41"/>
      <c r="L463" s="42">
        <f>L439+L441+L442+L447</f>
        <v>40927.23000000001</v>
      </c>
    </row>
    <row r="464" spans="1:12" ht="14.25" x14ac:dyDescent="0.2">
      <c r="A464" s="38"/>
      <c r="B464" s="38"/>
      <c r="C464" s="38" t="s">
        <v>910</v>
      </c>
      <c r="D464" s="39"/>
      <c r="E464" s="40"/>
      <c r="F464" s="40"/>
      <c r="G464" s="40"/>
      <c r="H464" s="42"/>
      <c r="I464" s="41"/>
      <c r="J464" s="42"/>
      <c r="K464" s="41"/>
      <c r="L464" s="42">
        <f>SUM(AR437:AR467)+SUM(AS437:AS467)+SUM(AT437:AT467)+SUM(AU437:AU467)+SUM(AV437:AV467)</f>
        <v>22226.480000000003</v>
      </c>
    </row>
    <row r="465" spans="1:83" ht="14.25" x14ac:dyDescent="0.2">
      <c r="A465" s="38"/>
      <c r="B465" s="38" t="s">
        <v>29</v>
      </c>
      <c r="C465" s="38" t="s">
        <v>911</v>
      </c>
      <c r="D465" s="39" t="s">
        <v>139</v>
      </c>
      <c r="E465" s="40">
        <f>Source!BZ174</f>
        <v>103</v>
      </c>
      <c r="F465" s="40"/>
      <c r="G465" s="40">
        <f>Source!AT174</f>
        <v>103</v>
      </c>
      <c r="H465" s="42"/>
      <c r="I465" s="41"/>
      <c r="J465" s="42"/>
      <c r="K465" s="41"/>
      <c r="L465" s="42">
        <f>SUM(AZ437:AZ467)</f>
        <v>22893.27</v>
      </c>
    </row>
    <row r="466" spans="1:83" ht="14.25" x14ac:dyDescent="0.2">
      <c r="A466" s="47"/>
      <c r="B466" s="47" t="s">
        <v>30</v>
      </c>
      <c r="C466" s="47" t="s">
        <v>912</v>
      </c>
      <c r="D466" s="48" t="s">
        <v>139</v>
      </c>
      <c r="E466" s="49">
        <f>Source!CA174</f>
        <v>60</v>
      </c>
      <c r="F466" s="49"/>
      <c r="G466" s="49">
        <f>Source!AU174</f>
        <v>60</v>
      </c>
      <c r="H466" s="50"/>
      <c r="I466" s="51"/>
      <c r="J466" s="50"/>
      <c r="K466" s="51"/>
      <c r="L466" s="50">
        <f>SUM(BA437:BA467)</f>
        <v>13335.89</v>
      </c>
    </row>
    <row r="467" spans="1:83" ht="15" x14ac:dyDescent="0.2">
      <c r="C467" s="93" t="s">
        <v>913</v>
      </c>
      <c r="D467" s="93"/>
      <c r="E467" s="93"/>
      <c r="F467" s="93"/>
      <c r="G467" s="93"/>
      <c r="H467" s="93"/>
      <c r="I467" s="94">
        <f>K467/E437</f>
        <v>15431.278</v>
      </c>
      <c r="J467" s="94"/>
      <c r="K467" s="94">
        <f>L439+L441+L447+L465+L466+L442</f>
        <v>77156.39</v>
      </c>
      <c r="L467" s="94"/>
      <c r="AD467">
        <f>ROUND((Source!AT174/100)*((ROUND(SUMIF(SmtRes!AQ118:'SmtRes'!AQ137,"=1",SmtRes!AD118:'SmtRes'!AD137)*Source!I174, 2)+ROUND(SUMIF(SmtRes!AQ118:'SmtRes'!AQ137,"=1",SmtRes!AC118:'SmtRes'!AC137)*Source!I174, 2))), 2)</f>
        <v>7559.27</v>
      </c>
      <c r="AE467">
        <f>ROUND((Source!AU174/100)*((ROUND(SUMIF(SmtRes!AQ118:'SmtRes'!AQ137,"=1",SmtRes!AD118:'SmtRes'!AD137)*Source!I174, 2)+ROUND(SUMIF(SmtRes!AQ118:'SmtRes'!AQ137,"=1",SmtRes!AC118:'SmtRes'!AC137)*Source!I174, 2))), 2)</f>
        <v>4403.46</v>
      </c>
      <c r="AN467" s="52">
        <f>L439+L441+L447+L465+L466+L442</f>
        <v>77156.39</v>
      </c>
      <c r="AO467" s="52">
        <f>L441</f>
        <v>18700.750000000007</v>
      </c>
      <c r="AQ467" t="s">
        <v>914</v>
      </c>
      <c r="AR467" s="52">
        <f>L439</f>
        <v>15805.86</v>
      </c>
      <c r="AT467" s="52">
        <f>L442</f>
        <v>6420.6200000000008</v>
      </c>
      <c r="AV467" t="s">
        <v>914</v>
      </c>
      <c r="AW467" s="52">
        <f>L447</f>
        <v>0</v>
      </c>
      <c r="AZ467">
        <f>Source!X174</f>
        <v>22893.27</v>
      </c>
      <c r="BA467">
        <f>Source!Y174</f>
        <v>13335.89</v>
      </c>
      <c r="CD467">
        <v>1</v>
      </c>
    </row>
    <row r="468" spans="1:83" ht="79.5" x14ac:dyDescent="0.2">
      <c r="A468" s="36" t="s">
        <v>216</v>
      </c>
      <c r="B468" s="38" t="s">
        <v>970</v>
      </c>
      <c r="C468" s="38" t="s">
        <v>971</v>
      </c>
      <c r="D468" s="39" t="str">
        <f>Source!H185</f>
        <v>ШТ</v>
      </c>
      <c r="E468" s="40">
        <f>Source!K185</f>
        <v>-5</v>
      </c>
      <c r="F468" s="40"/>
      <c r="G468" s="40">
        <f>Source!I185</f>
        <v>-5</v>
      </c>
      <c r="H468" s="42"/>
      <c r="I468" s="41"/>
      <c r="J468" s="42"/>
      <c r="K468" s="41"/>
      <c r="L468" s="42"/>
    </row>
    <row r="469" spans="1:83" ht="165.75" x14ac:dyDescent="0.2">
      <c r="B469" s="43" t="str">
        <f>Source!EO185</f>
        <v>Поправка: 421/пр_2020_прил.10_т.5_п.4_гр.3</v>
      </c>
      <c r="C469" s="43" t="str">
        <f>Source!CN185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0" spans="1:83" ht="15" x14ac:dyDescent="0.2">
      <c r="A470" s="37"/>
      <c r="B470" s="40">
        <v>1</v>
      </c>
      <c r="C470" s="37" t="s">
        <v>904</v>
      </c>
      <c r="D470" s="39" t="s">
        <v>696</v>
      </c>
      <c r="E470" s="45"/>
      <c r="F470" s="40"/>
      <c r="G470" s="45">
        <f>Source!U185</f>
        <v>-4.9800000000000004</v>
      </c>
      <c r="H470" s="40"/>
      <c r="I470" s="40"/>
      <c r="J470" s="40"/>
      <c r="K470" s="40"/>
      <c r="L470" s="46">
        <f>SUM(L471:L471)-SUMIF(CE471:CE471, 1, L471:L471)</f>
        <v>-2193.79</v>
      </c>
    </row>
    <row r="471" spans="1:83" ht="28.5" x14ac:dyDescent="0.2">
      <c r="A471" s="38"/>
      <c r="B471" s="38" t="s">
        <v>741</v>
      </c>
      <c r="C471" s="38" t="s">
        <v>742</v>
      </c>
      <c r="D471" s="39" t="s">
        <v>696</v>
      </c>
      <c r="E471" s="40">
        <v>0.83</v>
      </c>
      <c r="F471" s="40">
        <f>ROUND((1.2),7)</f>
        <v>1.2</v>
      </c>
      <c r="G471" s="40">
        <f>SmtRes!CX138</f>
        <v>-4.9800000000000004</v>
      </c>
      <c r="H471" s="42"/>
      <c r="I471" s="41"/>
      <c r="J471" s="42">
        <f>SmtRes!CZ138</f>
        <v>440.52</v>
      </c>
      <c r="K471" s="41"/>
      <c r="L471" s="42">
        <f>SmtRes!DI138</f>
        <v>-2193.79</v>
      </c>
    </row>
    <row r="472" spans="1:83" ht="15" x14ac:dyDescent="0.2">
      <c r="A472" s="37"/>
      <c r="B472" s="40">
        <v>2</v>
      </c>
      <c r="C472" s="37" t="s">
        <v>905</v>
      </c>
      <c r="D472" s="39"/>
      <c r="E472" s="45"/>
      <c r="F472" s="40"/>
      <c r="G472" s="45"/>
      <c r="H472" s="40"/>
      <c r="I472" s="40"/>
      <c r="J472" s="40"/>
      <c r="K472" s="40"/>
      <c r="L472" s="46">
        <f>SUM(L473:L475)-SUMIF(CE473:CE475, 1, L473:L475)</f>
        <v>-5018.6600000000008</v>
      </c>
    </row>
    <row r="473" spans="1:83" ht="15" x14ac:dyDescent="0.2">
      <c r="A473" s="37"/>
      <c r="B473" s="40"/>
      <c r="C473" s="37" t="s">
        <v>908</v>
      </c>
      <c r="D473" s="39" t="s">
        <v>696</v>
      </c>
      <c r="E473" s="45"/>
      <c r="F473" s="40"/>
      <c r="G473" s="45">
        <f>Source!V185</f>
        <v>-4.26</v>
      </c>
      <c r="H473" s="40"/>
      <c r="I473" s="40"/>
      <c r="J473" s="40"/>
      <c r="K473" s="40"/>
      <c r="L473" s="46">
        <f>SUMIF(CE474:CE475, 1, L474:L475)</f>
        <v>-2340.1</v>
      </c>
      <c r="CE473">
        <v>1</v>
      </c>
    </row>
    <row r="474" spans="1:83" ht="71.25" x14ac:dyDescent="0.2">
      <c r="A474" s="38"/>
      <c r="B474" s="38" t="s">
        <v>767</v>
      </c>
      <c r="C474" s="38" t="s">
        <v>769</v>
      </c>
      <c r="D474" s="39" t="s">
        <v>466</v>
      </c>
      <c r="E474" s="40">
        <v>0.71</v>
      </c>
      <c r="F474" s="40">
        <f>ROUND((1.2),7)</f>
        <v>1.2</v>
      </c>
      <c r="G474" s="40">
        <f>SmtRes!CX140</f>
        <v>-4.26</v>
      </c>
      <c r="H474" s="42">
        <f>SmtRes!CZ140</f>
        <v>998.38</v>
      </c>
      <c r="I474" s="41">
        <f>SmtRes!AJ140</f>
        <v>1.18</v>
      </c>
      <c r="J474" s="42">
        <f>ROUND(H474*I474, 2)</f>
        <v>1178.0899999999999</v>
      </c>
      <c r="K474" s="41"/>
      <c r="L474" s="42">
        <f>SmtRes!DG140</f>
        <v>-5018.66</v>
      </c>
    </row>
    <row r="475" spans="1:83" ht="28.5" x14ac:dyDescent="0.2">
      <c r="A475" s="38"/>
      <c r="B475" s="38" t="s">
        <v>746</v>
      </c>
      <c r="C475" s="47" t="s">
        <v>963</v>
      </c>
      <c r="D475" s="48" t="s">
        <v>696</v>
      </c>
      <c r="E475" s="49">
        <f>SmtRes!DO140*SmtRes!AT140</f>
        <v>0.71</v>
      </c>
      <c r="F475" s="49">
        <f>ROUND((1.2),7)</f>
        <v>1.2</v>
      </c>
      <c r="G475" s="49">
        <f>SmtRes!DO140*SmtRes!CX140</f>
        <v>-4.26</v>
      </c>
      <c r="H475" s="50"/>
      <c r="I475" s="51"/>
      <c r="J475" s="50">
        <f>ROUND(SmtRes!AG140/SmtRes!DO140, 2)</f>
        <v>549.32000000000005</v>
      </c>
      <c r="K475" s="51"/>
      <c r="L475" s="50">
        <f>SmtRes!DH140</f>
        <v>-2340.1</v>
      </c>
      <c r="CE475">
        <v>1</v>
      </c>
    </row>
    <row r="476" spans="1:83" ht="15" x14ac:dyDescent="0.2">
      <c r="A476" s="38"/>
      <c r="B476" s="38"/>
      <c r="C476" s="54" t="s">
        <v>909</v>
      </c>
      <c r="D476" s="39"/>
      <c r="E476" s="40"/>
      <c r="F476" s="40"/>
      <c r="G476" s="40"/>
      <c r="H476" s="42"/>
      <c r="I476" s="41"/>
      <c r="J476" s="42"/>
      <c r="K476" s="41"/>
      <c r="L476" s="42">
        <f>L470+L472+L473</f>
        <v>-9552.5500000000011</v>
      </c>
    </row>
    <row r="477" spans="1:83" ht="14.25" x14ac:dyDescent="0.2">
      <c r="A477" s="38"/>
      <c r="B477" s="38"/>
      <c r="C477" s="38" t="s">
        <v>910</v>
      </c>
      <c r="D477" s="39"/>
      <c r="E477" s="40"/>
      <c r="F477" s="40"/>
      <c r="G477" s="40"/>
      <c r="H477" s="42"/>
      <c r="I477" s="41"/>
      <c r="J477" s="42"/>
      <c r="K477" s="41"/>
      <c r="L477" s="42">
        <f>SUM(AR468:AR480)+SUM(AS468:AS480)+SUM(AT468:AT480)+SUM(AU468:AU480)+SUM(AV468:AV480)</f>
        <v>-4533.8899999999994</v>
      </c>
    </row>
    <row r="478" spans="1:83" ht="14.25" x14ac:dyDescent="0.2">
      <c r="A478" s="38"/>
      <c r="B478" s="38" t="s">
        <v>29</v>
      </c>
      <c r="C478" s="38" t="s">
        <v>911</v>
      </c>
      <c r="D478" s="39" t="s">
        <v>139</v>
      </c>
      <c r="E478" s="40">
        <f>Source!BZ185</f>
        <v>103</v>
      </c>
      <c r="F478" s="40"/>
      <c r="G478" s="40">
        <f>Source!AT185</f>
        <v>103</v>
      </c>
      <c r="H478" s="42"/>
      <c r="I478" s="41"/>
      <c r="J478" s="42"/>
      <c r="K478" s="41"/>
      <c r="L478" s="42">
        <f>SUM(AZ468:AZ480)</f>
        <v>-4669.91</v>
      </c>
    </row>
    <row r="479" spans="1:83" ht="14.25" x14ac:dyDescent="0.2">
      <c r="A479" s="47"/>
      <c r="B479" s="47" t="s">
        <v>30</v>
      </c>
      <c r="C479" s="47" t="s">
        <v>912</v>
      </c>
      <c r="D479" s="48" t="s">
        <v>139</v>
      </c>
      <c r="E479" s="49">
        <f>Source!CA185</f>
        <v>60</v>
      </c>
      <c r="F479" s="49"/>
      <c r="G479" s="49">
        <f>Source!AU185</f>
        <v>60</v>
      </c>
      <c r="H479" s="50"/>
      <c r="I479" s="51"/>
      <c r="J479" s="50"/>
      <c r="K479" s="51"/>
      <c r="L479" s="50">
        <f>SUM(BA468:BA480)</f>
        <v>-2720.33</v>
      </c>
    </row>
    <row r="480" spans="1:83" ht="15" x14ac:dyDescent="0.2">
      <c r="C480" s="93" t="s">
        <v>913</v>
      </c>
      <c r="D480" s="93"/>
      <c r="E480" s="93"/>
      <c r="F480" s="93"/>
      <c r="G480" s="93"/>
      <c r="H480" s="93"/>
      <c r="I480" s="94">
        <f>K480/E468</f>
        <v>3388.558</v>
      </c>
      <c r="J480" s="94"/>
      <c r="K480" s="94">
        <f>L470+L472+L478+L479+L473</f>
        <v>-16942.79</v>
      </c>
      <c r="L480" s="94"/>
      <c r="AD480">
        <f>ROUND((Source!AT185/100)*((ROUND(SUMIF(SmtRes!AQ138:'SmtRes'!AQ140,"=1",SmtRes!AD138:'SmtRes'!AD140)*Source!I185, 2)+ROUND(SUMIF(SmtRes!AQ138:'SmtRes'!AQ140,"=1",SmtRes!AC138:'SmtRes'!AC140)*Source!I185, 2))), 2)</f>
        <v>-5097.68</v>
      </c>
      <c r="AE480">
        <f>ROUND((Source!AU185/100)*((ROUND(SUMIF(SmtRes!AQ138:'SmtRes'!AQ140,"=1",SmtRes!AD138:'SmtRes'!AD140)*Source!I185, 2)+ROUND(SUMIF(SmtRes!AQ138:'SmtRes'!AQ140,"=1",SmtRes!AC138:'SmtRes'!AC140)*Source!I185, 2))), 2)</f>
        <v>-2969.52</v>
      </c>
      <c r="AN480" s="52">
        <f>L470+L472+L478+L479+L473</f>
        <v>-16942.79</v>
      </c>
      <c r="AO480" s="52">
        <f>L472</f>
        <v>-5018.6600000000008</v>
      </c>
      <c r="AQ480" t="s">
        <v>914</v>
      </c>
      <c r="AR480" s="52">
        <f>L470</f>
        <v>-2193.79</v>
      </c>
      <c r="AT480" s="52">
        <f>L473</f>
        <v>-2340.1</v>
      </c>
      <c r="AV480" t="s">
        <v>914</v>
      </c>
      <c r="AW480">
        <f>0</f>
        <v>0</v>
      </c>
      <c r="AZ480">
        <f>Source!X185</f>
        <v>-4669.91</v>
      </c>
      <c r="BA480">
        <f>Source!Y185</f>
        <v>-2720.33</v>
      </c>
      <c r="CD480">
        <v>1</v>
      </c>
    </row>
    <row r="481" spans="1:83" ht="79.5" x14ac:dyDescent="0.2">
      <c r="A481" s="36" t="s">
        <v>220</v>
      </c>
      <c r="B481" s="38" t="s">
        <v>970</v>
      </c>
      <c r="C481" s="38" t="s">
        <v>972</v>
      </c>
      <c r="D481" s="39" t="str">
        <f>Source!H186</f>
        <v>ШТ</v>
      </c>
      <c r="E481" s="40">
        <f>Source!K186</f>
        <v>5</v>
      </c>
      <c r="F481" s="40"/>
      <c r="G481" s="40">
        <f>Source!I186</f>
        <v>5</v>
      </c>
      <c r="H481" s="42"/>
      <c r="I481" s="41"/>
      <c r="J481" s="42"/>
      <c r="K481" s="41"/>
      <c r="L481" s="42"/>
    </row>
    <row r="482" spans="1:83" ht="165.75" x14ac:dyDescent="0.2">
      <c r="B482" s="43" t="str">
        <f>Source!EO186</f>
        <v>Поправка: 421/пр_2020_прил.10_т.5_п.4_гр.3</v>
      </c>
      <c r="C482" s="43" t="str">
        <f>Source!CN186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3" spans="1:83" ht="15" x14ac:dyDescent="0.2">
      <c r="A483" s="37"/>
      <c r="B483" s="40">
        <v>1</v>
      </c>
      <c r="C483" s="37" t="s">
        <v>904</v>
      </c>
      <c r="D483" s="39" t="s">
        <v>696</v>
      </c>
      <c r="E483" s="45"/>
      <c r="F483" s="40"/>
      <c r="G483" s="45">
        <f>Source!U186</f>
        <v>6.2249999999999996</v>
      </c>
      <c r="H483" s="40"/>
      <c r="I483" s="40"/>
      <c r="J483" s="40"/>
      <c r="K483" s="40"/>
      <c r="L483" s="46">
        <f>SUM(L484:L484)-SUMIF(CE484:CE484, 1, L484:L484)</f>
        <v>2742.24</v>
      </c>
    </row>
    <row r="484" spans="1:83" ht="28.5" x14ac:dyDescent="0.2">
      <c r="A484" s="38"/>
      <c r="B484" s="38" t="s">
        <v>741</v>
      </c>
      <c r="C484" s="38" t="s">
        <v>742</v>
      </c>
      <c r="D484" s="39" t="s">
        <v>696</v>
      </c>
      <c r="E484" s="40">
        <v>0.83</v>
      </c>
      <c r="F484" s="40">
        <f>ROUND(((1.25)*1.2),7)</f>
        <v>1.5</v>
      </c>
      <c r="G484" s="40">
        <f>SmtRes!CX141</f>
        <v>6.2249999999999996</v>
      </c>
      <c r="H484" s="42"/>
      <c r="I484" s="41"/>
      <c r="J484" s="42">
        <f>SmtRes!CZ141</f>
        <v>440.52</v>
      </c>
      <c r="K484" s="41"/>
      <c r="L484" s="42">
        <f>SmtRes!DI141</f>
        <v>2742.24</v>
      </c>
    </row>
    <row r="485" spans="1:83" ht="15" x14ac:dyDescent="0.2">
      <c r="A485" s="37"/>
      <c r="B485" s="40">
        <v>2</v>
      </c>
      <c r="C485" s="37" t="s">
        <v>905</v>
      </c>
      <c r="D485" s="39"/>
      <c r="E485" s="45"/>
      <c r="F485" s="40"/>
      <c r="G485" s="45"/>
      <c r="H485" s="40"/>
      <c r="I485" s="40"/>
      <c r="J485" s="40"/>
      <c r="K485" s="40"/>
      <c r="L485" s="46">
        <f>SUM(L486:L488)-SUMIF(CE486:CE488, 1, L486:L488)</f>
        <v>6273.33</v>
      </c>
    </row>
    <row r="486" spans="1:83" ht="15" x14ac:dyDescent="0.2">
      <c r="A486" s="37"/>
      <c r="B486" s="40"/>
      <c r="C486" s="37" t="s">
        <v>908</v>
      </c>
      <c r="D486" s="39" t="s">
        <v>696</v>
      </c>
      <c r="E486" s="45"/>
      <c r="F486" s="40"/>
      <c r="G486" s="45">
        <f>Source!V186</f>
        <v>5.3250000000000002</v>
      </c>
      <c r="H486" s="40"/>
      <c r="I486" s="40"/>
      <c r="J486" s="40"/>
      <c r="K486" s="40"/>
      <c r="L486" s="46">
        <f>SUMIF(CE487:CE488, 1, L487:L488)</f>
        <v>2925.13</v>
      </c>
      <c r="CE486">
        <v>1</v>
      </c>
    </row>
    <row r="487" spans="1:83" ht="71.25" x14ac:dyDescent="0.2">
      <c r="A487" s="38"/>
      <c r="B487" s="38" t="s">
        <v>767</v>
      </c>
      <c r="C487" s="38" t="s">
        <v>769</v>
      </c>
      <c r="D487" s="39" t="s">
        <v>466</v>
      </c>
      <c r="E487" s="40">
        <v>0.71</v>
      </c>
      <c r="F487" s="40">
        <f>ROUND(((1.25)*1.2),7)</f>
        <v>1.5</v>
      </c>
      <c r="G487" s="40">
        <f>SmtRes!CX143</f>
        <v>5.3250000000000002</v>
      </c>
      <c r="H487" s="42">
        <f>SmtRes!CZ143</f>
        <v>998.38</v>
      </c>
      <c r="I487" s="41">
        <f>SmtRes!AJ143</f>
        <v>1.18</v>
      </c>
      <c r="J487" s="42">
        <f>ROUND(H487*I487, 2)</f>
        <v>1178.0899999999999</v>
      </c>
      <c r="K487" s="41"/>
      <c r="L487" s="42">
        <f>SmtRes!DG143</f>
        <v>6273.33</v>
      </c>
    </row>
    <row r="488" spans="1:83" ht="28.5" x14ac:dyDescent="0.2">
      <c r="A488" s="38"/>
      <c r="B488" s="38" t="s">
        <v>746</v>
      </c>
      <c r="C488" s="47" t="s">
        <v>963</v>
      </c>
      <c r="D488" s="48" t="s">
        <v>696</v>
      </c>
      <c r="E488" s="49">
        <f>SmtRes!DO143*SmtRes!AT143</f>
        <v>0.71</v>
      </c>
      <c r="F488" s="49">
        <f>ROUND(((1.25)*1.2),7)</f>
        <v>1.5</v>
      </c>
      <c r="G488" s="49">
        <f>SmtRes!DO143*SmtRes!CX143</f>
        <v>5.3250000000000002</v>
      </c>
      <c r="H488" s="50"/>
      <c r="I488" s="51"/>
      <c r="J488" s="50">
        <f>ROUND(SmtRes!AG143/SmtRes!DO143, 2)</f>
        <v>549.32000000000005</v>
      </c>
      <c r="K488" s="51"/>
      <c r="L488" s="50">
        <f>SmtRes!DH143</f>
        <v>2925.13</v>
      </c>
      <c r="CE488">
        <v>1</v>
      </c>
    </row>
    <row r="489" spans="1:83" ht="15" x14ac:dyDescent="0.2">
      <c r="A489" s="38"/>
      <c r="B489" s="38"/>
      <c r="C489" s="54" t="s">
        <v>909</v>
      </c>
      <c r="D489" s="39"/>
      <c r="E489" s="40"/>
      <c r="F489" s="40"/>
      <c r="G489" s="40"/>
      <c r="H489" s="42"/>
      <c r="I489" s="41"/>
      <c r="J489" s="42"/>
      <c r="K489" s="41"/>
      <c r="L489" s="42">
        <f>L483+L485+L486</f>
        <v>11940.7</v>
      </c>
    </row>
    <row r="490" spans="1:83" ht="14.25" x14ac:dyDescent="0.2">
      <c r="A490" s="38"/>
      <c r="B490" s="38"/>
      <c r="C490" s="38" t="s">
        <v>910</v>
      </c>
      <c r="D490" s="39"/>
      <c r="E490" s="40"/>
      <c r="F490" s="40"/>
      <c r="G490" s="40"/>
      <c r="H490" s="42"/>
      <c r="I490" s="41"/>
      <c r="J490" s="42"/>
      <c r="K490" s="41"/>
      <c r="L490" s="42">
        <f>SUM(AR481:AR493)+SUM(AS481:AS493)+SUM(AT481:AT493)+SUM(AU481:AU493)+SUM(AV481:AV493)</f>
        <v>5667.37</v>
      </c>
    </row>
    <row r="491" spans="1:83" ht="14.25" x14ac:dyDescent="0.2">
      <c r="A491" s="38"/>
      <c r="B491" s="38" t="s">
        <v>29</v>
      </c>
      <c r="C491" s="38" t="s">
        <v>911</v>
      </c>
      <c r="D491" s="39" t="s">
        <v>139</v>
      </c>
      <c r="E491" s="40">
        <f>Source!BZ186</f>
        <v>103</v>
      </c>
      <c r="F491" s="40"/>
      <c r="G491" s="40">
        <f>Source!AT186</f>
        <v>103</v>
      </c>
      <c r="H491" s="42"/>
      <c r="I491" s="41"/>
      <c r="J491" s="42"/>
      <c r="K491" s="41"/>
      <c r="L491" s="42">
        <f>SUM(AZ481:AZ493)</f>
        <v>5837.39</v>
      </c>
    </row>
    <row r="492" spans="1:83" ht="14.25" x14ac:dyDescent="0.2">
      <c r="A492" s="47"/>
      <c r="B492" s="47" t="s">
        <v>30</v>
      </c>
      <c r="C492" s="47" t="s">
        <v>912</v>
      </c>
      <c r="D492" s="48" t="s">
        <v>139</v>
      </c>
      <c r="E492" s="49">
        <f>Source!CA186</f>
        <v>60</v>
      </c>
      <c r="F492" s="49"/>
      <c r="G492" s="49">
        <f>Source!AU186</f>
        <v>60</v>
      </c>
      <c r="H492" s="50"/>
      <c r="I492" s="51"/>
      <c r="J492" s="50"/>
      <c r="K492" s="51"/>
      <c r="L492" s="50">
        <f>SUM(BA481:BA493)</f>
        <v>3400.42</v>
      </c>
    </row>
    <row r="493" spans="1:83" ht="15" x14ac:dyDescent="0.2">
      <c r="C493" s="93" t="s">
        <v>913</v>
      </c>
      <c r="D493" s="93"/>
      <c r="E493" s="93"/>
      <c r="F493" s="93"/>
      <c r="G493" s="93"/>
      <c r="H493" s="93"/>
      <c r="I493" s="94">
        <f>K493/E481</f>
        <v>4235.7019999999993</v>
      </c>
      <c r="J493" s="94"/>
      <c r="K493" s="94">
        <f>L483+L485+L491+L492+L486</f>
        <v>21178.51</v>
      </c>
      <c r="L493" s="94"/>
      <c r="AD493">
        <f>ROUND((Source!AT186/100)*((ROUND(SUMIF(SmtRes!AQ141:'SmtRes'!AQ143,"=1",SmtRes!AD141:'SmtRes'!AD143)*Source!I186, 2)+ROUND(SUMIF(SmtRes!AQ141:'SmtRes'!AQ143,"=1",SmtRes!AC141:'SmtRes'!AC143)*Source!I186, 2))), 2)</f>
        <v>5097.68</v>
      </c>
      <c r="AE493">
        <f>ROUND((Source!AU186/100)*((ROUND(SUMIF(SmtRes!AQ141:'SmtRes'!AQ143,"=1",SmtRes!AD141:'SmtRes'!AD143)*Source!I186, 2)+ROUND(SUMIF(SmtRes!AQ141:'SmtRes'!AQ143,"=1",SmtRes!AC141:'SmtRes'!AC143)*Source!I186, 2))), 2)</f>
        <v>2969.52</v>
      </c>
      <c r="AN493" s="52">
        <f>L483+L485+L491+L492+L486</f>
        <v>21178.51</v>
      </c>
      <c r="AO493" s="52">
        <f>L485</f>
        <v>6273.33</v>
      </c>
      <c r="AQ493" t="s">
        <v>914</v>
      </c>
      <c r="AR493" s="52">
        <f>L483</f>
        <v>2742.24</v>
      </c>
      <c r="AT493" s="52">
        <f>L486</f>
        <v>2925.13</v>
      </c>
      <c r="AV493" t="s">
        <v>914</v>
      </c>
      <c r="AW493">
        <f>0</f>
        <v>0</v>
      </c>
      <c r="AZ493">
        <f>Source!X186</f>
        <v>5837.39</v>
      </c>
      <c r="BA493">
        <f>Source!Y186</f>
        <v>3400.42</v>
      </c>
      <c r="CD493">
        <v>1</v>
      </c>
    </row>
    <row r="494" spans="1:83" ht="120.75" x14ac:dyDescent="0.2">
      <c r="A494" s="36" t="s">
        <v>221</v>
      </c>
      <c r="B494" s="38" t="s">
        <v>968</v>
      </c>
      <c r="C494" s="38" t="s">
        <v>973</v>
      </c>
      <c r="D494" s="39" t="str">
        <f>Source!H187</f>
        <v>ШТ</v>
      </c>
      <c r="E494" s="40">
        <f>Source!K187</f>
        <v>12</v>
      </c>
      <c r="F494" s="40"/>
      <c r="G494" s="40">
        <f>Source!I187</f>
        <v>12</v>
      </c>
      <c r="H494" s="42"/>
      <c r="I494" s="41"/>
      <c r="J494" s="42"/>
      <c r="K494" s="41"/>
      <c r="L494" s="42"/>
    </row>
    <row r="495" spans="1:83" ht="14.25" x14ac:dyDescent="0.2">
      <c r="C495" s="60" t="str">
        <f>Source!CB187</f>
        <v>(прим-но без траверс)</v>
      </c>
    </row>
    <row r="496" spans="1:83" ht="165.75" x14ac:dyDescent="0.2">
      <c r="B496" s="43" t="str">
        <f>Source!EO187</f>
        <v>Поправка: 421/пр_2020_прил.10_т.5_п.4_гр.3</v>
      </c>
      <c r="C496" s="43" t="str">
        <f>Source!CN187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7" spans="1:83" ht="15" x14ac:dyDescent="0.2">
      <c r="A497" s="37"/>
      <c r="B497" s="40">
        <v>1</v>
      </c>
      <c r="C497" s="37" t="s">
        <v>904</v>
      </c>
      <c r="D497" s="39" t="s">
        <v>696</v>
      </c>
      <c r="E497" s="45"/>
      <c r="F497" s="40"/>
      <c r="G497" s="45">
        <f>Source!U187</f>
        <v>79.223039999999997</v>
      </c>
      <c r="H497" s="40"/>
      <c r="I497" s="40"/>
      <c r="J497" s="40"/>
      <c r="K497" s="40"/>
      <c r="L497" s="46">
        <f>SUM(L498:L498)-SUMIF(CE498:CE498, 1, L498:L498)</f>
        <v>34899.33</v>
      </c>
    </row>
    <row r="498" spans="1:83" ht="28.5" x14ac:dyDescent="0.2">
      <c r="A498" s="38"/>
      <c r="B498" s="38" t="s">
        <v>741</v>
      </c>
      <c r="C498" s="38" t="s">
        <v>742</v>
      </c>
      <c r="D498" s="39" t="s">
        <v>696</v>
      </c>
      <c r="E498" s="40">
        <v>5.98</v>
      </c>
      <c r="F498" s="40">
        <f>ROUND(((0.92)*1.2),7)</f>
        <v>1.1040000000000001</v>
      </c>
      <c r="G498" s="40">
        <f>SmtRes!CX144</f>
        <v>79.223039999999997</v>
      </c>
      <c r="H498" s="42"/>
      <c r="I498" s="41"/>
      <c r="J498" s="42">
        <f>SmtRes!CZ144</f>
        <v>440.52</v>
      </c>
      <c r="K498" s="41"/>
      <c r="L498" s="42">
        <f>SmtRes!DI144</f>
        <v>34899.33</v>
      </c>
    </row>
    <row r="499" spans="1:83" ht="15" x14ac:dyDescent="0.2">
      <c r="A499" s="37"/>
      <c r="B499" s="40">
        <v>2</v>
      </c>
      <c r="C499" s="37" t="s">
        <v>905</v>
      </c>
      <c r="D499" s="39"/>
      <c r="E499" s="45"/>
      <c r="F499" s="40"/>
      <c r="G499" s="45"/>
      <c r="H499" s="40"/>
      <c r="I499" s="40"/>
      <c r="J499" s="40"/>
      <c r="K499" s="40"/>
      <c r="L499" s="46">
        <f>SUM(L500:L504)-SUMIF(CE500:CE504, 1, L500:L504)</f>
        <v>44881.8</v>
      </c>
    </row>
    <row r="500" spans="1:83" ht="15" x14ac:dyDescent="0.2">
      <c r="A500" s="37"/>
      <c r="B500" s="40"/>
      <c r="C500" s="37" t="s">
        <v>908</v>
      </c>
      <c r="D500" s="39" t="s">
        <v>696</v>
      </c>
      <c r="E500" s="45"/>
      <c r="F500" s="40"/>
      <c r="G500" s="45">
        <f>Source!V187</f>
        <v>28.799999999999997</v>
      </c>
      <c r="H500" s="40"/>
      <c r="I500" s="40"/>
      <c r="J500" s="40"/>
      <c r="K500" s="40"/>
      <c r="L500" s="46">
        <f>SUMIF(CE501:CE504, 1, L501:L504)</f>
        <v>15409.49</v>
      </c>
      <c r="CE500">
        <v>1</v>
      </c>
    </row>
    <row r="501" spans="1:83" ht="42.75" x14ac:dyDescent="0.2">
      <c r="A501" s="38"/>
      <c r="B501" s="38" t="s">
        <v>743</v>
      </c>
      <c r="C501" s="38" t="s">
        <v>745</v>
      </c>
      <c r="D501" s="39" t="s">
        <v>466</v>
      </c>
      <c r="E501" s="40">
        <v>1.6</v>
      </c>
      <c r="F501" s="40">
        <f>ROUND((1.2),7)</f>
        <v>1.2</v>
      </c>
      <c r="G501" s="40">
        <f>SmtRes!CX146</f>
        <v>23.04</v>
      </c>
      <c r="H501" s="42"/>
      <c r="I501" s="41"/>
      <c r="J501" s="42">
        <f>SmtRes!CZ146</f>
        <v>1811.82</v>
      </c>
      <c r="K501" s="41"/>
      <c r="L501" s="42">
        <f>SmtRes!DG146</f>
        <v>41744.33</v>
      </c>
    </row>
    <row r="502" spans="1:83" ht="28.5" x14ac:dyDescent="0.2">
      <c r="A502" s="38"/>
      <c r="B502" s="38" t="s">
        <v>746</v>
      </c>
      <c r="C502" s="38" t="s">
        <v>963</v>
      </c>
      <c r="D502" s="39" t="s">
        <v>696</v>
      </c>
      <c r="E502" s="40">
        <f>SmtRes!DO146*SmtRes!AT146</f>
        <v>1.6</v>
      </c>
      <c r="F502" s="40">
        <f>ROUND((1.2),7)</f>
        <v>1.2</v>
      </c>
      <c r="G502" s="40">
        <f>SmtRes!DO146*SmtRes!CX146</f>
        <v>23.04</v>
      </c>
      <c r="H502" s="42"/>
      <c r="I502" s="41"/>
      <c r="J502" s="42">
        <f>ROUND(SmtRes!AG146/SmtRes!DO146, 2)</f>
        <v>549.32000000000005</v>
      </c>
      <c r="K502" s="41"/>
      <c r="L502" s="42">
        <f>SmtRes!DH146</f>
        <v>12656.33</v>
      </c>
      <c r="CE502">
        <v>1</v>
      </c>
    </row>
    <row r="503" spans="1:83" ht="28.5" x14ac:dyDescent="0.2">
      <c r="A503" s="38"/>
      <c r="B503" s="38" t="s">
        <v>708</v>
      </c>
      <c r="C503" s="38" t="s">
        <v>710</v>
      </c>
      <c r="D503" s="39" t="s">
        <v>466</v>
      </c>
      <c r="E503" s="40">
        <v>0.4</v>
      </c>
      <c r="F503" s="40">
        <f>ROUND((1.2),7)</f>
        <v>1.2</v>
      </c>
      <c r="G503" s="40">
        <f>SmtRes!CX147</f>
        <v>5.76</v>
      </c>
      <c r="H503" s="42"/>
      <c r="I503" s="41"/>
      <c r="J503" s="42">
        <f>SmtRes!CZ147</f>
        <v>544.70000000000005</v>
      </c>
      <c r="K503" s="41"/>
      <c r="L503" s="42">
        <f>SmtRes!DG147</f>
        <v>3137.47</v>
      </c>
    </row>
    <row r="504" spans="1:83" ht="28.5" x14ac:dyDescent="0.2">
      <c r="A504" s="38"/>
      <c r="B504" s="38" t="s">
        <v>707</v>
      </c>
      <c r="C504" s="38" t="s">
        <v>907</v>
      </c>
      <c r="D504" s="39" t="s">
        <v>696</v>
      </c>
      <c r="E504" s="40">
        <f>SmtRes!DO147*SmtRes!AT147</f>
        <v>0.4</v>
      </c>
      <c r="F504" s="40">
        <f>ROUND((1.2),7)</f>
        <v>1.2</v>
      </c>
      <c r="G504" s="40">
        <f>SmtRes!DO147*SmtRes!CX147</f>
        <v>5.76</v>
      </c>
      <c r="H504" s="42"/>
      <c r="I504" s="41"/>
      <c r="J504" s="42">
        <f>ROUND(SmtRes!AG147/SmtRes!DO147, 2)</f>
        <v>477.98</v>
      </c>
      <c r="K504" s="41"/>
      <c r="L504" s="42">
        <f>SmtRes!DH147</f>
        <v>2753.16</v>
      </c>
      <c r="CE504">
        <v>1</v>
      </c>
    </row>
    <row r="505" spans="1:83" ht="15" x14ac:dyDescent="0.2">
      <c r="A505" s="37"/>
      <c r="B505" s="40">
        <v>4</v>
      </c>
      <c r="C505" s="37" t="s">
        <v>953</v>
      </c>
      <c r="D505" s="39"/>
      <c r="E505" s="45"/>
      <c r="F505" s="40"/>
      <c r="G505" s="45"/>
      <c r="H505" s="40"/>
      <c r="I505" s="40"/>
      <c r="J505" s="40"/>
      <c r="K505" s="40"/>
      <c r="L505" s="46">
        <f>SUM(L506:L511)-SUMIF(CE506:CE511, 1, L506:L511)</f>
        <v>0</v>
      </c>
    </row>
    <row r="506" spans="1:83" ht="14.25" x14ac:dyDescent="0.2">
      <c r="A506" s="38"/>
      <c r="B506" s="38" t="s">
        <v>747</v>
      </c>
      <c r="C506" s="38" t="s">
        <v>749</v>
      </c>
      <c r="D506" s="39" t="s">
        <v>155</v>
      </c>
      <c r="E506" s="40">
        <v>0.1</v>
      </c>
      <c r="F506" s="40">
        <f t="shared" ref="F506:F520" si="10">ROUND(0,7)</f>
        <v>0</v>
      </c>
      <c r="G506" s="40">
        <f>SmtRes!CX148</f>
        <v>0</v>
      </c>
      <c r="H506" s="42">
        <f>SmtRes!CZ148</f>
        <v>238.29</v>
      </c>
      <c r="I506" s="41">
        <f>SmtRes!AI148</f>
        <v>2.0699999999999998</v>
      </c>
      <c r="J506" s="42">
        <f t="shared" ref="J506:J511" si="11">ROUND(H506*I506, 2)</f>
        <v>493.26</v>
      </c>
      <c r="K506" s="41"/>
      <c r="L506" s="42">
        <f>SmtRes!DF148</f>
        <v>0</v>
      </c>
    </row>
    <row r="507" spans="1:83" ht="14.25" x14ac:dyDescent="0.2">
      <c r="A507" s="38"/>
      <c r="B507" s="38" t="s">
        <v>750</v>
      </c>
      <c r="C507" s="38" t="s">
        <v>752</v>
      </c>
      <c r="D507" s="39" t="s">
        <v>155</v>
      </c>
      <c r="E507" s="40">
        <v>0.03</v>
      </c>
      <c r="F507" s="40">
        <f t="shared" si="10"/>
        <v>0</v>
      </c>
      <c r="G507" s="40">
        <f>SmtRes!CX149</f>
        <v>0</v>
      </c>
      <c r="H507" s="42">
        <f>SmtRes!CZ149</f>
        <v>80.02</v>
      </c>
      <c r="I507" s="41">
        <f>SmtRes!AI149</f>
        <v>2.0699999999999998</v>
      </c>
      <c r="J507" s="42">
        <f t="shared" si="11"/>
        <v>165.64</v>
      </c>
      <c r="K507" s="41"/>
      <c r="L507" s="42">
        <f>SmtRes!DF149</f>
        <v>0</v>
      </c>
    </row>
    <row r="508" spans="1:83" ht="14.25" x14ac:dyDescent="0.2">
      <c r="A508" s="38"/>
      <c r="B508" s="38" t="s">
        <v>753</v>
      </c>
      <c r="C508" s="38" t="s">
        <v>755</v>
      </c>
      <c r="D508" s="39" t="s">
        <v>155</v>
      </c>
      <c r="E508" s="40">
        <v>0.02</v>
      </c>
      <c r="F508" s="40">
        <f t="shared" si="10"/>
        <v>0</v>
      </c>
      <c r="G508" s="40">
        <f>SmtRes!CX151</f>
        <v>0</v>
      </c>
      <c r="H508" s="42">
        <f>SmtRes!CZ151</f>
        <v>56.11</v>
      </c>
      <c r="I508" s="41">
        <f>SmtRes!AI151</f>
        <v>1.58</v>
      </c>
      <c r="J508" s="42">
        <f t="shared" si="11"/>
        <v>88.65</v>
      </c>
      <c r="K508" s="41"/>
      <c r="L508" s="42">
        <f>SmtRes!DF151</f>
        <v>0</v>
      </c>
    </row>
    <row r="509" spans="1:83" ht="14.25" x14ac:dyDescent="0.2">
      <c r="A509" s="38"/>
      <c r="B509" s="38" t="s">
        <v>756</v>
      </c>
      <c r="C509" s="38" t="s">
        <v>758</v>
      </c>
      <c r="D509" s="39" t="s">
        <v>163</v>
      </c>
      <c r="E509" s="40">
        <v>4.0000000000000002E-4</v>
      </c>
      <c r="F509" s="40">
        <f t="shared" si="10"/>
        <v>0</v>
      </c>
      <c r="G509" s="40">
        <f>SmtRes!CX156</f>
        <v>0</v>
      </c>
      <c r="H509" s="42">
        <f>SmtRes!CZ156</f>
        <v>61265.39</v>
      </c>
      <c r="I509" s="41">
        <f>SmtRes!AI156</f>
        <v>1.3</v>
      </c>
      <c r="J509" s="42">
        <f t="shared" si="11"/>
        <v>79645.009999999995</v>
      </c>
      <c r="K509" s="41"/>
      <c r="L509" s="42">
        <f>SmtRes!DF156</f>
        <v>0</v>
      </c>
    </row>
    <row r="510" spans="1:83" ht="14.25" x14ac:dyDescent="0.2">
      <c r="A510" s="38"/>
      <c r="B510" s="38" t="s">
        <v>759</v>
      </c>
      <c r="C510" s="38" t="s">
        <v>761</v>
      </c>
      <c r="D510" s="39" t="s">
        <v>163</v>
      </c>
      <c r="E510" s="40">
        <v>1E-4</v>
      </c>
      <c r="F510" s="40">
        <f t="shared" si="10"/>
        <v>0</v>
      </c>
      <c r="G510" s="40">
        <f>SmtRes!CX157</f>
        <v>0</v>
      </c>
      <c r="H510" s="42">
        <f>SmtRes!CZ157</f>
        <v>80020.98</v>
      </c>
      <c r="I510" s="41">
        <f>SmtRes!AI157</f>
        <v>1.02</v>
      </c>
      <c r="J510" s="42">
        <f t="shared" si="11"/>
        <v>81621.399999999994</v>
      </c>
      <c r="K510" s="41"/>
      <c r="L510" s="42">
        <f>SmtRes!DF157</f>
        <v>0</v>
      </c>
    </row>
    <row r="511" spans="1:83" ht="14.25" x14ac:dyDescent="0.2">
      <c r="A511" s="38"/>
      <c r="B511" s="38" t="s">
        <v>762</v>
      </c>
      <c r="C511" s="38" t="s">
        <v>764</v>
      </c>
      <c r="D511" s="39" t="s">
        <v>443</v>
      </c>
      <c r="E511" s="40">
        <v>0.06</v>
      </c>
      <c r="F511" s="40">
        <f t="shared" si="10"/>
        <v>0</v>
      </c>
      <c r="G511" s="40">
        <f>SmtRes!CX158</f>
        <v>0</v>
      </c>
      <c r="H511" s="42">
        <f>SmtRes!CZ158</f>
        <v>1031.73</v>
      </c>
      <c r="I511" s="41">
        <f>SmtRes!AI158</f>
        <v>1.27</v>
      </c>
      <c r="J511" s="42">
        <f t="shared" si="11"/>
        <v>1310.3</v>
      </c>
      <c r="K511" s="41"/>
      <c r="L511" s="42">
        <f>SmtRes!DF158</f>
        <v>0</v>
      </c>
    </row>
    <row r="512" spans="1:83" ht="28.5" x14ac:dyDescent="0.2">
      <c r="A512" s="38"/>
      <c r="B512" s="38" t="str">
        <f>EtalonRes!I164</f>
        <v>05.1.02.07</v>
      </c>
      <c r="C512" s="38" t="str">
        <f>EtalonRes!K164</f>
        <v>Стойка железобетонная вибрированная для опор</v>
      </c>
      <c r="D512" s="39" t="str">
        <f>EtalonRes!O164</f>
        <v>ШТ</v>
      </c>
      <c r="E512" s="40">
        <f>EtalonRes!X164</f>
        <v>0</v>
      </c>
      <c r="F512" s="40">
        <f t="shared" si="10"/>
        <v>0</v>
      </c>
      <c r="G512" s="40">
        <f>ROUND(EtalonRes!AG164*Source!I187, 7)</f>
        <v>0</v>
      </c>
      <c r="H512" s="42"/>
      <c r="I512" s="41"/>
      <c r="J512" s="42"/>
      <c r="K512" s="41"/>
      <c r="L512" s="42"/>
    </row>
    <row r="513" spans="1:82" ht="14.25" x14ac:dyDescent="0.2">
      <c r="A513" s="38"/>
      <c r="B513" s="38" t="str">
        <f>EtalonRes!I165</f>
        <v>07.2.02.05</v>
      </c>
      <c r="C513" s="38" t="str">
        <f>EtalonRes!K165</f>
        <v>Траверсы стальные</v>
      </c>
      <c r="D513" s="39" t="str">
        <f>EtalonRes!O165</f>
        <v>т</v>
      </c>
      <c r="E513" s="40">
        <f>EtalonRes!X165</f>
        <v>0</v>
      </c>
      <c r="F513" s="40">
        <f t="shared" si="10"/>
        <v>0</v>
      </c>
      <c r="G513" s="40">
        <f>ROUND(EtalonRes!AG165*Source!I187, 7)</f>
        <v>0</v>
      </c>
      <c r="H513" s="42"/>
      <c r="I513" s="41"/>
      <c r="J513" s="42"/>
      <c r="K513" s="41"/>
      <c r="L513" s="42"/>
    </row>
    <row r="514" spans="1:82" ht="14.25" x14ac:dyDescent="0.2">
      <c r="A514" s="38"/>
      <c r="B514" s="38" t="str">
        <f>EtalonRes!I166</f>
        <v>07.2.07.13</v>
      </c>
      <c r="C514" s="38" t="str">
        <f>EtalonRes!K166</f>
        <v>Хомуты стальные</v>
      </c>
      <c r="D514" s="39" t="str">
        <f>EtalonRes!O166</f>
        <v>кг</v>
      </c>
      <c r="E514" s="40">
        <f>EtalonRes!X166</f>
        <v>0</v>
      </c>
      <c r="F514" s="40">
        <f t="shared" si="10"/>
        <v>0</v>
      </c>
      <c r="G514" s="40">
        <f>ROUND(EtalonRes!AG166*Source!I187, 7)</f>
        <v>0</v>
      </c>
      <c r="H514" s="42"/>
      <c r="I514" s="41"/>
      <c r="J514" s="42"/>
      <c r="K514" s="41"/>
      <c r="L514" s="42"/>
    </row>
    <row r="515" spans="1:82" ht="14.25" x14ac:dyDescent="0.2">
      <c r="A515" s="38"/>
      <c r="B515" s="38" t="str">
        <f>EtalonRes!I167</f>
        <v>08.3.04.02</v>
      </c>
      <c r="C515" s="38" t="str">
        <f>EtalonRes!K167</f>
        <v>Сталь стержневая диаметром до 10 мм</v>
      </c>
      <c r="D515" s="39" t="str">
        <f>EtalonRes!O167</f>
        <v>т</v>
      </c>
      <c r="E515" s="40">
        <f>EtalonRes!X167</f>
        <v>0</v>
      </c>
      <c r="F515" s="40">
        <f t="shared" si="10"/>
        <v>0</v>
      </c>
      <c r="G515" s="40">
        <f>ROUND(EtalonRes!AG167*Source!I187, 7)</f>
        <v>0</v>
      </c>
      <c r="H515" s="42"/>
      <c r="I515" s="41"/>
      <c r="J515" s="42"/>
      <c r="K515" s="41"/>
      <c r="L515" s="42"/>
    </row>
    <row r="516" spans="1:82" ht="14.25" x14ac:dyDescent="0.2">
      <c r="A516" s="38"/>
      <c r="B516" s="38" t="str">
        <f>EtalonRes!I171</f>
        <v>22.2.01.04</v>
      </c>
      <c r="C516" s="38" t="str">
        <f>EtalonRes!K171</f>
        <v>Изоляторы штыревые</v>
      </c>
      <c r="D516" s="39" t="str">
        <f>EtalonRes!O171</f>
        <v>ШТ</v>
      </c>
      <c r="E516" s="40">
        <f>EtalonRes!X171</f>
        <v>0</v>
      </c>
      <c r="F516" s="40">
        <f t="shared" si="10"/>
        <v>0</v>
      </c>
      <c r="G516" s="40">
        <f>ROUND(EtalonRes!AG171*Source!I187, 7)</f>
        <v>0</v>
      </c>
      <c r="H516" s="42"/>
      <c r="I516" s="41"/>
      <c r="J516" s="42"/>
      <c r="K516" s="41"/>
      <c r="L516" s="42"/>
    </row>
    <row r="517" spans="1:82" ht="14.25" x14ac:dyDescent="0.2">
      <c r="A517" s="38"/>
      <c r="B517" s="38" t="str">
        <f>EtalonRes!I172</f>
        <v>22.2.02.07</v>
      </c>
      <c r="C517" s="38" t="str">
        <f>EtalonRes!K172</f>
        <v>Детали крепления стальные</v>
      </c>
      <c r="D517" s="39" t="str">
        <f>EtalonRes!O172</f>
        <v>кг</v>
      </c>
      <c r="E517" s="40">
        <f>EtalonRes!X172</f>
        <v>0</v>
      </c>
      <c r="F517" s="40">
        <f t="shared" si="10"/>
        <v>0</v>
      </c>
      <c r="G517" s="40">
        <f>ROUND(EtalonRes!AG172*Source!I187, 7)</f>
        <v>0</v>
      </c>
      <c r="H517" s="42"/>
      <c r="I517" s="41"/>
      <c r="J517" s="42"/>
      <c r="K517" s="41"/>
      <c r="L517" s="42"/>
    </row>
    <row r="518" spans="1:82" ht="14.25" x14ac:dyDescent="0.2">
      <c r="A518" s="38"/>
      <c r="B518" s="38" t="str">
        <f>EtalonRes!I173</f>
        <v>22.2.02.09</v>
      </c>
      <c r="C518" s="38" t="str">
        <f>EtalonRes!K173</f>
        <v>Детали крепления стальные</v>
      </c>
      <c r="D518" s="39" t="str">
        <f>EtalonRes!O173</f>
        <v>кг</v>
      </c>
      <c r="E518" s="40">
        <f>EtalonRes!X173</f>
        <v>0</v>
      </c>
      <c r="F518" s="40">
        <f t="shared" si="10"/>
        <v>0</v>
      </c>
      <c r="G518" s="40">
        <f>ROUND(EtalonRes!AG173*Source!I187, 7)</f>
        <v>0</v>
      </c>
      <c r="H518" s="42"/>
      <c r="I518" s="41"/>
      <c r="J518" s="42"/>
      <c r="K518" s="41"/>
      <c r="L518" s="42"/>
    </row>
    <row r="519" spans="1:82" ht="14.25" x14ac:dyDescent="0.2">
      <c r="A519" s="38"/>
      <c r="B519" s="38" t="str">
        <f>EtalonRes!I174</f>
        <v>22.2.02.21</v>
      </c>
      <c r="C519" s="38" t="str">
        <f>EtalonRes!K174</f>
        <v>Штыри</v>
      </c>
      <c r="D519" s="39" t="str">
        <f>EtalonRes!O174</f>
        <v>ШТ</v>
      </c>
      <c r="E519" s="40">
        <f>EtalonRes!X174</f>
        <v>0</v>
      </c>
      <c r="F519" s="40">
        <f t="shared" si="10"/>
        <v>0</v>
      </c>
      <c r="G519" s="40">
        <f>ROUND(EtalonRes!AG174*Source!I187, 7)</f>
        <v>0</v>
      </c>
      <c r="H519" s="42"/>
      <c r="I519" s="41"/>
      <c r="J519" s="42"/>
      <c r="K519" s="41"/>
      <c r="L519" s="42"/>
    </row>
    <row r="520" spans="1:82" ht="14.25" x14ac:dyDescent="0.2">
      <c r="A520" s="38"/>
      <c r="B520" s="38" t="str">
        <f>EtalonRes!I175</f>
        <v>22.2.02.23</v>
      </c>
      <c r="C520" s="47" t="str">
        <f>EtalonRes!K175</f>
        <v>Металлические плакаты</v>
      </c>
      <c r="D520" s="48" t="str">
        <f>EtalonRes!O175</f>
        <v>ШТ</v>
      </c>
      <c r="E520" s="49">
        <f>EtalonRes!X175</f>
        <v>0.1</v>
      </c>
      <c r="F520" s="49">
        <f t="shared" si="10"/>
        <v>0</v>
      </c>
      <c r="G520" s="49">
        <f>ROUND(EtalonRes!AG175*Source!I187, 7)</f>
        <v>0</v>
      </c>
      <c r="H520" s="50"/>
      <c r="I520" s="51"/>
      <c r="J520" s="50"/>
      <c r="K520" s="51"/>
      <c r="L520" s="50"/>
    </row>
    <row r="521" spans="1:82" ht="15" x14ac:dyDescent="0.2">
      <c r="A521" s="38"/>
      <c r="B521" s="38"/>
      <c r="C521" s="54" t="s">
        <v>909</v>
      </c>
      <c r="D521" s="39"/>
      <c r="E521" s="40"/>
      <c r="F521" s="40"/>
      <c r="G521" s="40"/>
      <c r="H521" s="42"/>
      <c r="I521" s="41"/>
      <c r="J521" s="42"/>
      <c r="K521" s="41"/>
      <c r="L521" s="42">
        <f>L497+L499+L500+L505</f>
        <v>95190.62000000001</v>
      </c>
    </row>
    <row r="522" spans="1:82" ht="14.25" x14ac:dyDescent="0.2">
      <c r="A522" s="38"/>
      <c r="B522" s="38"/>
      <c r="C522" s="38" t="s">
        <v>910</v>
      </c>
      <c r="D522" s="39"/>
      <c r="E522" s="40"/>
      <c r="F522" s="40"/>
      <c r="G522" s="40"/>
      <c r="H522" s="42"/>
      <c r="I522" s="41"/>
      <c r="J522" s="42"/>
      <c r="K522" s="41"/>
      <c r="L522" s="42">
        <f>SUM(AR494:AR525)+SUM(AS494:AS525)+SUM(AT494:AT525)+SUM(AU494:AU525)+SUM(AV494:AV525)</f>
        <v>50308.82</v>
      </c>
    </row>
    <row r="523" spans="1:82" ht="14.25" x14ac:dyDescent="0.2">
      <c r="A523" s="38"/>
      <c r="B523" s="38" t="s">
        <v>29</v>
      </c>
      <c r="C523" s="38" t="s">
        <v>911</v>
      </c>
      <c r="D523" s="39" t="s">
        <v>139</v>
      </c>
      <c r="E523" s="40">
        <f>Source!BZ187</f>
        <v>103</v>
      </c>
      <c r="F523" s="40"/>
      <c r="G523" s="40">
        <f>Source!AT187</f>
        <v>103</v>
      </c>
      <c r="H523" s="42"/>
      <c r="I523" s="41"/>
      <c r="J523" s="42"/>
      <c r="K523" s="41"/>
      <c r="L523" s="42">
        <f>SUM(AZ494:AZ525)</f>
        <v>51818.080000000002</v>
      </c>
    </row>
    <row r="524" spans="1:82" ht="14.25" x14ac:dyDescent="0.2">
      <c r="A524" s="47"/>
      <c r="B524" s="47" t="s">
        <v>30</v>
      </c>
      <c r="C524" s="47" t="s">
        <v>912</v>
      </c>
      <c r="D524" s="48" t="s">
        <v>139</v>
      </c>
      <c r="E524" s="49">
        <f>Source!CA187</f>
        <v>60</v>
      </c>
      <c r="F524" s="49"/>
      <c r="G524" s="49">
        <f>Source!AU187</f>
        <v>60</v>
      </c>
      <c r="H524" s="50"/>
      <c r="I524" s="51"/>
      <c r="J524" s="50"/>
      <c r="K524" s="51"/>
      <c r="L524" s="50">
        <f>SUM(BA494:BA525)</f>
        <v>30185.29</v>
      </c>
    </row>
    <row r="525" spans="1:82" ht="15" x14ac:dyDescent="0.2">
      <c r="C525" s="93" t="s">
        <v>913</v>
      </c>
      <c r="D525" s="93"/>
      <c r="E525" s="93"/>
      <c r="F525" s="93"/>
      <c r="G525" s="93"/>
      <c r="H525" s="93"/>
      <c r="I525" s="94">
        <f>K525/E494</f>
        <v>14766.165833333334</v>
      </c>
      <c r="J525" s="94"/>
      <c r="K525" s="94">
        <f>L497+L499+L505+L523+L524+L500</f>
        <v>177193.99000000002</v>
      </c>
      <c r="L525" s="94"/>
      <c r="AD525">
        <f>ROUND((Source!AT187/100)*((ROUND(SUMIF(SmtRes!AQ144:'SmtRes'!AQ163,"=1",SmtRes!AD144:'SmtRes'!AD163)*Source!I187, 2)+ROUND(SUMIF(SmtRes!AQ144:'SmtRes'!AQ163,"=1",SmtRes!AC144:'SmtRes'!AC163)*Source!I187, 2))), 2)</f>
        <v>18142.259999999998</v>
      </c>
      <c r="AE525">
        <f>ROUND((Source!AU187/100)*((ROUND(SUMIF(SmtRes!AQ144:'SmtRes'!AQ163,"=1",SmtRes!AD144:'SmtRes'!AD163)*Source!I187, 2)+ROUND(SUMIF(SmtRes!AQ144:'SmtRes'!AQ163,"=1",SmtRes!AC144:'SmtRes'!AC163)*Source!I187, 2))), 2)</f>
        <v>10568.3</v>
      </c>
      <c r="AN525" s="52">
        <f>L497+L499+L505+L523+L524+L500</f>
        <v>177193.99000000002</v>
      </c>
      <c r="AO525" s="52">
        <f>L499</f>
        <v>44881.8</v>
      </c>
      <c r="AQ525" t="s">
        <v>914</v>
      </c>
      <c r="AR525" s="52">
        <f>L497</f>
        <v>34899.33</v>
      </c>
      <c r="AT525" s="52">
        <f>L500</f>
        <v>15409.49</v>
      </c>
      <c r="AV525" t="s">
        <v>914</v>
      </c>
      <c r="AW525" s="52">
        <f>L505</f>
        <v>0</v>
      </c>
      <c r="AZ525">
        <f>Source!X187</f>
        <v>51818.080000000002</v>
      </c>
      <c r="BA525">
        <f>Source!Y187</f>
        <v>30185.29</v>
      </c>
      <c r="CD525">
        <v>1</v>
      </c>
    </row>
    <row r="526" spans="1:82" ht="79.5" x14ac:dyDescent="0.2">
      <c r="A526" s="36" t="s">
        <v>233</v>
      </c>
      <c r="B526" s="38" t="s">
        <v>970</v>
      </c>
      <c r="C526" s="38" t="s">
        <v>971</v>
      </c>
      <c r="D526" s="39" t="str">
        <f>Source!H198</f>
        <v>ШТ</v>
      </c>
      <c r="E526" s="40">
        <f>Source!K198</f>
        <v>-12</v>
      </c>
      <c r="F526" s="40"/>
      <c r="G526" s="40">
        <f>Source!I198</f>
        <v>-12</v>
      </c>
      <c r="H526" s="42"/>
      <c r="I526" s="41"/>
      <c r="J526" s="42"/>
      <c r="K526" s="41"/>
      <c r="L526" s="42"/>
    </row>
    <row r="527" spans="1:82" ht="165.75" x14ac:dyDescent="0.2">
      <c r="B527" s="43" t="str">
        <f>Source!EO198</f>
        <v>Поправка: 421/пр_2020_прил.10_т.5_п.4_гр.3</v>
      </c>
      <c r="C527" s="43" t="str">
        <f>Source!CN198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8" spans="1:82" ht="15" x14ac:dyDescent="0.2">
      <c r="A528" s="37"/>
      <c r="B528" s="40">
        <v>1</v>
      </c>
      <c r="C528" s="37" t="s">
        <v>904</v>
      </c>
      <c r="D528" s="39" t="s">
        <v>696</v>
      </c>
      <c r="E528" s="45"/>
      <c r="F528" s="40"/>
      <c r="G528" s="45">
        <f>Source!U198</f>
        <v>-11.952</v>
      </c>
      <c r="H528" s="40"/>
      <c r="I528" s="40"/>
      <c r="J528" s="40"/>
      <c r="K528" s="40"/>
      <c r="L528" s="46">
        <f>SUM(L529:L529)-SUMIF(CE529:CE529, 1, L529:L529)</f>
        <v>-5265.1</v>
      </c>
    </row>
    <row r="529" spans="1:83" ht="28.5" x14ac:dyDescent="0.2">
      <c r="A529" s="38"/>
      <c r="B529" s="38" t="s">
        <v>741</v>
      </c>
      <c r="C529" s="38" t="s">
        <v>742</v>
      </c>
      <c r="D529" s="39" t="s">
        <v>696</v>
      </c>
      <c r="E529" s="40">
        <v>0.83</v>
      </c>
      <c r="F529" s="40">
        <f>ROUND((1.2),7)</f>
        <v>1.2</v>
      </c>
      <c r="G529" s="40">
        <f>SmtRes!CX164</f>
        <v>-11.952</v>
      </c>
      <c r="H529" s="42"/>
      <c r="I529" s="41"/>
      <c r="J529" s="42">
        <f>SmtRes!CZ164</f>
        <v>440.52</v>
      </c>
      <c r="K529" s="41"/>
      <c r="L529" s="42">
        <f>SmtRes!DI164</f>
        <v>-5265.1</v>
      </c>
    </row>
    <row r="530" spans="1:83" ht="15" x14ac:dyDescent="0.2">
      <c r="A530" s="37"/>
      <c r="B530" s="40">
        <v>2</v>
      </c>
      <c r="C530" s="37" t="s">
        <v>905</v>
      </c>
      <c r="D530" s="39"/>
      <c r="E530" s="45"/>
      <c r="F530" s="40"/>
      <c r="G530" s="45"/>
      <c r="H530" s="40"/>
      <c r="I530" s="40"/>
      <c r="J530" s="40"/>
      <c r="K530" s="40"/>
      <c r="L530" s="46">
        <f>SUM(L531:L533)-SUMIF(CE531:CE533, 1, L531:L533)</f>
        <v>-12044.79</v>
      </c>
    </row>
    <row r="531" spans="1:83" ht="15" x14ac:dyDescent="0.2">
      <c r="A531" s="37"/>
      <c r="B531" s="40"/>
      <c r="C531" s="37" t="s">
        <v>908</v>
      </c>
      <c r="D531" s="39" t="s">
        <v>696</v>
      </c>
      <c r="E531" s="45"/>
      <c r="F531" s="40"/>
      <c r="G531" s="45">
        <f>Source!V198</f>
        <v>-10.224</v>
      </c>
      <c r="H531" s="40"/>
      <c r="I531" s="40"/>
      <c r="J531" s="40"/>
      <c r="K531" s="40"/>
      <c r="L531" s="46">
        <f>SUMIF(CE532:CE533, 1, L532:L533)</f>
        <v>-5616.25</v>
      </c>
      <c r="CE531">
        <v>1</v>
      </c>
    </row>
    <row r="532" spans="1:83" ht="71.25" x14ac:dyDescent="0.2">
      <c r="A532" s="38"/>
      <c r="B532" s="38" t="s">
        <v>767</v>
      </c>
      <c r="C532" s="38" t="s">
        <v>769</v>
      </c>
      <c r="D532" s="39" t="s">
        <v>466</v>
      </c>
      <c r="E532" s="40">
        <v>0.71</v>
      </c>
      <c r="F532" s="40">
        <f>ROUND((1.2),7)</f>
        <v>1.2</v>
      </c>
      <c r="G532" s="40">
        <f>SmtRes!CX166</f>
        <v>-10.224</v>
      </c>
      <c r="H532" s="42">
        <f>SmtRes!CZ166</f>
        <v>998.38</v>
      </c>
      <c r="I532" s="41">
        <f>SmtRes!AJ166</f>
        <v>1.18</v>
      </c>
      <c r="J532" s="42">
        <f>ROUND(H532*I532, 2)</f>
        <v>1178.0899999999999</v>
      </c>
      <c r="K532" s="41"/>
      <c r="L532" s="42">
        <f>SmtRes!DG166</f>
        <v>-12044.79</v>
      </c>
    </row>
    <row r="533" spans="1:83" ht="28.5" x14ac:dyDescent="0.2">
      <c r="A533" s="38"/>
      <c r="B533" s="38" t="s">
        <v>746</v>
      </c>
      <c r="C533" s="47" t="s">
        <v>963</v>
      </c>
      <c r="D533" s="48" t="s">
        <v>696</v>
      </c>
      <c r="E533" s="49">
        <f>SmtRes!DO166*SmtRes!AT166</f>
        <v>0.71</v>
      </c>
      <c r="F533" s="49">
        <f>ROUND((1.2),7)</f>
        <v>1.2</v>
      </c>
      <c r="G533" s="49">
        <f>SmtRes!DO166*SmtRes!CX166</f>
        <v>-10.224</v>
      </c>
      <c r="H533" s="50"/>
      <c r="I533" s="51"/>
      <c r="J533" s="50">
        <f>ROUND(SmtRes!AG166/SmtRes!DO166, 2)</f>
        <v>549.32000000000005</v>
      </c>
      <c r="K533" s="51"/>
      <c r="L533" s="50">
        <f>SmtRes!DH166</f>
        <v>-5616.25</v>
      </c>
      <c r="CE533">
        <v>1</v>
      </c>
    </row>
    <row r="534" spans="1:83" ht="15" x14ac:dyDescent="0.2">
      <c r="A534" s="38"/>
      <c r="B534" s="38"/>
      <c r="C534" s="54" t="s">
        <v>909</v>
      </c>
      <c r="D534" s="39"/>
      <c r="E534" s="40"/>
      <c r="F534" s="40"/>
      <c r="G534" s="40"/>
      <c r="H534" s="42"/>
      <c r="I534" s="41"/>
      <c r="J534" s="42"/>
      <c r="K534" s="41"/>
      <c r="L534" s="42">
        <f>L528+L530+L531</f>
        <v>-22926.14</v>
      </c>
    </row>
    <row r="535" spans="1:83" ht="14.25" x14ac:dyDescent="0.2">
      <c r="A535" s="38"/>
      <c r="B535" s="38"/>
      <c r="C535" s="38" t="s">
        <v>910</v>
      </c>
      <c r="D535" s="39"/>
      <c r="E535" s="40"/>
      <c r="F535" s="40"/>
      <c r="G535" s="40"/>
      <c r="H535" s="42"/>
      <c r="I535" s="41"/>
      <c r="J535" s="42"/>
      <c r="K535" s="41"/>
      <c r="L535" s="42">
        <f>SUM(AR526:AR538)+SUM(AS526:AS538)+SUM(AT526:AT538)+SUM(AU526:AU538)+SUM(AV526:AV538)</f>
        <v>-10881.35</v>
      </c>
    </row>
    <row r="536" spans="1:83" ht="14.25" x14ac:dyDescent="0.2">
      <c r="A536" s="38"/>
      <c r="B536" s="38" t="s">
        <v>29</v>
      </c>
      <c r="C536" s="38" t="s">
        <v>911</v>
      </c>
      <c r="D536" s="39" t="s">
        <v>139</v>
      </c>
      <c r="E536" s="40">
        <f>Source!BZ198</f>
        <v>103</v>
      </c>
      <c r="F536" s="40"/>
      <c r="G536" s="40">
        <f>Source!AT198</f>
        <v>103</v>
      </c>
      <c r="H536" s="42"/>
      <c r="I536" s="41"/>
      <c r="J536" s="42"/>
      <c r="K536" s="41"/>
      <c r="L536" s="42">
        <f>SUM(AZ526:AZ538)</f>
        <v>-11207.79</v>
      </c>
    </row>
    <row r="537" spans="1:83" ht="14.25" x14ac:dyDescent="0.2">
      <c r="A537" s="47"/>
      <c r="B537" s="47" t="s">
        <v>30</v>
      </c>
      <c r="C537" s="47" t="s">
        <v>912</v>
      </c>
      <c r="D537" s="48" t="s">
        <v>139</v>
      </c>
      <c r="E537" s="49">
        <f>Source!CA198</f>
        <v>60</v>
      </c>
      <c r="F537" s="49"/>
      <c r="G537" s="49">
        <f>Source!AU198</f>
        <v>60</v>
      </c>
      <c r="H537" s="50"/>
      <c r="I537" s="51"/>
      <c r="J537" s="50"/>
      <c r="K537" s="51"/>
      <c r="L537" s="50">
        <f>SUM(BA526:BA538)</f>
        <v>-6528.81</v>
      </c>
    </row>
    <row r="538" spans="1:83" ht="15" x14ac:dyDescent="0.2">
      <c r="C538" s="93" t="s">
        <v>913</v>
      </c>
      <c r="D538" s="93"/>
      <c r="E538" s="93"/>
      <c r="F538" s="93"/>
      <c r="G538" s="93"/>
      <c r="H538" s="93"/>
      <c r="I538" s="94">
        <f>K538/E526</f>
        <v>3388.5616666666665</v>
      </c>
      <c r="J538" s="94"/>
      <c r="K538" s="94">
        <f>L528+L530+L536+L537+L531</f>
        <v>-40662.74</v>
      </c>
      <c r="L538" s="94"/>
      <c r="AD538">
        <f>ROUND((Source!AT198/100)*((ROUND(SUMIF(SmtRes!AQ164:'SmtRes'!AQ166,"=1",SmtRes!AD164:'SmtRes'!AD166)*Source!I198, 2)+ROUND(SUMIF(SmtRes!AQ164:'SmtRes'!AQ166,"=1",SmtRes!AC164:'SmtRes'!AC166)*Source!I198, 2))), 2)</f>
        <v>-12234.42</v>
      </c>
      <c r="AE538">
        <f>ROUND((Source!AU198/100)*((ROUND(SUMIF(SmtRes!AQ164:'SmtRes'!AQ166,"=1",SmtRes!AD164:'SmtRes'!AD166)*Source!I198, 2)+ROUND(SUMIF(SmtRes!AQ164:'SmtRes'!AQ166,"=1",SmtRes!AC164:'SmtRes'!AC166)*Source!I198, 2))), 2)</f>
        <v>-7126.85</v>
      </c>
      <c r="AN538" s="52">
        <f>L528+L530+L536+L537+L531</f>
        <v>-40662.74</v>
      </c>
      <c r="AO538" s="52">
        <f>L530</f>
        <v>-12044.79</v>
      </c>
      <c r="AQ538" t="s">
        <v>914</v>
      </c>
      <c r="AR538" s="52">
        <f>L528</f>
        <v>-5265.1</v>
      </c>
      <c r="AT538" s="52">
        <f>L531</f>
        <v>-5616.25</v>
      </c>
      <c r="AV538" t="s">
        <v>914</v>
      </c>
      <c r="AW538">
        <f>0</f>
        <v>0</v>
      </c>
      <c r="AZ538">
        <f>Source!X198</f>
        <v>-11207.79</v>
      </c>
      <c r="BA538">
        <f>Source!Y198</f>
        <v>-6528.81</v>
      </c>
      <c r="CD538">
        <v>1</v>
      </c>
    </row>
    <row r="539" spans="1:83" ht="79.5" x14ac:dyDescent="0.2">
      <c r="A539" s="36" t="s">
        <v>234</v>
      </c>
      <c r="B539" s="38" t="s">
        <v>970</v>
      </c>
      <c r="C539" s="38" t="s">
        <v>972</v>
      </c>
      <c r="D539" s="39" t="str">
        <f>Source!H199</f>
        <v>ШТ</v>
      </c>
      <c r="E539" s="40">
        <f>Source!K199</f>
        <v>12</v>
      </c>
      <c r="F539" s="40"/>
      <c r="G539" s="40">
        <f>Source!I199</f>
        <v>12</v>
      </c>
      <c r="H539" s="42"/>
      <c r="I539" s="41"/>
      <c r="J539" s="42"/>
      <c r="K539" s="41"/>
      <c r="L539" s="42"/>
    </row>
    <row r="540" spans="1:83" ht="165.75" x14ac:dyDescent="0.2">
      <c r="B540" s="43" t="str">
        <f>Source!EO199</f>
        <v>Поправка: 421/пр_2020_прил.10_т.5_п.4_гр.3</v>
      </c>
      <c r="C540" s="43" t="str">
        <f>Source!CN199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1" spans="1:83" ht="15" x14ac:dyDescent="0.2">
      <c r="A541" s="37"/>
      <c r="B541" s="40">
        <v>1</v>
      </c>
      <c r="C541" s="37" t="s">
        <v>904</v>
      </c>
      <c r="D541" s="39" t="s">
        <v>696</v>
      </c>
      <c r="E541" s="45"/>
      <c r="F541" s="40"/>
      <c r="G541" s="45">
        <f>Source!U199</f>
        <v>14.94</v>
      </c>
      <c r="H541" s="40"/>
      <c r="I541" s="40"/>
      <c r="J541" s="40"/>
      <c r="K541" s="40"/>
      <c r="L541" s="46">
        <f>SUM(L542:L542)-SUMIF(CE542:CE542, 1, L542:L542)</f>
        <v>6581.37</v>
      </c>
    </row>
    <row r="542" spans="1:83" ht="28.5" x14ac:dyDescent="0.2">
      <c r="A542" s="38"/>
      <c r="B542" s="38" t="s">
        <v>741</v>
      </c>
      <c r="C542" s="38" t="s">
        <v>742</v>
      </c>
      <c r="D542" s="39" t="s">
        <v>696</v>
      </c>
      <c r="E542" s="40">
        <v>0.83</v>
      </c>
      <c r="F542" s="40">
        <f>ROUND(((1.25)*1.2),7)</f>
        <v>1.5</v>
      </c>
      <c r="G542" s="40">
        <f>SmtRes!CX167</f>
        <v>14.94</v>
      </c>
      <c r="H542" s="42"/>
      <c r="I542" s="41"/>
      <c r="J542" s="42">
        <f>SmtRes!CZ167</f>
        <v>440.52</v>
      </c>
      <c r="K542" s="41"/>
      <c r="L542" s="42">
        <f>SmtRes!DI167</f>
        <v>6581.37</v>
      </c>
    </row>
    <row r="543" spans="1:83" ht="15" x14ac:dyDescent="0.2">
      <c r="A543" s="37"/>
      <c r="B543" s="40">
        <v>2</v>
      </c>
      <c r="C543" s="37" t="s">
        <v>905</v>
      </c>
      <c r="D543" s="39"/>
      <c r="E543" s="45"/>
      <c r="F543" s="40"/>
      <c r="G543" s="45"/>
      <c r="H543" s="40"/>
      <c r="I543" s="40"/>
      <c r="J543" s="40"/>
      <c r="K543" s="40"/>
      <c r="L543" s="46">
        <f>SUM(L544:L546)-SUMIF(CE544:CE546, 1, L544:L546)</f>
        <v>15055.99</v>
      </c>
    </row>
    <row r="544" spans="1:83" ht="15" x14ac:dyDescent="0.2">
      <c r="A544" s="37"/>
      <c r="B544" s="40"/>
      <c r="C544" s="37" t="s">
        <v>908</v>
      </c>
      <c r="D544" s="39" t="s">
        <v>696</v>
      </c>
      <c r="E544" s="45"/>
      <c r="F544" s="40"/>
      <c r="G544" s="45">
        <f>Source!V199</f>
        <v>12.78</v>
      </c>
      <c r="H544" s="40"/>
      <c r="I544" s="40"/>
      <c r="J544" s="40"/>
      <c r="K544" s="40"/>
      <c r="L544" s="46">
        <f>SUMIF(CE545:CE546, 1, L545:L546)</f>
        <v>7020.31</v>
      </c>
      <c r="CE544">
        <v>1</v>
      </c>
    </row>
    <row r="545" spans="1:83" ht="71.25" x14ac:dyDescent="0.2">
      <c r="A545" s="38"/>
      <c r="B545" s="38" t="s">
        <v>767</v>
      </c>
      <c r="C545" s="38" t="s">
        <v>769</v>
      </c>
      <c r="D545" s="39" t="s">
        <v>466</v>
      </c>
      <c r="E545" s="40">
        <v>0.71</v>
      </c>
      <c r="F545" s="40">
        <f>ROUND(((1.25)*1.2),7)</f>
        <v>1.5</v>
      </c>
      <c r="G545" s="40">
        <f>SmtRes!CX169</f>
        <v>12.78</v>
      </c>
      <c r="H545" s="42">
        <f>SmtRes!CZ169</f>
        <v>998.38</v>
      </c>
      <c r="I545" s="41">
        <f>SmtRes!AJ169</f>
        <v>1.18</v>
      </c>
      <c r="J545" s="42">
        <f>ROUND(H545*I545, 2)</f>
        <v>1178.0899999999999</v>
      </c>
      <c r="K545" s="41"/>
      <c r="L545" s="42">
        <f>SmtRes!DG169</f>
        <v>15055.99</v>
      </c>
    </row>
    <row r="546" spans="1:83" ht="28.5" x14ac:dyDescent="0.2">
      <c r="A546" s="38"/>
      <c r="B546" s="38" t="s">
        <v>746</v>
      </c>
      <c r="C546" s="47" t="s">
        <v>963</v>
      </c>
      <c r="D546" s="48" t="s">
        <v>696</v>
      </c>
      <c r="E546" s="49">
        <f>SmtRes!DO169*SmtRes!AT169</f>
        <v>0.71</v>
      </c>
      <c r="F546" s="49">
        <f>ROUND(((1.25)*1.2),7)</f>
        <v>1.5</v>
      </c>
      <c r="G546" s="49">
        <f>SmtRes!DO169*SmtRes!CX169</f>
        <v>12.78</v>
      </c>
      <c r="H546" s="50"/>
      <c r="I546" s="51"/>
      <c r="J546" s="50">
        <f>ROUND(SmtRes!AG169/SmtRes!DO169, 2)</f>
        <v>549.32000000000005</v>
      </c>
      <c r="K546" s="51"/>
      <c r="L546" s="50">
        <f>SmtRes!DH169</f>
        <v>7020.31</v>
      </c>
      <c r="CE546">
        <v>1</v>
      </c>
    </row>
    <row r="547" spans="1:83" ht="15" x14ac:dyDescent="0.2">
      <c r="A547" s="38"/>
      <c r="B547" s="38"/>
      <c r="C547" s="54" t="s">
        <v>909</v>
      </c>
      <c r="D547" s="39"/>
      <c r="E547" s="40"/>
      <c r="F547" s="40"/>
      <c r="G547" s="40"/>
      <c r="H547" s="42"/>
      <c r="I547" s="41"/>
      <c r="J547" s="42"/>
      <c r="K547" s="41"/>
      <c r="L547" s="42">
        <f>L541+L543+L544</f>
        <v>28657.670000000002</v>
      </c>
    </row>
    <row r="548" spans="1:83" ht="14.25" x14ac:dyDescent="0.2">
      <c r="A548" s="38"/>
      <c r="B548" s="38"/>
      <c r="C548" s="38" t="s">
        <v>910</v>
      </c>
      <c r="D548" s="39"/>
      <c r="E548" s="40"/>
      <c r="F548" s="40"/>
      <c r="G548" s="40"/>
      <c r="H548" s="42"/>
      <c r="I548" s="41"/>
      <c r="J548" s="42"/>
      <c r="K548" s="41"/>
      <c r="L548" s="42">
        <f>SUM(AR539:AR551)+SUM(AS539:AS551)+SUM(AT539:AT551)+SUM(AU539:AU551)+SUM(AV539:AV551)</f>
        <v>13601.68</v>
      </c>
    </row>
    <row r="549" spans="1:83" ht="14.25" x14ac:dyDescent="0.2">
      <c r="A549" s="38"/>
      <c r="B549" s="38" t="s">
        <v>29</v>
      </c>
      <c r="C549" s="38" t="s">
        <v>911</v>
      </c>
      <c r="D549" s="39" t="s">
        <v>139</v>
      </c>
      <c r="E549" s="40">
        <f>Source!BZ199</f>
        <v>103</v>
      </c>
      <c r="F549" s="40"/>
      <c r="G549" s="40">
        <f>Source!AT199</f>
        <v>103</v>
      </c>
      <c r="H549" s="42"/>
      <c r="I549" s="41"/>
      <c r="J549" s="42"/>
      <c r="K549" s="41"/>
      <c r="L549" s="42">
        <f>SUM(AZ539:AZ551)</f>
        <v>14009.73</v>
      </c>
    </row>
    <row r="550" spans="1:83" ht="14.25" x14ac:dyDescent="0.2">
      <c r="A550" s="47"/>
      <c r="B550" s="47" t="s">
        <v>30</v>
      </c>
      <c r="C550" s="47" t="s">
        <v>912</v>
      </c>
      <c r="D550" s="48" t="s">
        <v>139</v>
      </c>
      <c r="E550" s="49">
        <f>Source!CA199</f>
        <v>60</v>
      </c>
      <c r="F550" s="49"/>
      <c r="G550" s="49">
        <f>Source!AU199</f>
        <v>60</v>
      </c>
      <c r="H550" s="50"/>
      <c r="I550" s="51"/>
      <c r="J550" s="50"/>
      <c r="K550" s="51"/>
      <c r="L550" s="50">
        <f>SUM(BA539:BA551)</f>
        <v>8161.01</v>
      </c>
    </row>
    <row r="551" spans="1:83" ht="15" x14ac:dyDescent="0.2">
      <c r="C551" s="93" t="s">
        <v>913</v>
      </c>
      <c r="D551" s="93"/>
      <c r="E551" s="93"/>
      <c r="F551" s="93"/>
      <c r="G551" s="93"/>
      <c r="H551" s="93"/>
      <c r="I551" s="94">
        <f>K551/E539</f>
        <v>4235.7008333333333</v>
      </c>
      <c r="J551" s="94"/>
      <c r="K551" s="94">
        <f>L541+L543+L549+L550+L544</f>
        <v>50828.409999999996</v>
      </c>
      <c r="L551" s="94"/>
      <c r="AD551">
        <f>ROUND((Source!AT199/100)*((ROUND(SUMIF(SmtRes!AQ167:'SmtRes'!AQ169,"=1",SmtRes!AD167:'SmtRes'!AD169)*Source!I199, 2)+ROUND(SUMIF(SmtRes!AQ167:'SmtRes'!AQ169,"=1",SmtRes!AC167:'SmtRes'!AC169)*Source!I199, 2))), 2)</f>
        <v>12234.42</v>
      </c>
      <c r="AE551">
        <f>ROUND((Source!AU199/100)*((ROUND(SUMIF(SmtRes!AQ167:'SmtRes'!AQ169,"=1",SmtRes!AD167:'SmtRes'!AD169)*Source!I199, 2)+ROUND(SUMIF(SmtRes!AQ167:'SmtRes'!AQ169,"=1",SmtRes!AC167:'SmtRes'!AC169)*Source!I199, 2))), 2)</f>
        <v>7126.85</v>
      </c>
      <c r="AN551" s="52">
        <f>L541+L543+L549+L550+L544</f>
        <v>50828.409999999996</v>
      </c>
      <c r="AO551" s="52">
        <f>L543</f>
        <v>15055.99</v>
      </c>
      <c r="AQ551" t="s">
        <v>914</v>
      </c>
      <c r="AR551" s="52">
        <f>L541</f>
        <v>6581.37</v>
      </c>
      <c r="AT551" s="52">
        <f>L544</f>
        <v>7020.31</v>
      </c>
      <c r="AV551" t="s">
        <v>914</v>
      </c>
      <c r="AW551">
        <f>0</f>
        <v>0</v>
      </c>
      <c r="AZ551">
        <f>Source!X199</f>
        <v>14009.73</v>
      </c>
      <c r="BA551">
        <f>Source!Y199</f>
        <v>8161.01</v>
      </c>
      <c r="CD551">
        <v>1</v>
      </c>
    </row>
    <row r="552" spans="1:83" ht="120.75" x14ac:dyDescent="0.2">
      <c r="A552" s="36" t="s">
        <v>235</v>
      </c>
      <c r="B552" s="38" t="s">
        <v>974</v>
      </c>
      <c r="C552" s="38" t="s">
        <v>975</v>
      </c>
      <c r="D552" s="39" t="str">
        <f>Source!H200</f>
        <v>ШТ</v>
      </c>
      <c r="E552" s="40">
        <f>Source!K200</f>
        <v>15</v>
      </c>
      <c r="F552" s="40"/>
      <c r="G552" s="40">
        <f>Source!I200</f>
        <v>15</v>
      </c>
      <c r="H552" s="42"/>
      <c r="I552" s="41"/>
      <c r="J552" s="42"/>
      <c r="K552" s="41"/>
      <c r="L552" s="42"/>
    </row>
    <row r="553" spans="1:83" ht="280.5" x14ac:dyDescent="0.2">
      <c r="B553" s="43" t="str">
        <f>Source!EO200</f>
        <v>Поправка: 421/пр_2020_прил.10_т.5_п.4_гр.4  Поправка: 421/пр_2020_прил.10_т.5_п.9.1_гр.4</v>
      </c>
      <c r="C553" s="43" t="str">
        <f>Source!CN200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54" spans="1:83" x14ac:dyDescent="0.2">
      <c r="C554" s="44" t="str">
        <f>"Объем: "&amp;Source!I200&amp;"=14+"&amp;"1"</f>
        <v>Объем: 15=14+1</v>
      </c>
    </row>
    <row r="555" spans="1:83" ht="15" x14ac:dyDescent="0.2">
      <c r="A555" s="37"/>
      <c r="B555" s="40">
        <v>1</v>
      </c>
      <c r="C555" s="37" t="s">
        <v>904</v>
      </c>
      <c r="D555" s="39" t="s">
        <v>696</v>
      </c>
      <c r="E555" s="45"/>
      <c r="F555" s="40"/>
      <c r="G555" s="45">
        <f>Source!U200</f>
        <v>15.48</v>
      </c>
      <c r="H555" s="40"/>
      <c r="I555" s="40"/>
      <c r="J555" s="40"/>
      <c r="K555" s="40"/>
      <c r="L555" s="46">
        <f>SUM(L556:L556)-SUMIF(CE556:CE556, 1, L556:L556)</f>
        <v>8061.67</v>
      </c>
    </row>
    <row r="556" spans="1:83" ht="28.5" x14ac:dyDescent="0.2">
      <c r="A556" s="38"/>
      <c r="B556" s="38" t="s">
        <v>771</v>
      </c>
      <c r="C556" s="38" t="s">
        <v>772</v>
      </c>
      <c r="D556" s="39" t="s">
        <v>696</v>
      </c>
      <c r="E556" s="40">
        <v>0.86</v>
      </c>
      <c r="F556" s="40">
        <f>ROUND((1.2),7)</f>
        <v>1.2</v>
      </c>
      <c r="G556" s="40">
        <f>SmtRes!CX170</f>
        <v>15.48</v>
      </c>
      <c r="H556" s="42"/>
      <c r="I556" s="41"/>
      <c r="J556" s="42">
        <f>SmtRes!CZ170</f>
        <v>520.78</v>
      </c>
      <c r="K556" s="41"/>
      <c r="L556" s="42">
        <f>SmtRes!DI170</f>
        <v>8061.67</v>
      </c>
    </row>
    <row r="557" spans="1:83" ht="15" x14ac:dyDescent="0.2">
      <c r="A557" s="37"/>
      <c r="B557" s="40">
        <v>2</v>
      </c>
      <c r="C557" s="37" t="s">
        <v>905</v>
      </c>
      <c r="D557" s="39"/>
      <c r="E557" s="45"/>
      <c r="F557" s="40"/>
      <c r="G557" s="45"/>
      <c r="H557" s="40"/>
      <c r="I557" s="40"/>
      <c r="J557" s="40"/>
      <c r="K557" s="40"/>
      <c r="L557" s="46">
        <f>SUM(L558:L562)-SUMIF(CE558:CE562, 1, L558:L562)</f>
        <v>3630.6499999999996</v>
      </c>
    </row>
    <row r="558" spans="1:83" ht="15" x14ac:dyDescent="0.2">
      <c r="A558" s="37"/>
      <c r="B558" s="40"/>
      <c r="C558" s="37" t="s">
        <v>908</v>
      </c>
      <c r="D558" s="39" t="s">
        <v>696</v>
      </c>
      <c r="E558" s="45"/>
      <c r="F558" s="40"/>
      <c r="G558" s="45">
        <f>Source!V200</f>
        <v>3.6</v>
      </c>
      <c r="H558" s="40"/>
      <c r="I558" s="40"/>
      <c r="J558" s="40"/>
      <c r="K558" s="40"/>
      <c r="L558" s="46">
        <f>SUMIF(CE559:CE562, 1, L559:L562)</f>
        <v>2016.0700000000002</v>
      </c>
      <c r="CE558">
        <v>1</v>
      </c>
    </row>
    <row r="559" spans="1:83" ht="28.5" x14ac:dyDescent="0.2">
      <c r="A559" s="38"/>
      <c r="B559" s="38" t="s">
        <v>697</v>
      </c>
      <c r="C559" s="38" t="s">
        <v>699</v>
      </c>
      <c r="D559" s="39" t="s">
        <v>466</v>
      </c>
      <c r="E559" s="40">
        <v>0.1</v>
      </c>
      <c r="F559" s="40">
        <f>ROUND((1.2),7)</f>
        <v>1.2</v>
      </c>
      <c r="G559" s="40">
        <f>SmtRes!CX172</f>
        <v>1.8</v>
      </c>
      <c r="H559" s="42"/>
      <c r="I559" s="41"/>
      <c r="J559" s="42">
        <f>SmtRes!CZ172</f>
        <v>1472.33</v>
      </c>
      <c r="K559" s="41"/>
      <c r="L559" s="42">
        <f>SmtRes!DG172</f>
        <v>2650.19</v>
      </c>
    </row>
    <row r="560" spans="1:83" ht="28.5" x14ac:dyDescent="0.2">
      <c r="A560" s="38"/>
      <c r="B560" s="38" t="s">
        <v>700</v>
      </c>
      <c r="C560" s="38" t="s">
        <v>906</v>
      </c>
      <c r="D560" s="39" t="s">
        <v>696</v>
      </c>
      <c r="E560" s="40">
        <f>SmtRes!DO172*SmtRes!AT172</f>
        <v>0.1</v>
      </c>
      <c r="F560" s="40">
        <f>ROUND((1.2),7)</f>
        <v>1.2</v>
      </c>
      <c r="G560" s="40">
        <f>SmtRes!DO172*SmtRes!CX172</f>
        <v>1.8</v>
      </c>
      <c r="H560" s="42"/>
      <c r="I560" s="41"/>
      <c r="J560" s="42">
        <f>ROUND(SmtRes!AG172/SmtRes!DO172, 2)</f>
        <v>642.05999999999995</v>
      </c>
      <c r="K560" s="41"/>
      <c r="L560" s="42">
        <f>SmtRes!DH172</f>
        <v>1155.71</v>
      </c>
      <c r="CE560">
        <v>1</v>
      </c>
    </row>
    <row r="561" spans="1:83" ht="28.5" x14ac:dyDescent="0.2">
      <c r="A561" s="38"/>
      <c r="B561" s="38" t="s">
        <v>708</v>
      </c>
      <c r="C561" s="38" t="s">
        <v>710</v>
      </c>
      <c r="D561" s="39" t="s">
        <v>466</v>
      </c>
      <c r="E561" s="40">
        <v>0.1</v>
      </c>
      <c r="F561" s="40">
        <f>ROUND((1.2),7)</f>
        <v>1.2</v>
      </c>
      <c r="G561" s="40">
        <f>SmtRes!CX173</f>
        <v>1.8</v>
      </c>
      <c r="H561" s="42"/>
      <c r="I561" s="41"/>
      <c r="J561" s="42">
        <f>SmtRes!CZ173</f>
        <v>544.70000000000005</v>
      </c>
      <c r="K561" s="41"/>
      <c r="L561" s="42">
        <f>SmtRes!DG173</f>
        <v>980.46</v>
      </c>
    </row>
    <row r="562" spans="1:83" ht="28.5" x14ac:dyDescent="0.2">
      <c r="A562" s="38"/>
      <c r="B562" s="38" t="s">
        <v>707</v>
      </c>
      <c r="C562" s="38" t="s">
        <v>907</v>
      </c>
      <c r="D562" s="39" t="s">
        <v>696</v>
      </c>
      <c r="E562" s="40">
        <f>SmtRes!DO173*SmtRes!AT173</f>
        <v>0.1</v>
      </c>
      <c r="F562" s="40">
        <f>ROUND((1.2),7)</f>
        <v>1.2</v>
      </c>
      <c r="G562" s="40">
        <f>SmtRes!DO173*SmtRes!CX173</f>
        <v>1.8</v>
      </c>
      <c r="H562" s="42"/>
      <c r="I562" s="41"/>
      <c r="J562" s="42">
        <f>ROUND(SmtRes!AG173/SmtRes!DO173, 2)</f>
        <v>477.98</v>
      </c>
      <c r="K562" s="41"/>
      <c r="L562" s="42">
        <f>SmtRes!DH173</f>
        <v>860.36</v>
      </c>
      <c r="CE562">
        <v>1</v>
      </c>
    </row>
    <row r="563" spans="1:83" ht="15" x14ac:dyDescent="0.2">
      <c r="A563" s="37"/>
      <c r="B563" s="40">
        <v>4</v>
      </c>
      <c r="C563" s="37" t="s">
        <v>953</v>
      </c>
      <c r="D563" s="39"/>
      <c r="E563" s="45"/>
      <c r="F563" s="40"/>
      <c r="G563" s="45"/>
      <c r="H563" s="40"/>
      <c r="I563" s="40"/>
      <c r="J563" s="40"/>
      <c r="K563" s="40"/>
      <c r="L563" s="46">
        <f>SUM(L564:L566)-SUMIF(CE564:CE566, 1, L564:L566)</f>
        <v>0</v>
      </c>
    </row>
    <row r="564" spans="1:83" ht="71.25" x14ac:dyDescent="0.2">
      <c r="A564" s="38"/>
      <c r="B564" s="38" t="s">
        <v>773</v>
      </c>
      <c r="C564" s="38" t="s">
        <v>775</v>
      </c>
      <c r="D564" s="39" t="s">
        <v>776</v>
      </c>
      <c r="E564" s="40">
        <v>0.83</v>
      </c>
      <c r="F564" s="40">
        <f>ROUND(0,7)</f>
        <v>0</v>
      </c>
      <c r="G564" s="40">
        <f>SmtRes!CX174</f>
        <v>0</v>
      </c>
      <c r="H564" s="42">
        <f>SmtRes!CZ174</f>
        <v>5.87</v>
      </c>
      <c r="I564" s="41">
        <f>SmtRes!AI174</f>
        <v>1.1599999999999999</v>
      </c>
      <c r="J564" s="42">
        <f>ROUND(H564*I564, 2)</f>
        <v>6.81</v>
      </c>
      <c r="K564" s="41"/>
      <c r="L564" s="42">
        <f>SmtRes!DF174</f>
        <v>0</v>
      </c>
    </row>
    <row r="565" spans="1:83" ht="28.5" x14ac:dyDescent="0.2">
      <c r="A565" s="38"/>
      <c r="B565" s="38" t="s">
        <v>153</v>
      </c>
      <c r="C565" s="38" t="s">
        <v>154</v>
      </c>
      <c r="D565" s="39" t="s">
        <v>155</v>
      </c>
      <c r="E565" s="40">
        <v>0.3</v>
      </c>
      <c r="F565" s="40">
        <f>ROUND(0,7)</f>
        <v>0</v>
      </c>
      <c r="G565" s="40">
        <f>SmtRes!CX175</f>
        <v>0</v>
      </c>
      <c r="H565" s="42">
        <f>SmtRes!CZ175</f>
        <v>174.93</v>
      </c>
      <c r="I565" s="41">
        <f>SmtRes!AI175</f>
        <v>1.1200000000000001</v>
      </c>
      <c r="J565" s="42">
        <f>ROUND(H565*I565, 2)</f>
        <v>195.92</v>
      </c>
      <c r="K565" s="41"/>
      <c r="L565" s="42">
        <f>SmtRes!DF175</f>
        <v>0</v>
      </c>
    </row>
    <row r="566" spans="1:83" ht="42.75" x14ac:dyDescent="0.2">
      <c r="A566" s="38"/>
      <c r="B566" s="38" t="s">
        <v>777</v>
      </c>
      <c r="C566" s="47" t="s">
        <v>779</v>
      </c>
      <c r="D566" s="48" t="s">
        <v>163</v>
      </c>
      <c r="E566" s="49">
        <v>5.9999999999999995E-4</v>
      </c>
      <c r="F566" s="49">
        <f>ROUND(0,7)</f>
        <v>0</v>
      </c>
      <c r="G566" s="49">
        <f>SmtRes!CX176</f>
        <v>0</v>
      </c>
      <c r="H566" s="50">
        <f>SmtRes!CZ176</f>
        <v>70310.45</v>
      </c>
      <c r="I566" s="51">
        <f>SmtRes!AI176</f>
        <v>0.91</v>
      </c>
      <c r="J566" s="50">
        <f>ROUND(H566*I566, 2)</f>
        <v>63982.51</v>
      </c>
      <c r="K566" s="51"/>
      <c r="L566" s="50">
        <f>SmtRes!DF176</f>
        <v>0</v>
      </c>
    </row>
    <row r="567" spans="1:83" ht="15" x14ac:dyDescent="0.2">
      <c r="A567" s="38"/>
      <c r="B567" s="38"/>
      <c r="C567" s="54" t="s">
        <v>909</v>
      </c>
      <c r="D567" s="39"/>
      <c r="E567" s="40"/>
      <c r="F567" s="40"/>
      <c r="G567" s="40"/>
      <c r="H567" s="42"/>
      <c r="I567" s="41"/>
      <c r="J567" s="42"/>
      <c r="K567" s="41"/>
      <c r="L567" s="42">
        <f>L555+L557+L558+L563</f>
        <v>13708.39</v>
      </c>
    </row>
    <row r="568" spans="1:83" ht="14.25" x14ac:dyDescent="0.2">
      <c r="A568" s="38"/>
      <c r="B568" s="38"/>
      <c r="C568" s="38" t="s">
        <v>910</v>
      </c>
      <c r="D568" s="39"/>
      <c r="E568" s="40"/>
      <c r="F568" s="40"/>
      <c r="G568" s="40"/>
      <c r="H568" s="42"/>
      <c r="I568" s="41"/>
      <c r="J568" s="42"/>
      <c r="K568" s="41"/>
      <c r="L568" s="42">
        <f>SUM(AR552:AR571)+SUM(AS552:AS571)+SUM(AT552:AT571)+SUM(AU552:AU571)+SUM(AV552:AV571)</f>
        <v>10077.74</v>
      </c>
    </row>
    <row r="569" spans="1:83" ht="28.5" x14ac:dyDescent="0.2">
      <c r="A569" s="38"/>
      <c r="B569" s="38" t="s">
        <v>134</v>
      </c>
      <c r="C569" s="38" t="s">
        <v>955</v>
      </c>
      <c r="D569" s="39" t="s">
        <v>139</v>
      </c>
      <c r="E569" s="40">
        <f>Source!BZ200</f>
        <v>97</v>
      </c>
      <c r="F569" s="40"/>
      <c r="G569" s="40">
        <f>Source!AT200</f>
        <v>97</v>
      </c>
      <c r="H569" s="42"/>
      <c r="I569" s="41"/>
      <c r="J569" s="42"/>
      <c r="K569" s="41"/>
      <c r="L569" s="42">
        <f>SUM(AZ552:AZ571)</f>
        <v>9775.41</v>
      </c>
    </row>
    <row r="570" spans="1:83" ht="28.5" x14ac:dyDescent="0.2">
      <c r="A570" s="47"/>
      <c r="B570" s="47" t="s">
        <v>135</v>
      </c>
      <c r="C570" s="47" t="s">
        <v>956</v>
      </c>
      <c r="D570" s="48" t="s">
        <v>139</v>
      </c>
      <c r="E570" s="49">
        <f>Source!CA200</f>
        <v>51</v>
      </c>
      <c r="F570" s="49"/>
      <c r="G570" s="49">
        <f>Source!AU200</f>
        <v>51</v>
      </c>
      <c r="H570" s="50"/>
      <c r="I570" s="51"/>
      <c r="J570" s="50"/>
      <c r="K570" s="51"/>
      <c r="L570" s="50">
        <f>SUM(BA552:BA571)</f>
        <v>5139.6499999999996</v>
      </c>
    </row>
    <row r="571" spans="1:83" ht="15" x14ac:dyDescent="0.2">
      <c r="C571" s="93" t="s">
        <v>913</v>
      </c>
      <c r="D571" s="93"/>
      <c r="E571" s="93"/>
      <c r="F571" s="93"/>
      <c r="G571" s="93"/>
      <c r="H571" s="93"/>
      <c r="I571" s="94">
        <f>K571/E552</f>
        <v>1908.2299999999998</v>
      </c>
      <c r="J571" s="94"/>
      <c r="K571" s="94">
        <f>L555+L557+L563+L569+L570+L558</f>
        <v>28623.449999999997</v>
      </c>
      <c r="L571" s="94"/>
      <c r="AD571">
        <f>ROUND((Source!AT200/100)*((ROUND(SUMIF(SmtRes!AQ170:'SmtRes'!AQ176,"=1",SmtRes!AD170:'SmtRes'!AD176)*Source!I200, 2)+ROUND(SUMIF(SmtRes!AQ170:'SmtRes'!AQ176,"=1",SmtRes!AC170:'SmtRes'!AC176)*Source!I200, 2))), 2)</f>
        <v>23873.93</v>
      </c>
      <c r="AE571">
        <f>ROUND((Source!AU200/100)*((ROUND(SUMIF(SmtRes!AQ170:'SmtRes'!AQ176,"=1",SmtRes!AD170:'SmtRes'!AD176)*Source!I200, 2)+ROUND(SUMIF(SmtRes!AQ170:'SmtRes'!AQ176,"=1",SmtRes!AC170:'SmtRes'!AC176)*Source!I200, 2))), 2)</f>
        <v>12552.27</v>
      </c>
      <c r="AN571" s="52">
        <f>L555+L557+L563+L569+L570+L558</f>
        <v>28623.449999999997</v>
      </c>
      <c r="AO571" s="52">
        <f>L557</f>
        <v>3630.6499999999996</v>
      </c>
      <c r="AQ571" t="s">
        <v>914</v>
      </c>
      <c r="AR571" s="52">
        <f>L555</f>
        <v>8061.67</v>
      </c>
      <c r="AT571" s="52">
        <f>L558</f>
        <v>2016.0700000000002</v>
      </c>
      <c r="AV571" t="s">
        <v>914</v>
      </c>
      <c r="AW571" s="52">
        <f>L563</f>
        <v>0</v>
      </c>
      <c r="AZ571">
        <f>Source!X200</f>
        <v>9775.41</v>
      </c>
      <c r="BA571">
        <f>Source!Y200</f>
        <v>5139.6499999999996</v>
      </c>
      <c r="CD571">
        <v>2</v>
      </c>
    </row>
    <row r="572" spans="1:83" ht="92.25" x14ac:dyDescent="0.2">
      <c r="A572" s="36" t="s">
        <v>240</v>
      </c>
      <c r="B572" s="38" t="s">
        <v>976</v>
      </c>
      <c r="C572" s="38" t="s">
        <v>977</v>
      </c>
      <c r="D572" s="39" t="str">
        <f>Source!H201</f>
        <v>ШТ</v>
      </c>
      <c r="E572" s="40">
        <f>Source!K201</f>
        <v>32</v>
      </c>
      <c r="F572" s="40"/>
      <c r="G572" s="40">
        <f>Source!I201</f>
        <v>32</v>
      </c>
      <c r="H572" s="42"/>
      <c r="I572" s="41"/>
      <c r="J572" s="42"/>
      <c r="K572" s="41"/>
      <c r="L572" s="42"/>
    </row>
    <row r="573" spans="1:83" ht="165.75" x14ac:dyDescent="0.2">
      <c r="B573" s="43" t="str">
        <f>Source!EO201</f>
        <v>Поправка: 421/пр_2020_прил.10_т.5_п.4_гр.3</v>
      </c>
      <c r="C573" s="43" t="str">
        <f>Source!CN201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4" spans="1:83" ht="15" x14ac:dyDescent="0.2">
      <c r="A574" s="37"/>
      <c r="B574" s="40">
        <v>1</v>
      </c>
      <c r="C574" s="37" t="s">
        <v>904</v>
      </c>
      <c r="D574" s="39" t="s">
        <v>696</v>
      </c>
      <c r="E574" s="45"/>
      <c r="F574" s="40"/>
      <c r="G574" s="45">
        <f>Source!U201</f>
        <v>77.183999999999997</v>
      </c>
      <c r="H574" s="40"/>
      <c r="I574" s="40"/>
      <c r="J574" s="40"/>
      <c r="K574" s="40"/>
      <c r="L574" s="46">
        <f>SUM(L575:L575)-SUMIF(CE575:CE575, 1, L575:L575)</f>
        <v>34001.1</v>
      </c>
    </row>
    <row r="575" spans="1:83" ht="28.5" x14ac:dyDescent="0.2">
      <c r="A575" s="38"/>
      <c r="B575" s="38" t="s">
        <v>741</v>
      </c>
      <c r="C575" s="38" t="s">
        <v>742</v>
      </c>
      <c r="D575" s="39" t="s">
        <v>696</v>
      </c>
      <c r="E575" s="40">
        <v>2.0099999999999998</v>
      </c>
      <c r="F575" s="40">
        <f>ROUND((1.2),7)</f>
        <v>1.2</v>
      </c>
      <c r="G575" s="40">
        <f>SmtRes!CX177</f>
        <v>77.183999999999997</v>
      </c>
      <c r="H575" s="42"/>
      <c r="I575" s="41"/>
      <c r="J575" s="42">
        <f>SmtRes!CZ177</f>
        <v>440.52</v>
      </c>
      <c r="K575" s="41"/>
      <c r="L575" s="42">
        <f>SmtRes!DI177</f>
        <v>34001.1</v>
      </c>
    </row>
    <row r="576" spans="1:83" ht="15" x14ac:dyDescent="0.2">
      <c r="A576" s="37"/>
      <c r="B576" s="40">
        <v>2</v>
      </c>
      <c r="C576" s="37" t="s">
        <v>905</v>
      </c>
      <c r="D576" s="39"/>
      <c r="E576" s="45"/>
      <c r="F576" s="40"/>
      <c r="G576" s="45"/>
      <c r="H576" s="40"/>
      <c r="I576" s="40"/>
      <c r="J576" s="40"/>
      <c r="K576" s="40"/>
      <c r="L576" s="46">
        <f>SUM(L577:L581)-SUMIF(CE577:CE581, 1, L577:L581)</f>
        <v>27920.409999999996</v>
      </c>
    </row>
    <row r="577" spans="1:83" ht="15" x14ac:dyDescent="0.2">
      <c r="A577" s="37"/>
      <c r="B577" s="40"/>
      <c r="C577" s="37" t="s">
        <v>908</v>
      </c>
      <c r="D577" s="39" t="s">
        <v>696</v>
      </c>
      <c r="E577" s="45"/>
      <c r="F577" s="40"/>
      <c r="G577" s="45">
        <f>Source!V201</f>
        <v>31.103999999999999</v>
      </c>
      <c r="H577" s="40"/>
      <c r="I577" s="40"/>
      <c r="J577" s="40"/>
      <c r="K577" s="40"/>
      <c r="L577" s="46">
        <f>SUMIF(CE578:CE581, 1, L578:L581)</f>
        <v>16784.71</v>
      </c>
      <c r="CE577">
        <v>1</v>
      </c>
    </row>
    <row r="578" spans="1:83" ht="28.5" x14ac:dyDescent="0.2">
      <c r="A578" s="38"/>
      <c r="B578" s="38" t="s">
        <v>780</v>
      </c>
      <c r="C578" s="38" t="s">
        <v>782</v>
      </c>
      <c r="D578" s="39" t="s">
        <v>466</v>
      </c>
      <c r="E578" s="40">
        <v>0.7</v>
      </c>
      <c r="F578" s="40">
        <f>ROUND((1.2),7)</f>
        <v>1.2</v>
      </c>
      <c r="G578" s="40">
        <f>SmtRes!CX179</f>
        <v>26.88</v>
      </c>
      <c r="H578" s="42">
        <f>SmtRes!CZ179</f>
        <v>756.44</v>
      </c>
      <c r="I578" s="41">
        <f>SmtRes!AJ179</f>
        <v>1.26</v>
      </c>
      <c r="J578" s="42">
        <f>ROUND(H578*I578, 2)</f>
        <v>953.11</v>
      </c>
      <c r="K578" s="41"/>
      <c r="L578" s="42">
        <f>SmtRes!DG179</f>
        <v>25619.599999999999</v>
      </c>
    </row>
    <row r="579" spans="1:83" ht="28.5" x14ac:dyDescent="0.2">
      <c r="A579" s="38"/>
      <c r="B579" s="38" t="s">
        <v>746</v>
      </c>
      <c r="C579" s="38" t="s">
        <v>963</v>
      </c>
      <c r="D579" s="39" t="s">
        <v>696</v>
      </c>
      <c r="E579" s="40">
        <f>SmtRes!DO179*SmtRes!AT179</f>
        <v>0.7</v>
      </c>
      <c r="F579" s="40">
        <f>ROUND((1.2),7)</f>
        <v>1.2</v>
      </c>
      <c r="G579" s="40">
        <f>SmtRes!DO179*SmtRes!CX179</f>
        <v>26.88</v>
      </c>
      <c r="H579" s="42"/>
      <c r="I579" s="41"/>
      <c r="J579" s="42">
        <f>ROUND(SmtRes!AG179/SmtRes!DO179, 2)</f>
        <v>549.32000000000005</v>
      </c>
      <c r="K579" s="41"/>
      <c r="L579" s="42">
        <f>SmtRes!DH179</f>
        <v>14765.72</v>
      </c>
      <c r="CE579">
        <v>1</v>
      </c>
    </row>
    <row r="580" spans="1:83" ht="28.5" x14ac:dyDescent="0.2">
      <c r="A580" s="38"/>
      <c r="B580" s="38" t="s">
        <v>708</v>
      </c>
      <c r="C580" s="38" t="s">
        <v>710</v>
      </c>
      <c r="D580" s="39" t="s">
        <v>466</v>
      </c>
      <c r="E580" s="40">
        <v>0.11</v>
      </c>
      <c r="F580" s="40">
        <f>ROUND((1.2),7)</f>
        <v>1.2</v>
      </c>
      <c r="G580" s="40">
        <f>SmtRes!CX180</f>
        <v>4.2240000000000002</v>
      </c>
      <c r="H580" s="42"/>
      <c r="I580" s="41"/>
      <c r="J580" s="42">
        <f>SmtRes!CZ180</f>
        <v>544.70000000000005</v>
      </c>
      <c r="K580" s="41"/>
      <c r="L580" s="42">
        <f>SmtRes!DG180</f>
        <v>2300.81</v>
      </c>
    </row>
    <row r="581" spans="1:83" ht="28.5" x14ac:dyDescent="0.2">
      <c r="A581" s="38"/>
      <c r="B581" s="38" t="s">
        <v>707</v>
      </c>
      <c r="C581" s="38" t="s">
        <v>907</v>
      </c>
      <c r="D581" s="39" t="s">
        <v>696</v>
      </c>
      <c r="E581" s="40">
        <f>SmtRes!DO180*SmtRes!AT180</f>
        <v>0.11</v>
      </c>
      <c r="F581" s="40">
        <f>ROUND((1.2),7)</f>
        <v>1.2</v>
      </c>
      <c r="G581" s="40">
        <f>SmtRes!DO180*SmtRes!CX180</f>
        <v>4.2240000000000002</v>
      </c>
      <c r="H581" s="42"/>
      <c r="I581" s="41"/>
      <c r="J581" s="42">
        <f>ROUND(SmtRes!AG180/SmtRes!DO180, 2)</f>
        <v>477.98</v>
      </c>
      <c r="K581" s="41"/>
      <c r="L581" s="42">
        <f>SmtRes!DH180</f>
        <v>2018.99</v>
      </c>
      <c r="CE581">
        <v>1</v>
      </c>
    </row>
    <row r="582" spans="1:83" ht="15" x14ac:dyDescent="0.2">
      <c r="A582" s="37"/>
      <c r="B582" s="40">
        <v>4</v>
      </c>
      <c r="C582" s="37" t="s">
        <v>953</v>
      </c>
      <c r="D582" s="39"/>
      <c r="E582" s="45"/>
      <c r="F582" s="40"/>
      <c r="G582" s="45"/>
      <c r="H582" s="40"/>
      <c r="I582" s="40"/>
      <c r="J582" s="40"/>
      <c r="K582" s="40"/>
      <c r="L582" s="46">
        <f>SUM(L583:L584)-SUMIF(CE583:CE584, 1, L583:L584)</f>
        <v>0</v>
      </c>
    </row>
    <row r="583" spans="1:83" ht="14.25" x14ac:dyDescent="0.2">
      <c r="A583" s="38"/>
      <c r="B583" s="38" t="s">
        <v>783</v>
      </c>
      <c r="C583" s="38" t="s">
        <v>785</v>
      </c>
      <c r="D583" s="39" t="s">
        <v>155</v>
      </c>
      <c r="E583" s="40">
        <v>0.06</v>
      </c>
      <c r="F583" s="40">
        <f t="shared" ref="F583:F588" si="12">ROUND(0,7)</f>
        <v>0</v>
      </c>
      <c r="G583" s="40">
        <f>SmtRes!CX181</f>
        <v>0</v>
      </c>
      <c r="H583" s="42">
        <f>SmtRes!CZ181</f>
        <v>160.27000000000001</v>
      </c>
      <c r="I583" s="41">
        <f>SmtRes!AI181</f>
        <v>1.07</v>
      </c>
      <c r="J583" s="42">
        <f>ROUND(H583*I583, 2)</f>
        <v>171.49</v>
      </c>
      <c r="K583" s="41"/>
      <c r="L583" s="42">
        <f>SmtRes!DF181</f>
        <v>0</v>
      </c>
    </row>
    <row r="584" spans="1:83" ht="14.25" x14ac:dyDescent="0.2">
      <c r="A584" s="38"/>
      <c r="B584" s="38" t="s">
        <v>747</v>
      </c>
      <c r="C584" s="38" t="s">
        <v>749</v>
      </c>
      <c r="D584" s="39" t="s">
        <v>155</v>
      </c>
      <c r="E584" s="40">
        <v>0.01</v>
      </c>
      <c r="F584" s="40">
        <f t="shared" si="12"/>
        <v>0</v>
      </c>
      <c r="G584" s="40">
        <f>SmtRes!CX182</f>
        <v>0</v>
      </c>
      <c r="H584" s="42">
        <f>SmtRes!CZ182</f>
        <v>238.29</v>
      </c>
      <c r="I584" s="41">
        <f>SmtRes!AI182</f>
        <v>2.0699999999999998</v>
      </c>
      <c r="J584" s="42">
        <f>ROUND(H584*I584, 2)</f>
        <v>493.26</v>
      </c>
      <c r="K584" s="41"/>
      <c r="L584" s="42">
        <f>SmtRes!DF182</f>
        <v>0</v>
      </c>
    </row>
    <row r="585" spans="1:83" ht="14.25" x14ac:dyDescent="0.2">
      <c r="A585" s="38"/>
      <c r="B585" s="38" t="str">
        <f>EtalonRes!I197</f>
        <v>07.2.07.13</v>
      </c>
      <c r="C585" s="38" t="str">
        <f>EtalonRes!K197</f>
        <v>Хомуты стальные</v>
      </c>
      <c r="D585" s="39" t="str">
        <f>EtalonRes!O197</f>
        <v>кг</v>
      </c>
      <c r="E585" s="40">
        <f>EtalonRes!X197</f>
        <v>0</v>
      </c>
      <c r="F585" s="40">
        <f t="shared" si="12"/>
        <v>0</v>
      </c>
      <c r="G585" s="40">
        <f>ROUND(EtalonRes!AG197*Source!I201, 7)</f>
        <v>0</v>
      </c>
      <c r="H585" s="42"/>
      <c r="I585" s="41"/>
      <c r="J585" s="42"/>
      <c r="K585" s="41"/>
      <c r="L585" s="42"/>
    </row>
    <row r="586" spans="1:83" ht="14.25" x14ac:dyDescent="0.2">
      <c r="A586" s="38"/>
      <c r="B586" s="38" t="str">
        <f>EtalonRes!I198</f>
        <v>20.2.06.05</v>
      </c>
      <c r="C586" s="38" t="str">
        <f>EtalonRes!K198</f>
        <v>Кронштейны</v>
      </c>
      <c r="D586" s="39" t="str">
        <f>EtalonRes!O198</f>
        <v>кг</v>
      </c>
      <c r="E586" s="40">
        <f>EtalonRes!X198</f>
        <v>0</v>
      </c>
      <c r="F586" s="40">
        <f t="shared" si="12"/>
        <v>0</v>
      </c>
      <c r="G586" s="40">
        <f>ROUND(EtalonRes!AG198*Source!I201, 7)</f>
        <v>0</v>
      </c>
      <c r="H586" s="42"/>
      <c r="I586" s="41"/>
      <c r="J586" s="42"/>
      <c r="K586" s="41"/>
      <c r="L586" s="42"/>
    </row>
    <row r="587" spans="1:83" ht="28.5" x14ac:dyDescent="0.2">
      <c r="A587" s="38"/>
      <c r="B587" s="38" t="str">
        <f>EtalonRes!I199</f>
        <v>20.3.03.04</v>
      </c>
      <c r="C587" s="38" t="str">
        <f>EtalonRes!K199</f>
        <v>Светильники с люминесцентными или ртутными лампами</v>
      </c>
      <c r="D587" s="39" t="str">
        <f>EtalonRes!O199</f>
        <v>ШТ</v>
      </c>
      <c r="E587" s="40">
        <f>EtalonRes!X199</f>
        <v>0</v>
      </c>
      <c r="F587" s="40">
        <f t="shared" si="12"/>
        <v>0</v>
      </c>
      <c r="G587" s="40">
        <f>ROUND(EtalonRes!AG199*Source!I201, 7)</f>
        <v>0</v>
      </c>
      <c r="H587" s="42"/>
      <c r="I587" s="41"/>
      <c r="J587" s="42"/>
      <c r="K587" s="41"/>
      <c r="L587" s="42"/>
    </row>
    <row r="588" spans="1:83" ht="14.25" x14ac:dyDescent="0.2">
      <c r="A588" s="38"/>
      <c r="B588" s="38" t="str">
        <f>EtalonRes!I200</f>
        <v>21.2.03.09</v>
      </c>
      <c r="C588" s="47" t="str">
        <f>EtalonRes!K200</f>
        <v>Провода с резиновой изоляцией</v>
      </c>
      <c r="D588" s="48" t="str">
        <f>EtalonRes!O200</f>
        <v>т</v>
      </c>
      <c r="E588" s="49">
        <f>EtalonRes!X200</f>
        <v>0</v>
      </c>
      <c r="F588" s="49">
        <f t="shared" si="12"/>
        <v>0</v>
      </c>
      <c r="G588" s="49">
        <f>ROUND(EtalonRes!AG200*Source!I201, 7)</f>
        <v>0</v>
      </c>
      <c r="H588" s="50"/>
      <c r="I588" s="51"/>
      <c r="J588" s="50"/>
      <c r="K588" s="51"/>
      <c r="L588" s="50"/>
    </row>
    <row r="589" spans="1:83" ht="15" x14ac:dyDescent="0.2">
      <c r="A589" s="38"/>
      <c r="B589" s="38"/>
      <c r="C589" s="54" t="s">
        <v>909</v>
      </c>
      <c r="D589" s="39"/>
      <c r="E589" s="40"/>
      <c r="F589" s="40"/>
      <c r="G589" s="40"/>
      <c r="H589" s="42"/>
      <c r="I589" s="41"/>
      <c r="J589" s="42"/>
      <c r="K589" s="41"/>
      <c r="L589" s="42">
        <f>L574+L576+L577+L582</f>
        <v>78706.22</v>
      </c>
    </row>
    <row r="590" spans="1:83" ht="14.25" x14ac:dyDescent="0.2">
      <c r="A590" s="38"/>
      <c r="B590" s="38"/>
      <c r="C590" s="38" t="s">
        <v>910</v>
      </c>
      <c r="D590" s="39"/>
      <c r="E590" s="40"/>
      <c r="F590" s="40"/>
      <c r="G590" s="40"/>
      <c r="H590" s="42"/>
      <c r="I590" s="41"/>
      <c r="J590" s="42"/>
      <c r="K590" s="41"/>
      <c r="L590" s="42">
        <f>SUM(AR572:AR593)+SUM(AS572:AS593)+SUM(AT572:AT593)+SUM(AU572:AU593)+SUM(AV572:AV593)</f>
        <v>50785.81</v>
      </c>
    </row>
    <row r="591" spans="1:83" ht="14.25" x14ac:dyDescent="0.2">
      <c r="A591" s="38"/>
      <c r="B591" s="38" t="s">
        <v>29</v>
      </c>
      <c r="C591" s="38" t="s">
        <v>911</v>
      </c>
      <c r="D591" s="39" t="s">
        <v>139</v>
      </c>
      <c r="E591" s="40">
        <f>Source!BZ201</f>
        <v>103</v>
      </c>
      <c r="F591" s="40"/>
      <c r="G591" s="40">
        <f>Source!AT201</f>
        <v>103</v>
      </c>
      <c r="H591" s="42"/>
      <c r="I591" s="41"/>
      <c r="J591" s="42"/>
      <c r="K591" s="41"/>
      <c r="L591" s="42">
        <f>SUM(AZ572:AZ593)</f>
        <v>52309.38</v>
      </c>
    </row>
    <row r="592" spans="1:83" ht="14.25" x14ac:dyDescent="0.2">
      <c r="A592" s="47"/>
      <c r="B592" s="47" t="s">
        <v>30</v>
      </c>
      <c r="C592" s="47" t="s">
        <v>912</v>
      </c>
      <c r="D592" s="48" t="s">
        <v>139</v>
      </c>
      <c r="E592" s="49">
        <f>Source!CA201</f>
        <v>60</v>
      </c>
      <c r="F592" s="49"/>
      <c r="G592" s="49">
        <f>Source!AU201</f>
        <v>60</v>
      </c>
      <c r="H592" s="50"/>
      <c r="I592" s="51"/>
      <c r="J592" s="50"/>
      <c r="K592" s="51"/>
      <c r="L592" s="50">
        <f>SUM(BA572:BA593)</f>
        <v>30471.49</v>
      </c>
    </row>
    <row r="593" spans="1:83" ht="15" x14ac:dyDescent="0.2">
      <c r="C593" s="93" t="s">
        <v>913</v>
      </c>
      <c r="D593" s="93"/>
      <c r="E593" s="93"/>
      <c r="F593" s="93"/>
      <c r="G593" s="93"/>
      <c r="H593" s="93"/>
      <c r="I593" s="94">
        <f>K593/E572</f>
        <v>5046.471562499999</v>
      </c>
      <c r="J593" s="94"/>
      <c r="K593" s="94">
        <f>L574+L576+L582+L591+L592+L577</f>
        <v>161487.08999999997</v>
      </c>
      <c r="L593" s="94"/>
      <c r="AD593">
        <f>ROUND((Source!AT201/100)*((ROUND(SUMIF(SmtRes!AQ177:'SmtRes'!AQ182,"=1",SmtRes!AD177:'SmtRes'!AD182)*Source!I201, 2)+ROUND(SUMIF(SmtRes!AQ177:'SmtRes'!AQ182,"=1",SmtRes!AC177:'SmtRes'!AC182)*Source!I201, 2))), 2)</f>
        <v>48379.35</v>
      </c>
      <c r="AE593">
        <f>ROUND((Source!AU201/100)*((ROUND(SUMIF(SmtRes!AQ177:'SmtRes'!AQ182,"=1",SmtRes!AD177:'SmtRes'!AD182)*Source!I201, 2)+ROUND(SUMIF(SmtRes!AQ177:'SmtRes'!AQ182,"=1",SmtRes!AC177:'SmtRes'!AC182)*Source!I201, 2))), 2)</f>
        <v>28182.14</v>
      </c>
      <c r="AN593" s="52">
        <f>L574+L576+L582+L591+L592+L577</f>
        <v>161487.08999999997</v>
      </c>
      <c r="AO593" s="52">
        <f>L576</f>
        <v>27920.409999999996</v>
      </c>
      <c r="AQ593" t="s">
        <v>914</v>
      </c>
      <c r="AR593" s="52">
        <f>L574</f>
        <v>34001.1</v>
      </c>
      <c r="AT593" s="52">
        <f>L577</f>
        <v>16784.71</v>
      </c>
      <c r="AV593" t="s">
        <v>914</v>
      </c>
      <c r="AW593" s="52">
        <f>L582</f>
        <v>0</v>
      </c>
      <c r="AZ593">
        <f>Source!X201</f>
        <v>52309.38</v>
      </c>
      <c r="BA593">
        <f>Source!Y201</f>
        <v>30471.49</v>
      </c>
      <c r="CD593">
        <v>1</v>
      </c>
    </row>
    <row r="594" spans="1:83" ht="135" x14ac:dyDescent="0.2">
      <c r="A594" s="36" t="s">
        <v>244</v>
      </c>
      <c r="B594" s="38" t="s">
        <v>978</v>
      </c>
      <c r="C594" s="38" t="s">
        <v>979</v>
      </c>
      <c r="D594" s="39" t="str">
        <f>Source!H202</f>
        <v>ШТ</v>
      </c>
      <c r="E594" s="40">
        <f>Source!K202</f>
        <v>76</v>
      </c>
      <c r="F594" s="40"/>
      <c r="G594" s="40">
        <f>Source!I202</f>
        <v>76</v>
      </c>
      <c r="H594" s="42"/>
      <c r="I594" s="41"/>
      <c r="J594" s="42"/>
      <c r="K594" s="41"/>
      <c r="L594" s="42"/>
    </row>
    <row r="595" spans="1:83" ht="165.75" x14ac:dyDescent="0.2">
      <c r="B595" s="43" t="str">
        <f>Source!EO202</f>
        <v>Поправка: 421/пр_2020_прил.10_т.5_п.4_гр.3</v>
      </c>
      <c r="C595" s="43" t="str">
        <f>Source!CN202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6" spans="1:83" ht="15" x14ac:dyDescent="0.2">
      <c r="A596" s="37"/>
      <c r="B596" s="40">
        <v>1</v>
      </c>
      <c r="C596" s="37" t="s">
        <v>904</v>
      </c>
      <c r="D596" s="39" t="s">
        <v>696</v>
      </c>
      <c r="E596" s="45"/>
      <c r="F596" s="40"/>
      <c r="G596" s="45">
        <f>Source!U202</f>
        <v>40.128</v>
      </c>
      <c r="H596" s="40"/>
      <c r="I596" s="40"/>
      <c r="J596" s="40"/>
      <c r="K596" s="40"/>
      <c r="L596" s="46">
        <f>SUM(L597:L597)-SUMIF(CE597:CE597, 1, L597:L597)</f>
        <v>16317.65</v>
      </c>
    </row>
    <row r="597" spans="1:83" ht="28.5" x14ac:dyDescent="0.2">
      <c r="A597" s="38"/>
      <c r="B597" s="38" t="s">
        <v>718</v>
      </c>
      <c r="C597" s="38" t="s">
        <v>719</v>
      </c>
      <c r="D597" s="39" t="s">
        <v>696</v>
      </c>
      <c r="E597" s="40">
        <v>0.44</v>
      </c>
      <c r="F597" s="40">
        <f>ROUND((1.2),7)</f>
        <v>1.2</v>
      </c>
      <c r="G597" s="40">
        <f>SmtRes!CX183</f>
        <v>40.128</v>
      </c>
      <c r="H597" s="42"/>
      <c r="I597" s="41"/>
      <c r="J597" s="42">
        <f>SmtRes!CZ183</f>
        <v>406.64</v>
      </c>
      <c r="K597" s="41"/>
      <c r="L597" s="42">
        <f>SmtRes!DI183</f>
        <v>16317.65</v>
      </c>
    </row>
    <row r="598" spans="1:83" ht="15" x14ac:dyDescent="0.2">
      <c r="A598" s="37"/>
      <c r="B598" s="40">
        <v>2</v>
      </c>
      <c r="C598" s="37" t="s">
        <v>905</v>
      </c>
      <c r="D598" s="39"/>
      <c r="E598" s="45"/>
      <c r="F598" s="40"/>
      <c r="G598" s="45"/>
      <c r="H598" s="40"/>
      <c r="I598" s="40"/>
      <c r="J598" s="40"/>
      <c r="K598" s="40"/>
      <c r="L598" s="46">
        <f>SUM(L599:L604)-SUMIF(CE599:CE604, 1, L599:L604)</f>
        <v>44783.069999999992</v>
      </c>
    </row>
    <row r="599" spans="1:83" ht="15" x14ac:dyDescent="0.2">
      <c r="A599" s="37"/>
      <c r="B599" s="40"/>
      <c r="C599" s="37" t="s">
        <v>908</v>
      </c>
      <c r="D599" s="39" t="s">
        <v>696</v>
      </c>
      <c r="E599" s="45"/>
      <c r="F599" s="40"/>
      <c r="G599" s="45">
        <f>Source!V202</f>
        <v>43.776000000000003</v>
      </c>
      <c r="H599" s="40"/>
      <c r="I599" s="40"/>
      <c r="J599" s="40"/>
      <c r="K599" s="40"/>
      <c r="L599" s="46">
        <f>SUMIF(CE600:CE604, 1, L600:L604)</f>
        <v>24515.440000000002</v>
      </c>
      <c r="CE599">
        <v>1</v>
      </c>
    </row>
    <row r="600" spans="1:83" ht="28.5" x14ac:dyDescent="0.2">
      <c r="A600" s="38"/>
      <c r="B600" s="38" t="s">
        <v>697</v>
      </c>
      <c r="C600" s="38" t="s">
        <v>699</v>
      </c>
      <c r="D600" s="39" t="s">
        <v>466</v>
      </c>
      <c r="E600" s="40">
        <v>0.24</v>
      </c>
      <c r="F600" s="40">
        <f>ROUND((1.2),7)</f>
        <v>1.2</v>
      </c>
      <c r="G600" s="40">
        <f>SmtRes!CX185</f>
        <v>21.888000000000002</v>
      </c>
      <c r="H600" s="42"/>
      <c r="I600" s="41"/>
      <c r="J600" s="42">
        <f>SmtRes!CZ185</f>
        <v>1472.33</v>
      </c>
      <c r="K600" s="41"/>
      <c r="L600" s="42">
        <f>SmtRes!DG185</f>
        <v>32226.36</v>
      </c>
    </row>
    <row r="601" spans="1:83" ht="28.5" x14ac:dyDescent="0.2">
      <c r="A601" s="38"/>
      <c r="B601" s="38" t="s">
        <v>700</v>
      </c>
      <c r="C601" s="38" t="s">
        <v>906</v>
      </c>
      <c r="D601" s="39" t="s">
        <v>696</v>
      </c>
      <c r="E601" s="40">
        <f>SmtRes!DO185*SmtRes!AT185</f>
        <v>0.24</v>
      </c>
      <c r="F601" s="40">
        <f>ROUND((1.2),7)</f>
        <v>1.2</v>
      </c>
      <c r="G601" s="40">
        <f>SmtRes!DO185*SmtRes!CX185</f>
        <v>21.888000000000002</v>
      </c>
      <c r="H601" s="42"/>
      <c r="I601" s="41"/>
      <c r="J601" s="42">
        <f>ROUND(SmtRes!AG185/SmtRes!DO185, 2)</f>
        <v>642.05999999999995</v>
      </c>
      <c r="K601" s="41"/>
      <c r="L601" s="42">
        <f>SmtRes!DH185</f>
        <v>14053.41</v>
      </c>
      <c r="CE601">
        <v>1</v>
      </c>
    </row>
    <row r="602" spans="1:83" ht="28.5" x14ac:dyDescent="0.2">
      <c r="A602" s="38"/>
      <c r="B602" s="38" t="s">
        <v>786</v>
      </c>
      <c r="C602" s="38" t="s">
        <v>788</v>
      </c>
      <c r="D602" s="39" t="s">
        <v>466</v>
      </c>
      <c r="E602" s="40">
        <v>0.24</v>
      </c>
      <c r="F602" s="40">
        <f>ROUND((1.2),7)</f>
        <v>1.2</v>
      </c>
      <c r="G602" s="40">
        <f>SmtRes!CX186</f>
        <v>21.888000000000002</v>
      </c>
      <c r="H602" s="42"/>
      <c r="I602" s="41"/>
      <c r="J602" s="42">
        <f>SmtRes!CZ186</f>
        <v>12.95</v>
      </c>
      <c r="K602" s="41"/>
      <c r="L602" s="42">
        <f>SmtRes!DG186</f>
        <v>283.45</v>
      </c>
    </row>
    <row r="603" spans="1:83" ht="28.5" x14ac:dyDescent="0.2">
      <c r="A603" s="38"/>
      <c r="B603" s="38" t="s">
        <v>789</v>
      </c>
      <c r="C603" s="38" t="s">
        <v>791</v>
      </c>
      <c r="D603" s="39" t="s">
        <v>466</v>
      </c>
      <c r="E603" s="40">
        <v>0.24</v>
      </c>
      <c r="F603" s="40">
        <f>ROUND((1.2),7)</f>
        <v>1.2</v>
      </c>
      <c r="G603" s="40">
        <f>SmtRes!CX187</f>
        <v>21.888000000000002</v>
      </c>
      <c r="H603" s="42"/>
      <c r="I603" s="41"/>
      <c r="J603" s="42">
        <f>SmtRes!CZ187</f>
        <v>560.73</v>
      </c>
      <c r="K603" s="41"/>
      <c r="L603" s="42">
        <f>SmtRes!DG187</f>
        <v>12273.26</v>
      </c>
    </row>
    <row r="604" spans="1:83" ht="28.5" x14ac:dyDescent="0.2">
      <c r="A604" s="38"/>
      <c r="B604" s="38" t="s">
        <v>707</v>
      </c>
      <c r="C604" s="47" t="s">
        <v>907</v>
      </c>
      <c r="D604" s="48" t="s">
        <v>696</v>
      </c>
      <c r="E604" s="49">
        <f>SmtRes!DO187*SmtRes!AT187</f>
        <v>0.24</v>
      </c>
      <c r="F604" s="49">
        <f>ROUND((1.2),7)</f>
        <v>1.2</v>
      </c>
      <c r="G604" s="49">
        <f>SmtRes!DO187*SmtRes!CX187</f>
        <v>21.888000000000002</v>
      </c>
      <c r="H604" s="50"/>
      <c r="I604" s="51"/>
      <c r="J604" s="50">
        <f>ROUND(SmtRes!AG187/SmtRes!DO187, 2)</f>
        <v>477.98</v>
      </c>
      <c r="K604" s="51"/>
      <c r="L604" s="50">
        <f>SmtRes!DH187</f>
        <v>10462.030000000001</v>
      </c>
      <c r="CE604">
        <v>1</v>
      </c>
    </row>
    <row r="605" spans="1:83" ht="15" x14ac:dyDescent="0.2">
      <c r="A605" s="38"/>
      <c r="B605" s="38"/>
      <c r="C605" s="54" t="s">
        <v>909</v>
      </c>
      <c r="D605" s="39"/>
      <c r="E605" s="40"/>
      <c r="F605" s="40"/>
      <c r="G605" s="40"/>
      <c r="H605" s="42"/>
      <c r="I605" s="41"/>
      <c r="J605" s="42"/>
      <c r="K605" s="41"/>
      <c r="L605" s="42">
        <f>L596+L598+L599</f>
        <v>85616.16</v>
      </c>
    </row>
    <row r="606" spans="1:83" ht="14.25" x14ac:dyDescent="0.2">
      <c r="A606" s="38"/>
      <c r="B606" s="38"/>
      <c r="C606" s="38" t="s">
        <v>910</v>
      </c>
      <c r="D606" s="39"/>
      <c r="E606" s="40"/>
      <c r="F606" s="40"/>
      <c r="G606" s="40"/>
      <c r="H606" s="42"/>
      <c r="I606" s="41"/>
      <c r="J606" s="42"/>
      <c r="K606" s="41"/>
      <c r="L606" s="42">
        <f>SUM(AR594:AR609)+SUM(AS594:AS609)+SUM(AT594:AT609)+SUM(AU594:AU609)+SUM(AV594:AV609)</f>
        <v>40833.090000000004</v>
      </c>
    </row>
    <row r="607" spans="1:83" ht="14.25" x14ac:dyDescent="0.2">
      <c r="A607" s="38"/>
      <c r="B607" s="38" t="s">
        <v>29</v>
      </c>
      <c r="C607" s="38" t="s">
        <v>911</v>
      </c>
      <c r="D607" s="39" t="s">
        <v>139</v>
      </c>
      <c r="E607" s="40">
        <f>Source!BZ202</f>
        <v>103</v>
      </c>
      <c r="F607" s="40"/>
      <c r="G607" s="40">
        <f>Source!AT202</f>
        <v>103</v>
      </c>
      <c r="H607" s="42"/>
      <c r="I607" s="41"/>
      <c r="J607" s="42"/>
      <c r="K607" s="41"/>
      <c r="L607" s="42">
        <f>SUM(AZ594:AZ609)</f>
        <v>42058.080000000002</v>
      </c>
    </row>
    <row r="608" spans="1:83" ht="14.25" x14ac:dyDescent="0.2">
      <c r="A608" s="47"/>
      <c r="B608" s="47" t="s">
        <v>30</v>
      </c>
      <c r="C608" s="47" t="s">
        <v>912</v>
      </c>
      <c r="D608" s="48" t="s">
        <v>139</v>
      </c>
      <c r="E608" s="49">
        <f>Source!CA202</f>
        <v>60</v>
      </c>
      <c r="F608" s="49"/>
      <c r="G608" s="49">
        <f>Source!AU202</f>
        <v>60</v>
      </c>
      <c r="H608" s="50"/>
      <c r="I608" s="51"/>
      <c r="J608" s="50"/>
      <c r="K608" s="51"/>
      <c r="L608" s="50">
        <f>SUM(BA594:BA609)</f>
        <v>24499.85</v>
      </c>
    </row>
    <row r="609" spans="1:83" ht="15" x14ac:dyDescent="0.2">
      <c r="C609" s="93" t="s">
        <v>913</v>
      </c>
      <c r="D609" s="93"/>
      <c r="E609" s="93"/>
      <c r="F609" s="93"/>
      <c r="G609" s="93"/>
      <c r="H609" s="93"/>
      <c r="I609" s="94">
        <f>K609/E594</f>
        <v>2002.2906578947368</v>
      </c>
      <c r="J609" s="94"/>
      <c r="K609" s="94">
        <f>L596+L598+L607+L608+L599</f>
        <v>152174.09</v>
      </c>
      <c r="L609" s="94"/>
      <c r="AD609">
        <f>ROUND((Source!AT202/100)*((ROUND(SUMIF(SmtRes!AQ183:'SmtRes'!AQ187,"=1",SmtRes!AD183:'SmtRes'!AD187)*Source!I202, 2)+ROUND(SUMIF(SmtRes!AQ183:'SmtRes'!AQ187,"=1",SmtRes!AC183:'SmtRes'!AC187)*Source!I202, 2))), 2)</f>
        <v>119508.51</v>
      </c>
      <c r="AE609">
        <f>ROUND((Source!AU202/100)*((ROUND(SUMIF(SmtRes!AQ183:'SmtRes'!AQ187,"=1",SmtRes!AD183:'SmtRes'!AD187)*Source!I202, 2)+ROUND(SUMIF(SmtRes!AQ183:'SmtRes'!AQ187,"=1",SmtRes!AC183:'SmtRes'!AC187)*Source!I202, 2))), 2)</f>
        <v>69616.61</v>
      </c>
      <c r="AN609" s="52">
        <f>L596+L598+L607+L608+L599</f>
        <v>152174.09</v>
      </c>
      <c r="AO609" s="52">
        <f>L598</f>
        <v>44783.069999999992</v>
      </c>
      <c r="AQ609" t="s">
        <v>914</v>
      </c>
      <c r="AR609" s="52">
        <f>L596</f>
        <v>16317.65</v>
      </c>
      <c r="AT609" s="52">
        <f>L599</f>
        <v>24515.440000000002</v>
      </c>
      <c r="AV609" t="s">
        <v>914</v>
      </c>
      <c r="AW609">
        <f>0</f>
        <v>0</v>
      </c>
      <c r="AZ609">
        <f>Source!X202</f>
        <v>42058.080000000002</v>
      </c>
      <c r="BA609">
        <f>Source!Y202</f>
        <v>24499.85</v>
      </c>
      <c r="CD609">
        <v>1</v>
      </c>
    </row>
    <row r="610" spans="1:83" ht="135" x14ac:dyDescent="0.2">
      <c r="A610" s="36" t="s">
        <v>248</v>
      </c>
      <c r="B610" s="38" t="s">
        <v>980</v>
      </c>
      <c r="C610" s="38" t="s">
        <v>981</v>
      </c>
      <c r="D610" s="39" t="str">
        <f>Source!H203</f>
        <v>ШТ</v>
      </c>
      <c r="E610" s="40">
        <f>Source!K203</f>
        <v>42</v>
      </c>
      <c r="F610" s="40"/>
      <c r="G610" s="40">
        <f>Source!I203</f>
        <v>42</v>
      </c>
      <c r="H610" s="42"/>
      <c r="I610" s="41"/>
      <c r="J610" s="42"/>
      <c r="K610" s="41"/>
      <c r="L610" s="42"/>
    </row>
    <row r="611" spans="1:83" ht="165.75" x14ac:dyDescent="0.2">
      <c r="B611" s="43" t="str">
        <f>Source!EO203</f>
        <v>Поправка: 421/пр_2020_прил.10_т.5_п.4_гр.3</v>
      </c>
      <c r="C611" s="43" t="str">
        <f>Source!CN203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12" spans="1:83" ht="15" x14ac:dyDescent="0.2">
      <c r="A612" s="37"/>
      <c r="B612" s="40">
        <v>1</v>
      </c>
      <c r="C612" s="37" t="s">
        <v>904</v>
      </c>
      <c r="D612" s="39" t="s">
        <v>696</v>
      </c>
      <c r="E612" s="45"/>
      <c r="F612" s="40"/>
      <c r="G612" s="45">
        <f>Source!U203</f>
        <v>12.6</v>
      </c>
      <c r="H612" s="40"/>
      <c r="I612" s="40"/>
      <c r="J612" s="40"/>
      <c r="K612" s="40"/>
      <c r="L612" s="46">
        <f>SUM(L613:L613)-SUMIF(CE613:CE613, 1, L613:L613)</f>
        <v>5123.66</v>
      </c>
    </row>
    <row r="613" spans="1:83" ht="28.5" x14ac:dyDescent="0.2">
      <c r="A613" s="38"/>
      <c r="B613" s="38" t="s">
        <v>718</v>
      </c>
      <c r="C613" s="38" t="s">
        <v>719</v>
      </c>
      <c r="D613" s="39" t="s">
        <v>696</v>
      </c>
      <c r="E613" s="40">
        <v>0.25</v>
      </c>
      <c r="F613" s="40">
        <f>ROUND((1.2),7)</f>
        <v>1.2</v>
      </c>
      <c r="G613" s="40">
        <f>SmtRes!CX188</f>
        <v>12.6</v>
      </c>
      <c r="H613" s="42"/>
      <c r="I613" s="41"/>
      <c r="J613" s="42">
        <f>SmtRes!CZ188</f>
        <v>406.64</v>
      </c>
      <c r="K613" s="41"/>
      <c r="L613" s="42">
        <f>SmtRes!DI188</f>
        <v>5123.66</v>
      </c>
    </row>
    <row r="614" spans="1:83" ht="15" x14ac:dyDescent="0.2">
      <c r="A614" s="37"/>
      <c r="B614" s="40">
        <v>2</v>
      </c>
      <c r="C614" s="37" t="s">
        <v>905</v>
      </c>
      <c r="D614" s="39"/>
      <c r="E614" s="45"/>
      <c r="F614" s="40"/>
      <c r="G614" s="45"/>
      <c r="H614" s="40"/>
      <c r="I614" s="40"/>
      <c r="J614" s="40"/>
      <c r="K614" s="40"/>
      <c r="L614" s="46">
        <f>SUM(L615:L618)-SUMIF(CE615:CE618, 1, L615:L618)</f>
        <v>4047.8900000000012</v>
      </c>
    </row>
    <row r="615" spans="1:83" ht="15" x14ac:dyDescent="0.2">
      <c r="A615" s="37"/>
      <c r="B615" s="40"/>
      <c r="C615" s="37" t="s">
        <v>908</v>
      </c>
      <c r="D615" s="39" t="s">
        <v>696</v>
      </c>
      <c r="E615" s="45"/>
      <c r="F615" s="40"/>
      <c r="G615" s="45">
        <f>Source!V203</f>
        <v>7.056</v>
      </c>
      <c r="H615" s="40"/>
      <c r="I615" s="40"/>
      <c r="J615" s="40"/>
      <c r="K615" s="40"/>
      <c r="L615" s="46">
        <f>SUMIF(CE616:CE618, 1, L616:L618)</f>
        <v>3372.63</v>
      </c>
      <c r="CE615">
        <v>1</v>
      </c>
    </row>
    <row r="616" spans="1:83" ht="28.5" x14ac:dyDescent="0.2">
      <c r="A616" s="38"/>
      <c r="B616" s="38" t="s">
        <v>786</v>
      </c>
      <c r="C616" s="38" t="s">
        <v>788</v>
      </c>
      <c r="D616" s="39" t="s">
        <v>466</v>
      </c>
      <c r="E616" s="40">
        <v>0.14000000000000001</v>
      </c>
      <c r="F616" s="40">
        <f>ROUND((1.2),7)</f>
        <v>1.2</v>
      </c>
      <c r="G616" s="40">
        <f>SmtRes!CX190</f>
        <v>7.056</v>
      </c>
      <c r="H616" s="42"/>
      <c r="I616" s="41"/>
      <c r="J616" s="42">
        <f>SmtRes!CZ190</f>
        <v>12.95</v>
      </c>
      <c r="K616" s="41"/>
      <c r="L616" s="42">
        <f>SmtRes!DG190</f>
        <v>91.38</v>
      </c>
    </row>
    <row r="617" spans="1:83" ht="28.5" x14ac:dyDescent="0.2">
      <c r="A617" s="38"/>
      <c r="B617" s="38" t="s">
        <v>789</v>
      </c>
      <c r="C617" s="38" t="s">
        <v>791</v>
      </c>
      <c r="D617" s="39" t="s">
        <v>466</v>
      </c>
      <c r="E617" s="40">
        <v>0.14000000000000001</v>
      </c>
      <c r="F617" s="40">
        <f>ROUND((1.2),7)</f>
        <v>1.2</v>
      </c>
      <c r="G617" s="40">
        <f>SmtRes!CX191</f>
        <v>7.056</v>
      </c>
      <c r="H617" s="42"/>
      <c r="I617" s="41"/>
      <c r="J617" s="42">
        <f>SmtRes!CZ191</f>
        <v>560.73</v>
      </c>
      <c r="K617" s="41"/>
      <c r="L617" s="42">
        <f>SmtRes!DG191</f>
        <v>3956.51</v>
      </c>
    </row>
    <row r="618" spans="1:83" ht="28.5" x14ac:dyDescent="0.2">
      <c r="A618" s="38"/>
      <c r="B618" s="38" t="s">
        <v>707</v>
      </c>
      <c r="C618" s="47" t="s">
        <v>907</v>
      </c>
      <c r="D618" s="48" t="s">
        <v>696</v>
      </c>
      <c r="E618" s="49">
        <f>SmtRes!DO191*SmtRes!AT191</f>
        <v>0.14000000000000001</v>
      </c>
      <c r="F618" s="49">
        <f>ROUND((1.2),7)</f>
        <v>1.2</v>
      </c>
      <c r="G618" s="49">
        <f>SmtRes!DO191*SmtRes!CX191</f>
        <v>7.056</v>
      </c>
      <c r="H618" s="50"/>
      <c r="I618" s="51"/>
      <c r="J618" s="50">
        <f>ROUND(SmtRes!AG191/SmtRes!DO191, 2)</f>
        <v>477.98</v>
      </c>
      <c r="K618" s="51"/>
      <c r="L618" s="50">
        <f>SmtRes!DH191</f>
        <v>3372.63</v>
      </c>
      <c r="CE618">
        <v>1</v>
      </c>
    </row>
    <row r="619" spans="1:83" ht="15" x14ac:dyDescent="0.2">
      <c r="A619" s="38"/>
      <c r="B619" s="38"/>
      <c r="C619" s="54" t="s">
        <v>909</v>
      </c>
      <c r="D619" s="39"/>
      <c r="E619" s="40"/>
      <c r="F619" s="40"/>
      <c r="G619" s="40"/>
      <c r="H619" s="42"/>
      <c r="I619" s="41"/>
      <c r="J619" s="42"/>
      <c r="K619" s="41"/>
      <c r="L619" s="42">
        <f>L612+L614+L615</f>
        <v>12544.18</v>
      </c>
    </row>
    <row r="620" spans="1:83" ht="14.25" x14ac:dyDescent="0.2">
      <c r="A620" s="38"/>
      <c r="B620" s="38"/>
      <c r="C620" s="38" t="s">
        <v>910</v>
      </c>
      <c r="D620" s="39"/>
      <c r="E620" s="40"/>
      <c r="F620" s="40"/>
      <c r="G620" s="40"/>
      <c r="H620" s="42"/>
      <c r="I620" s="41"/>
      <c r="J620" s="42"/>
      <c r="K620" s="41"/>
      <c r="L620" s="42">
        <f>SUM(AR610:AR623)+SUM(AS610:AS623)+SUM(AT610:AT623)+SUM(AU610:AU623)+SUM(AV610:AV623)</f>
        <v>8496.2900000000009</v>
      </c>
    </row>
    <row r="621" spans="1:83" ht="14.25" x14ac:dyDescent="0.2">
      <c r="A621" s="38"/>
      <c r="B621" s="38" t="s">
        <v>29</v>
      </c>
      <c r="C621" s="38" t="s">
        <v>911</v>
      </c>
      <c r="D621" s="39" t="s">
        <v>139</v>
      </c>
      <c r="E621" s="40">
        <f>Source!BZ203</f>
        <v>103</v>
      </c>
      <c r="F621" s="40"/>
      <c r="G621" s="40">
        <f>Source!AT203</f>
        <v>103</v>
      </c>
      <c r="H621" s="42"/>
      <c r="I621" s="41"/>
      <c r="J621" s="42"/>
      <c r="K621" s="41"/>
      <c r="L621" s="42">
        <f>SUM(AZ610:AZ623)</f>
        <v>8751.18</v>
      </c>
    </row>
    <row r="622" spans="1:83" ht="14.25" x14ac:dyDescent="0.2">
      <c r="A622" s="47"/>
      <c r="B622" s="47" t="s">
        <v>30</v>
      </c>
      <c r="C622" s="47" t="s">
        <v>912</v>
      </c>
      <c r="D622" s="48" t="s">
        <v>139</v>
      </c>
      <c r="E622" s="49">
        <f>Source!CA203</f>
        <v>60</v>
      </c>
      <c r="F622" s="49"/>
      <c r="G622" s="49">
        <f>Source!AU203</f>
        <v>60</v>
      </c>
      <c r="H622" s="50"/>
      <c r="I622" s="51"/>
      <c r="J622" s="50"/>
      <c r="K622" s="51"/>
      <c r="L622" s="50">
        <f>SUM(BA610:BA623)</f>
        <v>5097.7700000000004</v>
      </c>
    </row>
    <row r="623" spans="1:83" ht="15" x14ac:dyDescent="0.2">
      <c r="C623" s="93" t="s">
        <v>913</v>
      </c>
      <c r="D623" s="93"/>
      <c r="E623" s="93"/>
      <c r="F623" s="93"/>
      <c r="G623" s="93"/>
      <c r="H623" s="93"/>
      <c r="I623" s="94">
        <f>K623/E610</f>
        <v>628.40785714285721</v>
      </c>
      <c r="J623" s="94"/>
      <c r="K623" s="94">
        <f>L612+L614+L621+L622+L615</f>
        <v>26393.130000000005</v>
      </c>
      <c r="L623" s="94"/>
      <c r="AD623">
        <f>ROUND((Source!AT203/100)*((ROUND(SUMIF(SmtRes!AQ188:'SmtRes'!AQ191,"=1",SmtRes!AD188:'SmtRes'!AD191)*Source!I203, 2)+ROUND(SUMIF(SmtRes!AQ188:'SmtRes'!AQ191,"=1",SmtRes!AC188:'SmtRes'!AC191)*Source!I203, 2))), 2)</f>
        <v>38268.660000000003</v>
      </c>
      <c r="AE623">
        <f>ROUND((Source!AU203/100)*((ROUND(SUMIF(SmtRes!AQ188:'SmtRes'!AQ191,"=1",SmtRes!AD188:'SmtRes'!AD191)*Source!I203, 2)+ROUND(SUMIF(SmtRes!AQ188:'SmtRes'!AQ191,"=1",SmtRes!AC188:'SmtRes'!AC191)*Source!I203, 2))), 2)</f>
        <v>22292.42</v>
      </c>
      <c r="AN623" s="52">
        <f>L612+L614+L621+L622+L615</f>
        <v>26393.130000000005</v>
      </c>
      <c r="AO623" s="52">
        <f>L614</f>
        <v>4047.8900000000012</v>
      </c>
      <c r="AQ623" t="s">
        <v>914</v>
      </c>
      <c r="AR623" s="52">
        <f>L612</f>
        <v>5123.66</v>
      </c>
      <c r="AT623" s="52">
        <f>L615</f>
        <v>3372.63</v>
      </c>
      <c r="AV623" t="s">
        <v>914</v>
      </c>
      <c r="AW623">
        <f>0</f>
        <v>0</v>
      </c>
      <c r="AZ623">
        <f>Source!X203</f>
        <v>8751.18</v>
      </c>
      <c r="BA623">
        <f>Source!Y203</f>
        <v>5097.7700000000004</v>
      </c>
      <c r="CD623">
        <v>1</v>
      </c>
    </row>
    <row r="624" spans="1:83" ht="135" x14ac:dyDescent="0.2">
      <c r="A624" s="36" t="s">
        <v>252</v>
      </c>
      <c r="B624" s="38" t="s">
        <v>982</v>
      </c>
      <c r="C624" s="38" t="s">
        <v>983</v>
      </c>
      <c r="D624" s="39" t="str">
        <f>Source!H204</f>
        <v>ШТ</v>
      </c>
      <c r="E624" s="40">
        <f>Source!K204</f>
        <v>17</v>
      </c>
      <c r="F624" s="40"/>
      <c r="G624" s="40">
        <f>Source!I204</f>
        <v>17</v>
      </c>
      <c r="H624" s="42"/>
      <c r="I624" s="41"/>
      <c r="J624" s="42"/>
      <c r="K624" s="41"/>
      <c r="L624" s="42"/>
    </row>
    <row r="625" spans="1:83" ht="165.75" x14ac:dyDescent="0.2">
      <c r="B625" s="43" t="str">
        <f>Source!EO204</f>
        <v>Поправка: 421/пр_2020_прил.10_т.5_п.4_гр.3</v>
      </c>
      <c r="C625" s="43" t="str">
        <f>Source!CN204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6" spans="1:83" ht="15" x14ac:dyDescent="0.2">
      <c r="A626" s="37"/>
      <c r="B626" s="40">
        <v>1</v>
      </c>
      <c r="C626" s="37" t="s">
        <v>904</v>
      </c>
      <c r="D626" s="39" t="s">
        <v>696</v>
      </c>
      <c r="E626" s="45"/>
      <c r="F626" s="40"/>
      <c r="G626" s="45">
        <f>Source!U204</f>
        <v>6.12</v>
      </c>
      <c r="H626" s="40"/>
      <c r="I626" s="40"/>
      <c r="J626" s="40"/>
      <c r="K626" s="40"/>
      <c r="L626" s="46">
        <f>SUM(L627:L627)-SUMIF(CE627:CE627, 1, L627:L627)</f>
        <v>2488.64</v>
      </c>
    </row>
    <row r="627" spans="1:83" ht="28.5" x14ac:dyDescent="0.2">
      <c r="A627" s="38"/>
      <c r="B627" s="38" t="s">
        <v>718</v>
      </c>
      <c r="C627" s="38" t="s">
        <v>719</v>
      </c>
      <c r="D627" s="39" t="s">
        <v>696</v>
      </c>
      <c r="E627" s="40">
        <v>0.3</v>
      </c>
      <c r="F627" s="40">
        <f>ROUND((1.2),7)</f>
        <v>1.2</v>
      </c>
      <c r="G627" s="40">
        <f>SmtRes!CX192</f>
        <v>6.12</v>
      </c>
      <c r="H627" s="42"/>
      <c r="I627" s="41"/>
      <c r="J627" s="42">
        <f>SmtRes!CZ192</f>
        <v>406.64</v>
      </c>
      <c r="K627" s="41"/>
      <c r="L627" s="42">
        <f>SmtRes!DI192</f>
        <v>2488.64</v>
      </c>
    </row>
    <row r="628" spans="1:83" ht="15" x14ac:dyDescent="0.2">
      <c r="A628" s="37"/>
      <c r="B628" s="40">
        <v>2</v>
      </c>
      <c r="C628" s="37" t="s">
        <v>905</v>
      </c>
      <c r="D628" s="39"/>
      <c r="E628" s="45"/>
      <c r="F628" s="40"/>
      <c r="G628" s="45"/>
      <c r="H628" s="40"/>
      <c r="I628" s="40"/>
      <c r="J628" s="40"/>
      <c r="K628" s="40"/>
      <c r="L628" s="46">
        <f>SUM(L629:L632)-SUMIF(CE629:CE632, 1, L629:L632)</f>
        <v>1872.4899999999998</v>
      </c>
    </row>
    <row r="629" spans="1:83" ht="15" x14ac:dyDescent="0.2">
      <c r="A629" s="37"/>
      <c r="B629" s="40"/>
      <c r="C629" s="37" t="s">
        <v>908</v>
      </c>
      <c r="D629" s="39" t="s">
        <v>696</v>
      </c>
      <c r="E629" s="45"/>
      <c r="F629" s="40"/>
      <c r="G629" s="45">
        <f>Source!V204</f>
        <v>3.2639999999999998</v>
      </c>
      <c r="H629" s="40"/>
      <c r="I629" s="40"/>
      <c r="J629" s="40"/>
      <c r="K629" s="40"/>
      <c r="L629" s="46">
        <f>SUMIF(CE630:CE632, 1, L630:L632)</f>
        <v>1560.13</v>
      </c>
      <c r="CE629">
        <v>1</v>
      </c>
    </row>
    <row r="630" spans="1:83" ht="28.5" x14ac:dyDescent="0.2">
      <c r="A630" s="38"/>
      <c r="B630" s="38" t="s">
        <v>786</v>
      </c>
      <c r="C630" s="38" t="s">
        <v>788</v>
      </c>
      <c r="D630" s="39" t="s">
        <v>466</v>
      </c>
      <c r="E630" s="40">
        <v>0.16</v>
      </c>
      <c r="F630" s="40">
        <f>ROUND((1.2),7)</f>
        <v>1.2</v>
      </c>
      <c r="G630" s="40">
        <f>SmtRes!CX194</f>
        <v>3.2639999999999998</v>
      </c>
      <c r="H630" s="42"/>
      <c r="I630" s="41"/>
      <c r="J630" s="42">
        <f>SmtRes!CZ194</f>
        <v>12.95</v>
      </c>
      <c r="K630" s="41"/>
      <c r="L630" s="42">
        <f>SmtRes!DG194</f>
        <v>42.27</v>
      </c>
    </row>
    <row r="631" spans="1:83" ht="28.5" x14ac:dyDescent="0.2">
      <c r="A631" s="38"/>
      <c r="B631" s="38" t="s">
        <v>789</v>
      </c>
      <c r="C631" s="38" t="s">
        <v>791</v>
      </c>
      <c r="D631" s="39" t="s">
        <v>466</v>
      </c>
      <c r="E631" s="40">
        <v>0.16</v>
      </c>
      <c r="F631" s="40">
        <f>ROUND((1.2),7)</f>
        <v>1.2</v>
      </c>
      <c r="G631" s="40">
        <f>SmtRes!CX195</f>
        <v>3.2639999999999998</v>
      </c>
      <c r="H631" s="42"/>
      <c r="I631" s="41"/>
      <c r="J631" s="42">
        <f>SmtRes!CZ195</f>
        <v>560.73</v>
      </c>
      <c r="K631" s="41"/>
      <c r="L631" s="42">
        <f>SmtRes!DG195</f>
        <v>1830.22</v>
      </c>
    </row>
    <row r="632" spans="1:83" ht="28.5" x14ac:dyDescent="0.2">
      <c r="A632" s="38"/>
      <c r="B632" s="38" t="s">
        <v>707</v>
      </c>
      <c r="C632" s="47" t="s">
        <v>907</v>
      </c>
      <c r="D632" s="48" t="s">
        <v>696</v>
      </c>
      <c r="E632" s="49">
        <f>SmtRes!DO195*SmtRes!AT195</f>
        <v>0.16</v>
      </c>
      <c r="F632" s="49">
        <f>ROUND((1.2),7)</f>
        <v>1.2</v>
      </c>
      <c r="G632" s="49">
        <f>SmtRes!DO195*SmtRes!CX195</f>
        <v>3.2639999999999998</v>
      </c>
      <c r="H632" s="50"/>
      <c r="I632" s="51"/>
      <c r="J632" s="50">
        <f>ROUND(SmtRes!AG195/SmtRes!DO195, 2)</f>
        <v>477.98</v>
      </c>
      <c r="K632" s="51"/>
      <c r="L632" s="50">
        <f>SmtRes!DH195</f>
        <v>1560.13</v>
      </c>
      <c r="CE632">
        <v>1</v>
      </c>
    </row>
    <row r="633" spans="1:83" ht="15" x14ac:dyDescent="0.2">
      <c r="A633" s="38"/>
      <c r="B633" s="38"/>
      <c r="C633" s="54" t="s">
        <v>909</v>
      </c>
      <c r="D633" s="39"/>
      <c r="E633" s="40"/>
      <c r="F633" s="40"/>
      <c r="G633" s="40"/>
      <c r="H633" s="42"/>
      <c r="I633" s="41"/>
      <c r="J633" s="42"/>
      <c r="K633" s="41"/>
      <c r="L633" s="42">
        <f>L626+L628+L629</f>
        <v>5921.2599999999993</v>
      </c>
    </row>
    <row r="634" spans="1:83" ht="14.25" x14ac:dyDescent="0.2">
      <c r="A634" s="38"/>
      <c r="B634" s="38"/>
      <c r="C634" s="38" t="s">
        <v>910</v>
      </c>
      <c r="D634" s="39"/>
      <c r="E634" s="40"/>
      <c r="F634" s="40"/>
      <c r="G634" s="40"/>
      <c r="H634" s="42"/>
      <c r="I634" s="41"/>
      <c r="J634" s="42"/>
      <c r="K634" s="41"/>
      <c r="L634" s="42">
        <f>SUM(AR624:AR637)+SUM(AS624:AS637)+SUM(AT624:AT637)+SUM(AU624:AU637)+SUM(AV624:AV637)</f>
        <v>4048.77</v>
      </c>
    </row>
    <row r="635" spans="1:83" ht="14.25" x14ac:dyDescent="0.2">
      <c r="A635" s="38"/>
      <c r="B635" s="38" t="s">
        <v>29</v>
      </c>
      <c r="C635" s="38" t="s">
        <v>911</v>
      </c>
      <c r="D635" s="39" t="s">
        <v>139</v>
      </c>
      <c r="E635" s="40">
        <f>Source!BZ204</f>
        <v>103</v>
      </c>
      <c r="F635" s="40"/>
      <c r="G635" s="40">
        <f>Source!AT204</f>
        <v>103</v>
      </c>
      <c r="H635" s="42"/>
      <c r="I635" s="41"/>
      <c r="J635" s="42"/>
      <c r="K635" s="41"/>
      <c r="L635" s="42">
        <f>SUM(AZ624:AZ637)</f>
        <v>4170.2299999999996</v>
      </c>
    </row>
    <row r="636" spans="1:83" ht="14.25" x14ac:dyDescent="0.2">
      <c r="A636" s="47"/>
      <c r="B636" s="47" t="s">
        <v>30</v>
      </c>
      <c r="C636" s="47" t="s">
        <v>912</v>
      </c>
      <c r="D636" s="48" t="s">
        <v>139</v>
      </c>
      <c r="E636" s="49">
        <f>Source!CA204</f>
        <v>60</v>
      </c>
      <c r="F636" s="49"/>
      <c r="G636" s="49">
        <f>Source!AU204</f>
        <v>60</v>
      </c>
      <c r="H636" s="50"/>
      <c r="I636" s="51"/>
      <c r="J636" s="50"/>
      <c r="K636" s="51"/>
      <c r="L636" s="50">
        <f>SUM(BA624:BA637)</f>
        <v>2429.2600000000002</v>
      </c>
    </row>
    <row r="637" spans="1:83" ht="15" x14ac:dyDescent="0.2">
      <c r="C637" s="93" t="s">
        <v>913</v>
      </c>
      <c r="D637" s="93"/>
      <c r="E637" s="93"/>
      <c r="F637" s="93"/>
      <c r="G637" s="93"/>
      <c r="H637" s="93"/>
      <c r="I637" s="94">
        <f>K637/E624</f>
        <v>736.51470588235293</v>
      </c>
      <c r="J637" s="94"/>
      <c r="K637" s="94">
        <f>L626+L628+L635+L636+L629</f>
        <v>12520.75</v>
      </c>
      <c r="L637" s="94"/>
      <c r="AD637">
        <f>ROUND((Source!AT204/100)*((ROUND(SUMIF(SmtRes!AQ192:'SmtRes'!AQ195,"=1",SmtRes!AD192:'SmtRes'!AD195)*Source!I204, 2)+ROUND(SUMIF(SmtRes!AQ192:'SmtRes'!AQ195,"=1",SmtRes!AC192:'SmtRes'!AC195)*Source!I204, 2))), 2)</f>
        <v>15489.7</v>
      </c>
      <c r="AE637">
        <f>ROUND((Source!AU204/100)*((ROUND(SUMIF(SmtRes!AQ192:'SmtRes'!AQ195,"=1",SmtRes!AD192:'SmtRes'!AD195)*Source!I204, 2)+ROUND(SUMIF(SmtRes!AQ192:'SmtRes'!AQ195,"=1",SmtRes!AC192:'SmtRes'!AC195)*Source!I204, 2))), 2)</f>
        <v>9023.1200000000008</v>
      </c>
      <c r="AN637" s="52">
        <f>L626+L628+L635+L636+L629</f>
        <v>12520.75</v>
      </c>
      <c r="AO637" s="52">
        <f>L628</f>
        <v>1872.4899999999998</v>
      </c>
      <c r="AQ637" t="s">
        <v>914</v>
      </c>
      <c r="AR637" s="52">
        <f>L626</f>
        <v>2488.64</v>
      </c>
      <c r="AT637" s="52">
        <f>L629</f>
        <v>1560.13</v>
      </c>
      <c r="AV637" t="s">
        <v>914</v>
      </c>
      <c r="AW637">
        <f>0</f>
        <v>0</v>
      </c>
      <c r="AZ637">
        <f>Source!X204</f>
        <v>4170.2299999999996</v>
      </c>
      <c r="BA637">
        <f>Source!Y204</f>
        <v>2429.2600000000002</v>
      </c>
      <c r="CD637">
        <v>1</v>
      </c>
    </row>
    <row r="639" spans="1:83" ht="15" x14ac:dyDescent="0.2">
      <c r="A639" s="57"/>
      <c r="B639" s="58"/>
      <c r="C639" s="95" t="s">
        <v>919</v>
      </c>
      <c r="D639" s="95"/>
      <c r="E639" s="95"/>
      <c r="F639" s="95"/>
      <c r="G639" s="95"/>
      <c r="H639" s="95"/>
      <c r="I639" s="46"/>
      <c r="J639" s="57"/>
      <c r="K639" s="59"/>
      <c r="L639" s="46">
        <f>L641+L642+L648+L652</f>
        <v>499944.77</v>
      </c>
    </row>
    <row r="640" spans="1:83" ht="14.25" x14ac:dyDescent="0.2">
      <c r="A640" s="55"/>
      <c r="B640" s="56"/>
      <c r="C640" s="92" t="s">
        <v>920</v>
      </c>
      <c r="D640" s="91"/>
      <c r="E640" s="91"/>
      <c r="F640" s="91"/>
      <c r="G640" s="91"/>
      <c r="H640" s="91"/>
      <c r="I640" s="42"/>
      <c r="J640" s="55"/>
      <c r="K640" s="40"/>
      <c r="L640" s="42"/>
    </row>
    <row r="641" spans="1:12" ht="14.25" x14ac:dyDescent="0.2">
      <c r="A641" s="55"/>
      <c r="B641" s="56"/>
      <c r="C641" s="91" t="s">
        <v>921</v>
      </c>
      <c r="D641" s="91"/>
      <c r="E641" s="91"/>
      <c r="F641" s="91"/>
      <c r="G641" s="91"/>
      <c r="H641" s="91"/>
      <c r="I641" s="42"/>
      <c r="J641" s="55"/>
      <c r="K641" s="40"/>
      <c r="L641" s="42">
        <f>SUM(AR325:AR637)</f>
        <v>180216.90000000002</v>
      </c>
    </row>
    <row r="642" spans="1:12" ht="14.25" hidden="1" x14ac:dyDescent="0.2">
      <c r="A642" s="55"/>
      <c r="B642" s="56"/>
      <c r="C642" s="91" t="s">
        <v>922</v>
      </c>
      <c r="D642" s="91"/>
      <c r="E642" s="91"/>
      <c r="F642" s="91"/>
      <c r="G642" s="91"/>
      <c r="H642" s="91"/>
      <c r="I642" s="42"/>
      <c r="J642" s="55"/>
      <c r="K642" s="40"/>
      <c r="L642" s="42">
        <f>L644+L647+L646</f>
        <v>319727.87</v>
      </c>
    </row>
    <row r="643" spans="1:12" ht="14.25" hidden="1" x14ac:dyDescent="0.2">
      <c r="A643" s="55"/>
      <c r="B643" s="56"/>
      <c r="C643" s="92" t="s">
        <v>923</v>
      </c>
      <c r="D643" s="91"/>
      <c r="E643" s="91"/>
      <c r="F643" s="91"/>
      <c r="G643" s="91"/>
      <c r="H643" s="91"/>
      <c r="I643" s="42"/>
      <c r="J643" s="55"/>
      <c r="K643" s="40"/>
      <c r="L643" s="42"/>
    </row>
    <row r="644" spans="1:12" ht="14.25" x14ac:dyDescent="0.2">
      <c r="A644" s="55"/>
      <c r="B644" s="56"/>
      <c r="C644" s="91" t="s">
        <v>922</v>
      </c>
      <c r="D644" s="91"/>
      <c r="E644" s="91"/>
      <c r="F644" s="91"/>
      <c r="G644" s="91"/>
      <c r="H644" s="91"/>
      <c r="I644" s="42"/>
      <c r="J644" s="55"/>
      <c r="K644" s="40"/>
      <c r="L644" s="42">
        <f>SUM(AO325:AO637)</f>
        <v>222664.32999999996</v>
      </c>
    </row>
    <row r="645" spans="1:12" ht="14.25" hidden="1" x14ac:dyDescent="0.2">
      <c r="A645" s="55"/>
      <c r="B645" s="56"/>
      <c r="C645" s="92" t="s">
        <v>924</v>
      </c>
      <c r="D645" s="91"/>
      <c r="E645" s="91"/>
      <c r="F645" s="91"/>
      <c r="G645" s="91"/>
      <c r="H645" s="91"/>
      <c r="I645" s="42"/>
      <c r="J645" s="55"/>
      <c r="K645" s="40"/>
      <c r="L645" s="42"/>
    </row>
    <row r="646" spans="1:12" ht="14.25" x14ac:dyDescent="0.2">
      <c r="A646" s="55"/>
      <c r="B646" s="56"/>
      <c r="C646" s="91" t="s">
        <v>944</v>
      </c>
      <c r="D646" s="91"/>
      <c r="E646" s="91"/>
      <c r="F646" s="91"/>
      <c r="G646" s="91"/>
      <c r="H646" s="91"/>
      <c r="I646" s="42"/>
      <c r="J646" s="55"/>
      <c r="K646" s="40"/>
      <c r="L646" s="42">
        <f>SUM(AT325:AT637)</f>
        <v>97063.540000000008</v>
      </c>
    </row>
    <row r="647" spans="1:12" ht="14.25" hidden="1" x14ac:dyDescent="0.2">
      <c r="A647" s="55"/>
      <c r="B647" s="56"/>
      <c r="C647" s="91" t="s">
        <v>925</v>
      </c>
      <c r="D647" s="91"/>
      <c r="E647" s="91"/>
      <c r="F647" s="91"/>
      <c r="G647" s="91"/>
      <c r="H647" s="91"/>
      <c r="I647" s="42"/>
      <c r="J647" s="55"/>
      <c r="K647" s="40"/>
      <c r="L647" s="42">
        <f>SUM(AV325:AV637)</f>
        <v>0</v>
      </c>
    </row>
    <row r="648" spans="1:12" ht="14.25" hidden="1" x14ac:dyDescent="0.2">
      <c r="A648" s="55"/>
      <c r="B648" s="56"/>
      <c r="C648" s="91" t="s">
        <v>926</v>
      </c>
      <c r="D648" s="91"/>
      <c r="E648" s="91"/>
      <c r="F648" s="91"/>
      <c r="G648" s="91"/>
      <c r="H648" s="91"/>
      <c r="I648" s="42"/>
      <c r="J648" s="55"/>
      <c r="K648" s="40"/>
      <c r="L648" s="42">
        <f>L650+L651</f>
        <v>0</v>
      </c>
    </row>
    <row r="649" spans="1:12" ht="14.25" hidden="1" x14ac:dyDescent="0.2">
      <c r="A649" s="55"/>
      <c r="B649" s="56"/>
      <c r="C649" s="92" t="s">
        <v>923</v>
      </c>
      <c r="D649" s="91"/>
      <c r="E649" s="91"/>
      <c r="F649" s="91"/>
      <c r="G649" s="91"/>
      <c r="H649" s="91"/>
      <c r="I649" s="42"/>
      <c r="J649" s="55"/>
      <c r="K649" s="40"/>
      <c r="L649" s="42"/>
    </row>
    <row r="650" spans="1:12" ht="14.25" hidden="1" x14ac:dyDescent="0.2">
      <c r="A650" s="55"/>
      <c r="B650" s="56"/>
      <c r="C650" s="91" t="s">
        <v>927</v>
      </c>
      <c r="D650" s="91"/>
      <c r="E650" s="91"/>
      <c r="F650" s="91"/>
      <c r="G650" s="91"/>
      <c r="H650" s="91"/>
      <c r="I650" s="42"/>
      <c r="J650" s="55"/>
      <c r="K650" s="40"/>
      <c r="L650" s="42">
        <f>SUM(AW325:AW637)-SUM(BK325:BK637)</f>
        <v>0</v>
      </c>
    </row>
    <row r="651" spans="1:12" ht="14.25" hidden="1" x14ac:dyDescent="0.2">
      <c r="A651" s="55"/>
      <c r="B651" s="56"/>
      <c r="C651" s="91" t="s">
        <v>928</v>
      </c>
      <c r="D651" s="91"/>
      <c r="E651" s="91"/>
      <c r="F651" s="91"/>
      <c r="G651" s="91"/>
      <c r="H651" s="91"/>
      <c r="I651" s="42"/>
      <c r="J651" s="55"/>
      <c r="K651" s="40"/>
      <c r="L651" s="42">
        <f>SUM(BC325:BC637)</f>
        <v>0</v>
      </c>
    </row>
    <row r="652" spans="1:12" ht="14.25" hidden="1" x14ac:dyDescent="0.2">
      <c r="A652" s="55"/>
      <c r="B652" s="56"/>
      <c r="C652" s="91" t="s">
        <v>929</v>
      </c>
      <c r="D652" s="91"/>
      <c r="E652" s="91"/>
      <c r="F652" s="91"/>
      <c r="G652" s="91"/>
      <c r="H652" s="91"/>
      <c r="I652" s="42"/>
      <c r="J652" s="55"/>
      <c r="K652" s="40"/>
      <c r="L652" s="42">
        <f>SUM(BB325:BB637)</f>
        <v>0</v>
      </c>
    </row>
    <row r="653" spans="1:12" ht="14.25" x14ac:dyDescent="0.2">
      <c r="A653" s="55"/>
      <c r="B653" s="56"/>
      <c r="C653" s="91" t="s">
        <v>930</v>
      </c>
      <c r="D653" s="91"/>
      <c r="E653" s="91"/>
      <c r="F653" s="91"/>
      <c r="G653" s="91"/>
      <c r="H653" s="91"/>
      <c r="I653" s="42"/>
      <c r="J653" s="55"/>
      <c r="K653" s="40"/>
      <c r="L653" s="42">
        <f>SUM(AR325:AR637)+SUM(AT325:AT637)+SUM(AV325:AV637)</f>
        <v>277280.44000000006</v>
      </c>
    </row>
    <row r="654" spans="1:12" ht="14.25" x14ac:dyDescent="0.2">
      <c r="A654" s="55"/>
      <c r="B654" s="56"/>
      <c r="C654" s="91" t="s">
        <v>931</v>
      </c>
      <c r="D654" s="91"/>
      <c r="E654" s="91"/>
      <c r="F654" s="91"/>
      <c r="G654" s="91"/>
      <c r="H654" s="91"/>
      <c r="I654" s="42"/>
      <c r="J654" s="55"/>
      <c r="K654" s="40"/>
      <c r="L654" s="42">
        <f>SUM(AZ325:AZ637)</f>
        <v>284994.18</v>
      </c>
    </row>
    <row r="655" spans="1:12" ht="14.25" x14ac:dyDescent="0.2">
      <c r="A655" s="55"/>
      <c r="B655" s="56"/>
      <c r="C655" s="91" t="s">
        <v>932</v>
      </c>
      <c r="D655" s="91"/>
      <c r="E655" s="91"/>
      <c r="F655" s="91"/>
      <c r="G655" s="91"/>
      <c r="H655" s="91"/>
      <c r="I655" s="42"/>
      <c r="J655" s="55"/>
      <c r="K655" s="40"/>
      <c r="L655" s="42">
        <f>SUM(BA325:BA637)</f>
        <v>165461.26999999999</v>
      </c>
    </row>
    <row r="656" spans="1:12" ht="14.25" hidden="1" x14ac:dyDescent="0.2">
      <c r="A656" s="55"/>
      <c r="B656" s="56"/>
      <c r="C656" s="91" t="s">
        <v>933</v>
      </c>
      <c r="D656" s="91"/>
      <c r="E656" s="91"/>
      <c r="F656" s="91"/>
      <c r="G656" s="91"/>
      <c r="H656" s="91"/>
      <c r="I656" s="42"/>
      <c r="J656" s="55"/>
      <c r="K656" s="40"/>
      <c r="L656" s="42">
        <f>L658+L659</f>
        <v>0</v>
      </c>
    </row>
    <row r="657" spans="1:12" ht="14.25" hidden="1" x14ac:dyDescent="0.2">
      <c r="A657" s="55"/>
      <c r="B657" s="56"/>
      <c r="C657" s="92" t="s">
        <v>920</v>
      </c>
      <c r="D657" s="91"/>
      <c r="E657" s="91"/>
      <c r="F657" s="91"/>
      <c r="G657" s="91"/>
      <c r="H657" s="91"/>
      <c r="I657" s="42"/>
      <c r="J657" s="55"/>
      <c r="K657" s="40"/>
      <c r="L657" s="42"/>
    </row>
    <row r="658" spans="1:12" ht="14.25" hidden="1" x14ac:dyDescent="0.2">
      <c r="A658" s="55"/>
      <c r="B658" s="56"/>
      <c r="C658" s="91" t="s">
        <v>934</v>
      </c>
      <c r="D658" s="91"/>
      <c r="E658" s="91"/>
      <c r="F658" s="91"/>
      <c r="G658" s="91"/>
      <c r="H658" s="91"/>
      <c r="I658" s="42"/>
      <c r="J658" s="55"/>
      <c r="K658" s="40"/>
      <c r="L658" s="42">
        <f>SUM(BK325:BK637)</f>
        <v>0</v>
      </c>
    </row>
    <row r="659" spans="1:12" ht="14.25" hidden="1" x14ac:dyDescent="0.2">
      <c r="A659" s="55"/>
      <c r="B659" s="56"/>
      <c r="C659" s="91" t="s">
        <v>935</v>
      </c>
      <c r="D659" s="91"/>
      <c r="E659" s="91"/>
      <c r="F659" s="91"/>
      <c r="G659" s="91"/>
      <c r="H659" s="91"/>
      <c r="I659" s="42"/>
      <c r="J659" s="55"/>
      <c r="K659" s="40"/>
      <c r="L659" s="42">
        <f>SUM(BD325:BD637)</f>
        <v>0</v>
      </c>
    </row>
    <row r="660" spans="1:12" ht="14.25" hidden="1" x14ac:dyDescent="0.2">
      <c r="A660" s="55"/>
      <c r="B660" s="56"/>
      <c r="C660" s="91" t="s">
        <v>936</v>
      </c>
      <c r="D660" s="91"/>
      <c r="E660" s="91"/>
      <c r="F660" s="91"/>
      <c r="G660" s="91"/>
      <c r="H660" s="91"/>
      <c r="I660" s="42"/>
      <c r="J660" s="55"/>
      <c r="K660" s="40"/>
      <c r="L660" s="42"/>
    </row>
    <row r="661" spans="1:12" ht="14.25" hidden="1" x14ac:dyDescent="0.2">
      <c r="A661" s="55"/>
      <c r="B661" s="56"/>
      <c r="C661" s="91" t="s">
        <v>937</v>
      </c>
      <c r="D661" s="91"/>
      <c r="E661" s="91"/>
      <c r="F661" s="91"/>
      <c r="G661" s="91"/>
      <c r="H661" s="91"/>
      <c r="I661" s="42"/>
      <c r="J661" s="55"/>
      <c r="K661" s="40"/>
      <c r="L661" s="42">
        <f>SUM(BO325:BO637)</f>
        <v>0</v>
      </c>
    </row>
    <row r="662" spans="1:12" ht="15" x14ac:dyDescent="0.2">
      <c r="A662" s="57"/>
      <c r="B662" s="58"/>
      <c r="C662" s="95" t="s">
        <v>938</v>
      </c>
      <c r="D662" s="95"/>
      <c r="E662" s="95"/>
      <c r="F662" s="95"/>
      <c r="G662" s="95"/>
      <c r="H662" s="95"/>
      <c r="I662" s="46"/>
      <c r="J662" s="57"/>
      <c r="K662" s="59"/>
      <c r="L662" s="46">
        <f>L639+L654+L655+L656+L660+L661</f>
        <v>950400.22</v>
      </c>
    </row>
    <row r="663" spans="1:12" ht="14.25" x14ac:dyDescent="0.2">
      <c r="A663" s="55"/>
      <c r="B663" s="56"/>
      <c r="C663" s="92" t="s">
        <v>939</v>
      </c>
      <c r="D663" s="91"/>
      <c r="E663" s="91"/>
      <c r="F663" s="91"/>
      <c r="G663" s="91"/>
      <c r="H663" s="91"/>
      <c r="I663" s="42"/>
      <c r="J663" s="55"/>
      <c r="K663" s="40"/>
      <c r="L663" s="42"/>
    </row>
    <row r="664" spans="1:12" ht="14.25" hidden="1" x14ac:dyDescent="0.2">
      <c r="A664" s="55"/>
      <c r="B664" s="56"/>
      <c r="C664" s="91" t="s">
        <v>940</v>
      </c>
      <c r="D664" s="91"/>
      <c r="E664" s="91"/>
      <c r="F664" s="91"/>
      <c r="G664" s="91"/>
      <c r="H664" s="91"/>
      <c r="I664" s="42"/>
      <c r="J664" s="55"/>
      <c r="K664" s="40"/>
      <c r="L664" s="42">
        <f>SUM(AX325:AX637)</f>
        <v>0</v>
      </c>
    </row>
    <row r="665" spans="1:12" ht="14.25" hidden="1" x14ac:dyDescent="0.2">
      <c r="A665" s="55"/>
      <c r="B665" s="56"/>
      <c r="C665" s="91" t="s">
        <v>941</v>
      </c>
      <c r="D665" s="91"/>
      <c r="E665" s="91"/>
      <c r="F665" s="91"/>
      <c r="G665" s="91"/>
      <c r="H665" s="91"/>
      <c r="I665" s="42"/>
      <c r="J665" s="55"/>
      <c r="K665" s="40"/>
      <c r="L665" s="42">
        <f>SUM(AY325:AY637)</f>
        <v>0</v>
      </c>
    </row>
    <row r="666" spans="1:12" ht="14.25" x14ac:dyDescent="0.2">
      <c r="A666" s="55"/>
      <c r="B666" s="56"/>
      <c r="C666" s="91" t="s">
        <v>942</v>
      </c>
      <c r="D666" s="91"/>
      <c r="E666" s="91"/>
      <c r="F666" s="97"/>
      <c r="G666" s="45">
        <f>Source!F228</f>
        <v>410.80596000000003</v>
      </c>
      <c r="H666" s="55"/>
      <c r="I666" s="55"/>
      <c r="J666" s="55"/>
      <c r="K666" s="55"/>
      <c r="L666" s="55"/>
    </row>
    <row r="667" spans="1:12" ht="14.25" x14ac:dyDescent="0.2">
      <c r="A667" s="55"/>
      <c r="B667" s="56"/>
      <c r="C667" s="91" t="s">
        <v>943</v>
      </c>
      <c r="D667" s="91"/>
      <c r="E667" s="91"/>
      <c r="F667" s="97"/>
      <c r="G667" s="45">
        <f>Source!F229</f>
        <v>179.96700000000001</v>
      </c>
      <c r="H667" s="55"/>
      <c r="I667" s="55"/>
      <c r="J667" s="55"/>
      <c r="K667" s="55"/>
      <c r="L667" s="55"/>
    </row>
    <row r="670" spans="1:12" ht="16.5" x14ac:dyDescent="0.2">
      <c r="A670" s="96" t="s">
        <v>984</v>
      </c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</row>
    <row r="671" spans="1:12" ht="92.25" x14ac:dyDescent="0.2">
      <c r="A671" s="36" t="s">
        <v>257</v>
      </c>
      <c r="B671" s="38" t="s">
        <v>985</v>
      </c>
      <c r="C671" s="38" t="s">
        <v>986</v>
      </c>
      <c r="D671" s="39" t="str">
        <f>Source!H240</f>
        <v>ШТ</v>
      </c>
      <c r="E671" s="40">
        <f>Source!K240</f>
        <v>30</v>
      </c>
      <c r="F671" s="40"/>
      <c r="G671" s="40">
        <f>Source!I240</f>
        <v>30</v>
      </c>
      <c r="H671" s="42"/>
      <c r="I671" s="41"/>
      <c r="J671" s="42"/>
      <c r="K671" s="41"/>
      <c r="L671" s="42"/>
    </row>
    <row r="672" spans="1:12" ht="165.75" x14ac:dyDescent="0.2">
      <c r="B672" s="43" t="str">
        <f>Source!EO240</f>
        <v>Поправка: 421/пр_2020_прил.10_т.5_п.4_гр.3</v>
      </c>
      <c r="C672" s="43" t="str">
        <f>Source!CN240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3" spans="1:83" ht="15" x14ac:dyDescent="0.2">
      <c r="A673" s="37"/>
      <c r="B673" s="40">
        <v>1</v>
      </c>
      <c r="C673" s="37" t="s">
        <v>904</v>
      </c>
      <c r="D673" s="39" t="s">
        <v>696</v>
      </c>
      <c r="E673" s="45"/>
      <c r="F673" s="40"/>
      <c r="G673" s="45">
        <f>Source!U240</f>
        <v>45.72</v>
      </c>
      <c r="H673" s="40"/>
      <c r="I673" s="40"/>
      <c r="J673" s="40"/>
      <c r="K673" s="40"/>
      <c r="L673" s="46">
        <f>SUM(L674:L674)-SUMIF(CE674:CE674, 1, L674:L674)</f>
        <v>19080.78</v>
      </c>
    </row>
    <row r="674" spans="1:83" ht="28.5" x14ac:dyDescent="0.2">
      <c r="A674" s="38"/>
      <c r="B674" s="38" t="s">
        <v>792</v>
      </c>
      <c r="C674" s="38" t="s">
        <v>793</v>
      </c>
      <c r="D674" s="39" t="s">
        <v>696</v>
      </c>
      <c r="E674" s="40">
        <v>1.27</v>
      </c>
      <c r="F674" s="40">
        <f>ROUND((1.2),7)</f>
        <v>1.2</v>
      </c>
      <c r="G674" s="40">
        <f>SmtRes!CX196</f>
        <v>45.72</v>
      </c>
      <c r="H674" s="42"/>
      <c r="I674" s="41"/>
      <c r="J674" s="42">
        <f>SmtRes!CZ196</f>
        <v>417.34</v>
      </c>
      <c r="K674" s="41"/>
      <c r="L674" s="42">
        <f>SmtRes!DI196</f>
        <v>19080.78</v>
      </c>
    </row>
    <row r="675" spans="1:83" ht="15" x14ac:dyDescent="0.2">
      <c r="A675" s="37"/>
      <c r="B675" s="40">
        <v>2</v>
      </c>
      <c r="C675" s="37" t="s">
        <v>905</v>
      </c>
      <c r="D675" s="39"/>
      <c r="E675" s="45"/>
      <c r="F675" s="40"/>
      <c r="G675" s="45"/>
      <c r="H675" s="40"/>
      <c r="I675" s="40"/>
      <c r="J675" s="40"/>
      <c r="K675" s="40"/>
      <c r="L675" s="46">
        <f>SUM(L676:L680)-SUMIF(CE676:CE680, 1, L676:L680)</f>
        <v>6681.2399999999961</v>
      </c>
    </row>
    <row r="676" spans="1:83" ht="15" x14ac:dyDescent="0.2">
      <c r="A676" s="37"/>
      <c r="B676" s="40"/>
      <c r="C676" s="37" t="s">
        <v>908</v>
      </c>
      <c r="D676" s="39" t="s">
        <v>696</v>
      </c>
      <c r="E676" s="45"/>
      <c r="F676" s="40"/>
      <c r="G676" s="45">
        <f>Source!V240</f>
        <v>14.76</v>
      </c>
      <c r="H676" s="40"/>
      <c r="I676" s="40"/>
      <c r="J676" s="40"/>
      <c r="K676" s="40"/>
      <c r="L676" s="46">
        <f>SUMIF(CE677:CE680, 1, L677:L680)</f>
        <v>7054.99</v>
      </c>
      <c r="CE676">
        <v>1</v>
      </c>
    </row>
    <row r="677" spans="1:83" ht="28.5" x14ac:dyDescent="0.2">
      <c r="A677" s="38"/>
      <c r="B677" s="38" t="s">
        <v>704</v>
      </c>
      <c r="C677" s="38" t="s">
        <v>706</v>
      </c>
      <c r="D677" s="39" t="s">
        <v>466</v>
      </c>
      <c r="E677" s="40">
        <v>0.35</v>
      </c>
      <c r="F677" s="40">
        <f>ROUND((1.2),7)</f>
        <v>1.2</v>
      </c>
      <c r="G677" s="40">
        <f>SmtRes!CX198</f>
        <v>12.6</v>
      </c>
      <c r="H677" s="42">
        <f>SmtRes!CZ198</f>
        <v>346.73</v>
      </c>
      <c r="I677" s="41">
        <f>SmtRes!AJ198</f>
        <v>1.26</v>
      </c>
      <c r="J677" s="42">
        <f>ROUND(H677*I677, 2)</f>
        <v>436.88</v>
      </c>
      <c r="K677" s="41"/>
      <c r="L677" s="42">
        <f>SmtRes!DG198</f>
        <v>5504.69</v>
      </c>
    </row>
    <row r="678" spans="1:83" ht="28.5" x14ac:dyDescent="0.2">
      <c r="A678" s="38"/>
      <c r="B678" s="38" t="s">
        <v>707</v>
      </c>
      <c r="C678" s="38" t="s">
        <v>907</v>
      </c>
      <c r="D678" s="39" t="s">
        <v>696</v>
      </c>
      <c r="E678" s="40">
        <f>SmtRes!DO198*SmtRes!AT198</f>
        <v>0.35</v>
      </c>
      <c r="F678" s="40">
        <f>ROUND((1.2),7)</f>
        <v>1.2</v>
      </c>
      <c r="G678" s="40">
        <f>SmtRes!DO198*SmtRes!CX198</f>
        <v>12.6</v>
      </c>
      <c r="H678" s="42"/>
      <c r="I678" s="41"/>
      <c r="J678" s="42">
        <f>ROUND(SmtRes!AG198/SmtRes!DO198, 2)</f>
        <v>477.98</v>
      </c>
      <c r="K678" s="41"/>
      <c r="L678" s="42">
        <f>SmtRes!DH198</f>
        <v>6022.55</v>
      </c>
      <c r="CE678">
        <v>1</v>
      </c>
    </row>
    <row r="679" spans="1:83" ht="28.5" x14ac:dyDescent="0.2">
      <c r="A679" s="38"/>
      <c r="B679" s="38" t="s">
        <v>708</v>
      </c>
      <c r="C679" s="38" t="s">
        <v>710</v>
      </c>
      <c r="D679" s="39" t="s">
        <v>466</v>
      </c>
      <c r="E679" s="40">
        <v>0.06</v>
      </c>
      <c r="F679" s="40">
        <f>ROUND((1.2),7)</f>
        <v>1.2</v>
      </c>
      <c r="G679" s="40">
        <f>SmtRes!CX199</f>
        <v>2.16</v>
      </c>
      <c r="H679" s="42"/>
      <c r="I679" s="41"/>
      <c r="J679" s="42">
        <f>SmtRes!CZ199</f>
        <v>544.70000000000005</v>
      </c>
      <c r="K679" s="41"/>
      <c r="L679" s="42">
        <f>SmtRes!DG199</f>
        <v>1176.55</v>
      </c>
    </row>
    <row r="680" spans="1:83" ht="28.5" x14ac:dyDescent="0.2">
      <c r="A680" s="38"/>
      <c r="B680" s="38" t="s">
        <v>707</v>
      </c>
      <c r="C680" s="47" t="s">
        <v>907</v>
      </c>
      <c r="D680" s="48" t="s">
        <v>696</v>
      </c>
      <c r="E680" s="49">
        <f>SmtRes!DO199*SmtRes!AT199</f>
        <v>0.06</v>
      </c>
      <c r="F680" s="49">
        <f>ROUND((1.2),7)</f>
        <v>1.2</v>
      </c>
      <c r="G680" s="49">
        <f>SmtRes!DO199*SmtRes!CX199</f>
        <v>2.16</v>
      </c>
      <c r="H680" s="50"/>
      <c r="I680" s="51"/>
      <c r="J680" s="50">
        <f>ROUND(SmtRes!AG199/SmtRes!DO199, 2)</f>
        <v>477.98</v>
      </c>
      <c r="K680" s="51"/>
      <c r="L680" s="50">
        <f>SmtRes!DH199</f>
        <v>1032.44</v>
      </c>
      <c r="CE680">
        <v>1</v>
      </c>
    </row>
    <row r="681" spans="1:83" ht="15" x14ac:dyDescent="0.2">
      <c r="A681" s="38"/>
      <c r="B681" s="38"/>
      <c r="C681" s="54" t="s">
        <v>909</v>
      </c>
      <c r="D681" s="39"/>
      <c r="E681" s="40"/>
      <c r="F681" s="40"/>
      <c r="G681" s="40"/>
      <c r="H681" s="42"/>
      <c r="I681" s="41"/>
      <c r="J681" s="42"/>
      <c r="K681" s="41"/>
      <c r="L681" s="42">
        <f>L673+L675+L676</f>
        <v>32817.009999999995</v>
      </c>
    </row>
    <row r="682" spans="1:83" ht="14.25" x14ac:dyDescent="0.2">
      <c r="A682" s="38"/>
      <c r="B682" s="38"/>
      <c r="C682" s="38" t="s">
        <v>910</v>
      </c>
      <c r="D682" s="39"/>
      <c r="E682" s="40"/>
      <c r="F682" s="40"/>
      <c r="G682" s="40"/>
      <c r="H682" s="42"/>
      <c r="I682" s="41"/>
      <c r="J682" s="42"/>
      <c r="K682" s="41"/>
      <c r="L682" s="42">
        <f>SUM(AR671:AR685)+SUM(AS671:AS685)+SUM(AT671:AT685)+SUM(AU671:AU685)+SUM(AV671:AV685)</f>
        <v>26135.769999999997</v>
      </c>
    </row>
    <row r="683" spans="1:83" ht="14.25" x14ac:dyDescent="0.2">
      <c r="A683" s="38"/>
      <c r="B683" s="38" t="s">
        <v>29</v>
      </c>
      <c r="C683" s="38" t="s">
        <v>911</v>
      </c>
      <c r="D683" s="39" t="s">
        <v>139</v>
      </c>
      <c r="E683" s="40">
        <f>Source!BZ240</f>
        <v>103</v>
      </c>
      <c r="F683" s="40"/>
      <c r="G683" s="40">
        <f>Source!AT240</f>
        <v>103</v>
      </c>
      <c r="H683" s="42"/>
      <c r="I683" s="41"/>
      <c r="J683" s="42"/>
      <c r="K683" s="41"/>
      <c r="L683" s="42">
        <f>SUM(AZ671:AZ685)</f>
        <v>26919.84</v>
      </c>
    </row>
    <row r="684" spans="1:83" ht="14.25" x14ac:dyDescent="0.2">
      <c r="A684" s="47"/>
      <c r="B684" s="47" t="s">
        <v>30</v>
      </c>
      <c r="C684" s="47" t="s">
        <v>912</v>
      </c>
      <c r="D684" s="48" t="s">
        <v>139</v>
      </c>
      <c r="E684" s="49">
        <f>Source!CA240</f>
        <v>60</v>
      </c>
      <c r="F684" s="49"/>
      <c r="G684" s="49">
        <f>Source!AU240</f>
        <v>60</v>
      </c>
      <c r="H684" s="50"/>
      <c r="I684" s="51"/>
      <c r="J684" s="50"/>
      <c r="K684" s="51"/>
      <c r="L684" s="50">
        <f>SUM(BA671:BA685)</f>
        <v>15681.46</v>
      </c>
    </row>
    <row r="685" spans="1:83" ht="15" x14ac:dyDescent="0.2">
      <c r="C685" s="93" t="s">
        <v>913</v>
      </c>
      <c r="D685" s="93"/>
      <c r="E685" s="93"/>
      <c r="F685" s="93"/>
      <c r="G685" s="93"/>
      <c r="H685" s="93"/>
      <c r="I685" s="94">
        <f>K685/E671</f>
        <v>2513.943666666667</v>
      </c>
      <c r="J685" s="94"/>
      <c r="K685" s="94">
        <f>L673+L675+L683+L684+L676</f>
        <v>75418.310000000012</v>
      </c>
      <c r="L685" s="94"/>
      <c r="AD685">
        <f>ROUND((Source!AT240/100)*((ROUND(SUMIF(SmtRes!AQ196:'SmtRes'!AQ199,"=1",SmtRes!AD196:'SmtRes'!AD199)*Source!I240, 2)+ROUND(SUMIF(SmtRes!AQ196:'SmtRes'!AQ199,"=1",SmtRes!AC196:'SmtRes'!AC199)*Source!I240, 2))), 2)</f>
        <v>42434.97</v>
      </c>
      <c r="AE685">
        <f>ROUND((Source!AU240/100)*((ROUND(SUMIF(SmtRes!AQ196:'SmtRes'!AQ199,"=1",SmtRes!AD196:'SmtRes'!AD199)*Source!I240, 2)+ROUND(SUMIF(SmtRes!AQ196:'SmtRes'!AQ199,"=1",SmtRes!AC196:'SmtRes'!AC199)*Source!I240, 2))), 2)</f>
        <v>24719.4</v>
      </c>
      <c r="AN685" s="52">
        <f>L673+L675+L683+L684+L676</f>
        <v>75418.310000000012</v>
      </c>
      <c r="AO685" s="52">
        <f>L675</f>
        <v>6681.2399999999961</v>
      </c>
      <c r="AQ685" t="s">
        <v>914</v>
      </c>
      <c r="AR685" s="52">
        <f>L673</f>
        <v>19080.78</v>
      </c>
      <c r="AT685" s="52">
        <f>L676</f>
        <v>7054.99</v>
      </c>
      <c r="AV685" t="s">
        <v>914</v>
      </c>
      <c r="AW685">
        <f>0</f>
        <v>0</v>
      </c>
      <c r="AZ685">
        <f>Source!X240</f>
        <v>26919.84</v>
      </c>
      <c r="BA685">
        <f>Source!Y240</f>
        <v>15681.46</v>
      </c>
      <c r="CD685">
        <v>1</v>
      </c>
    </row>
    <row r="686" spans="1:83" ht="92.25" x14ac:dyDescent="0.2">
      <c r="A686" s="36" t="s">
        <v>261</v>
      </c>
      <c r="B686" s="38" t="s">
        <v>987</v>
      </c>
      <c r="C686" s="38" t="s">
        <v>988</v>
      </c>
      <c r="D686" s="39" t="str">
        <f>Source!H241</f>
        <v>ШТ</v>
      </c>
      <c r="E686" s="40">
        <f>Source!K241</f>
        <v>-30</v>
      </c>
      <c r="F686" s="40"/>
      <c r="G686" s="40">
        <f>Source!I241</f>
        <v>-30</v>
      </c>
      <c r="H686" s="42"/>
      <c r="I686" s="41"/>
      <c r="J686" s="42"/>
      <c r="K686" s="41"/>
      <c r="L686" s="42"/>
    </row>
    <row r="687" spans="1:83" ht="165.75" x14ac:dyDescent="0.2">
      <c r="B687" s="43" t="str">
        <f>Source!EO241</f>
        <v>Поправка: 421/пр_2020_прил.10_т.5_п.4_гр.3</v>
      </c>
      <c r="C687" s="43" t="str">
        <f>Source!CN241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88" spans="1:83" ht="15" x14ac:dyDescent="0.2">
      <c r="A688" s="37"/>
      <c r="B688" s="40">
        <v>1</v>
      </c>
      <c r="C688" s="37" t="s">
        <v>904</v>
      </c>
      <c r="D688" s="39" t="s">
        <v>696</v>
      </c>
      <c r="E688" s="45"/>
      <c r="F688" s="40"/>
      <c r="G688" s="45">
        <f>Source!U241</f>
        <v>-5.4</v>
      </c>
      <c r="H688" s="40"/>
      <c r="I688" s="40"/>
      <c r="J688" s="40"/>
      <c r="K688" s="40"/>
      <c r="L688" s="46">
        <f>SUM(L689:L689)-SUMIF(CE689:CE689, 1, L689:L689)</f>
        <v>-2215.13</v>
      </c>
    </row>
    <row r="689" spans="1:83" ht="28.5" x14ac:dyDescent="0.2">
      <c r="A689" s="38"/>
      <c r="B689" s="38" t="s">
        <v>794</v>
      </c>
      <c r="C689" s="38" t="s">
        <v>795</v>
      </c>
      <c r="D689" s="39" t="s">
        <v>696</v>
      </c>
      <c r="E689" s="40">
        <v>0.15</v>
      </c>
      <c r="F689" s="40">
        <f>ROUND((1.2),7)</f>
        <v>1.2</v>
      </c>
      <c r="G689" s="40">
        <f>SmtRes!CX200</f>
        <v>-5.4</v>
      </c>
      <c r="H689" s="42"/>
      <c r="I689" s="41"/>
      <c r="J689" s="42">
        <f>SmtRes!CZ200</f>
        <v>410.21</v>
      </c>
      <c r="K689" s="41"/>
      <c r="L689" s="42">
        <f>SmtRes!DI200</f>
        <v>-2215.13</v>
      </c>
    </row>
    <row r="690" spans="1:83" ht="15" x14ac:dyDescent="0.2">
      <c r="A690" s="37"/>
      <c r="B690" s="40">
        <v>2</v>
      </c>
      <c r="C690" s="37" t="s">
        <v>905</v>
      </c>
      <c r="D690" s="39"/>
      <c r="E690" s="45"/>
      <c r="F690" s="40"/>
      <c r="G690" s="45"/>
      <c r="H690" s="40"/>
      <c r="I690" s="40"/>
      <c r="J690" s="40"/>
      <c r="K690" s="40"/>
      <c r="L690" s="46">
        <f>SUM(L691:L695)-SUMIF(CE691:CE695, 1, L691:L695)</f>
        <v>-1297.0299999999997</v>
      </c>
    </row>
    <row r="691" spans="1:83" ht="15" x14ac:dyDescent="0.2">
      <c r="A691" s="37"/>
      <c r="B691" s="40"/>
      <c r="C691" s="37" t="s">
        <v>908</v>
      </c>
      <c r="D691" s="39" t="s">
        <v>696</v>
      </c>
      <c r="E691" s="45"/>
      <c r="F691" s="40"/>
      <c r="G691" s="45">
        <f>Source!V241</f>
        <v>-2.88</v>
      </c>
      <c r="H691" s="40"/>
      <c r="I691" s="40"/>
      <c r="J691" s="40"/>
      <c r="K691" s="40"/>
      <c r="L691" s="46">
        <f>SUMIF(CE692:CE695, 1, L692:L695)</f>
        <v>-1376.58</v>
      </c>
      <c r="CE691">
        <v>1</v>
      </c>
    </row>
    <row r="692" spans="1:83" ht="28.5" x14ac:dyDescent="0.2">
      <c r="A692" s="38"/>
      <c r="B692" s="38" t="s">
        <v>704</v>
      </c>
      <c r="C692" s="38" t="s">
        <v>706</v>
      </c>
      <c r="D692" s="39" t="s">
        <v>466</v>
      </c>
      <c r="E692" s="40">
        <v>7.0000000000000007E-2</v>
      </c>
      <c r="F692" s="40">
        <f>ROUND((1.2),7)</f>
        <v>1.2</v>
      </c>
      <c r="G692" s="40">
        <f>SmtRes!CX202</f>
        <v>-2.52</v>
      </c>
      <c r="H692" s="42">
        <f>SmtRes!CZ202</f>
        <v>346.73</v>
      </c>
      <c r="I692" s="41">
        <f>SmtRes!AJ202</f>
        <v>1.26</v>
      </c>
      <c r="J692" s="42">
        <f>ROUND(H692*I692, 2)</f>
        <v>436.88</v>
      </c>
      <c r="K692" s="41"/>
      <c r="L692" s="42">
        <f>SmtRes!DG202</f>
        <v>-1100.94</v>
      </c>
    </row>
    <row r="693" spans="1:83" ht="28.5" x14ac:dyDescent="0.2">
      <c r="A693" s="38"/>
      <c r="B693" s="38" t="s">
        <v>707</v>
      </c>
      <c r="C693" s="38" t="s">
        <v>907</v>
      </c>
      <c r="D693" s="39" t="s">
        <v>696</v>
      </c>
      <c r="E693" s="40">
        <f>SmtRes!DO202*SmtRes!AT202</f>
        <v>7.0000000000000007E-2</v>
      </c>
      <c r="F693" s="40">
        <f>ROUND((1.2),7)</f>
        <v>1.2</v>
      </c>
      <c r="G693" s="40">
        <f>SmtRes!DO202*SmtRes!CX202</f>
        <v>-2.52</v>
      </c>
      <c r="H693" s="42"/>
      <c r="I693" s="41"/>
      <c r="J693" s="42">
        <f>ROUND(SmtRes!AG202/SmtRes!DO202, 2)</f>
        <v>477.98</v>
      </c>
      <c r="K693" s="41"/>
      <c r="L693" s="42">
        <f>SmtRes!DH202</f>
        <v>-1204.51</v>
      </c>
      <c r="CE693">
        <v>1</v>
      </c>
    </row>
    <row r="694" spans="1:83" ht="28.5" x14ac:dyDescent="0.2">
      <c r="A694" s="38"/>
      <c r="B694" s="38" t="s">
        <v>708</v>
      </c>
      <c r="C694" s="38" t="s">
        <v>710</v>
      </c>
      <c r="D694" s="39" t="s">
        <v>466</v>
      </c>
      <c r="E694" s="40">
        <v>0.01</v>
      </c>
      <c r="F694" s="40">
        <f>ROUND((1.2),7)</f>
        <v>1.2</v>
      </c>
      <c r="G694" s="40">
        <f>SmtRes!CX203</f>
        <v>-0.36</v>
      </c>
      <c r="H694" s="42"/>
      <c r="I694" s="41"/>
      <c r="J694" s="42">
        <f>SmtRes!CZ203</f>
        <v>544.70000000000005</v>
      </c>
      <c r="K694" s="41"/>
      <c r="L694" s="42">
        <f>SmtRes!DG203</f>
        <v>-196.09</v>
      </c>
    </row>
    <row r="695" spans="1:83" ht="28.5" x14ac:dyDescent="0.2">
      <c r="A695" s="38"/>
      <c r="B695" s="38" t="s">
        <v>707</v>
      </c>
      <c r="C695" s="47" t="s">
        <v>907</v>
      </c>
      <c r="D695" s="48" t="s">
        <v>696</v>
      </c>
      <c r="E695" s="49">
        <f>SmtRes!DO203*SmtRes!AT203</f>
        <v>0.01</v>
      </c>
      <c r="F695" s="49">
        <f>ROUND((1.2),7)</f>
        <v>1.2</v>
      </c>
      <c r="G695" s="49">
        <f>SmtRes!DO203*SmtRes!CX203</f>
        <v>-0.36</v>
      </c>
      <c r="H695" s="50"/>
      <c r="I695" s="51"/>
      <c r="J695" s="50">
        <f>ROUND(SmtRes!AG203/SmtRes!DO203, 2)</f>
        <v>477.98</v>
      </c>
      <c r="K695" s="51"/>
      <c r="L695" s="50">
        <f>SmtRes!DH203</f>
        <v>-172.07</v>
      </c>
      <c r="CE695">
        <v>1</v>
      </c>
    </row>
    <row r="696" spans="1:83" ht="15" x14ac:dyDescent="0.2">
      <c r="A696" s="38"/>
      <c r="B696" s="38"/>
      <c r="C696" s="54" t="s">
        <v>909</v>
      </c>
      <c r="D696" s="39"/>
      <c r="E696" s="40"/>
      <c r="F696" s="40"/>
      <c r="G696" s="40"/>
      <c r="H696" s="42"/>
      <c r="I696" s="41"/>
      <c r="J696" s="42"/>
      <c r="K696" s="41"/>
      <c r="L696" s="42">
        <f>L688+L690+L691</f>
        <v>-4888.74</v>
      </c>
    </row>
    <row r="697" spans="1:83" ht="14.25" x14ac:dyDescent="0.2">
      <c r="A697" s="38"/>
      <c r="B697" s="38"/>
      <c r="C697" s="38" t="s">
        <v>910</v>
      </c>
      <c r="D697" s="39"/>
      <c r="E697" s="40"/>
      <c r="F697" s="40"/>
      <c r="G697" s="40"/>
      <c r="H697" s="42"/>
      <c r="I697" s="41"/>
      <c r="J697" s="42"/>
      <c r="K697" s="41"/>
      <c r="L697" s="42">
        <f>SUM(AR686:AR700)+SUM(AS686:AS700)+SUM(AT686:AT700)+SUM(AU686:AU700)+SUM(AV686:AV700)</f>
        <v>-3591.71</v>
      </c>
    </row>
    <row r="698" spans="1:83" ht="14.25" x14ac:dyDescent="0.2">
      <c r="A698" s="38"/>
      <c r="B698" s="38" t="s">
        <v>29</v>
      </c>
      <c r="C698" s="38" t="s">
        <v>911</v>
      </c>
      <c r="D698" s="39" t="s">
        <v>139</v>
      </c>
      <c r="E698" s="40">
        <f>Source!BZ241</f>
        <v>103</v>
      </c>
      <c r="F698" s="40"/>
      <c r="G698" s="40">
        <f>Source!AT241</f>
        <v>103</v>
      </c>
      <c r="H698" s="42"/>
      <c r="I698" s="41"/>
      <c r="J698" s="42"/>
      <c r="K698" s="41"/>
      <c r="L698" s="42">
        <f>SUM(AZ686:AZ700)</f>
        <v>-3699.46</v>
      </c>
    </row>
    <row r="699" spans="1:83" ht="14.25" x14ac:dyDescent="0.2">
      <c r="A699" s="47"/>
      <c r="B699" s="47" t="s">
        <v>30</v>
      </c>
      <c r="C699" s="47" t="s">
        <v>912</v>
      </c>
      <c r="D699" s="48" t="s">
        <v>139</v>
      </c>
      <c r="E699" s="49">
        <f>Source!CA241</f>
        <v>60</v>
      </c>
      <c r="F699" s="49"/>
      <c r="G699" s="49">
        <f>Source!AU241</f>
        <v>60</v>
      </c>
      <c r="H699" s="50"/>
      <c r="I699" s="51"/>
      <c r="J699" s="50"/>
      <c r="K699" s="51"/>
      <c r="L699" s="50">
        <f>SUM(BA686:BA700)</f>
        <v>-2155.0300000000002</v>
      </c>
    </row>
    <row r="700" spans="1:83" ht="15" x14ac:dyDescent="0.2">
      <c r="C700" s="93" t="s">
        <v>913</v>
      </c>
      <c r="D700" s="93"/>
      <c r="E700" s="93"/>
      <c r="F700" s="93"/>
      <c r="G700" s="93"/>
      <c r="H700" s="93"/>
      <c r="I700" s="94">
        <f>K700/E686</f>
        <v>358.10766666666666</v>
      </c>
      <c r="J700" s="94"/>
      <c r="K700" s="94">
        <f>L688+L690+L698+L699+L691</f>
        <v>-10743.23</v>
      </c>
      <c r="L700" s="94"/>
      <c r="AD700">
        <f>ROUND((Source!AT241/100)*((ROUND(SUMIF(SmtRes!AQ200:'SmtRes'!AQ203,"=1",SmtRes!AD200:'SmtRes'!AD203)*Source!I241, 2)+ROUND(SUMIF(SmtRes!AQ200:'SmtRes'!AQ203,"=1",SmtRes!AC200:'SmtRes'!AC203)*Source!I241, 2))), 2)</f>
        <v>-42214.65</v>
      </c>
      <c r="AE700">
        <f>ROUND((Source!AU241/100)*((ROUND(SUMIF(SmtRes!AQ200:'SmtRes'!AQ203,"=1",SmtRes!AD200:'SmtRes'!AD203)*Source!I241, 2)+ROUND(SUMIF(SmtRes!AQ200:'SmtRes'!AQ203,"=1",SmtRes!AC200:'SmtRes'!AC203)*Source!I241, 2))), 2)</f>
        <v>-24591.06</v>
      </c>
      <c r="AN700" s="52">
        <f>L688+L690+L698+L699+L691</f>
        <v>-10743.23</v>
      </c>
      <c r="AO700" s="52">
        <f>L690</f>
        <v>-1297.0299999999997</v>
      </c>
      <c r="AQ700" t="s">
        <v>914</v>
      </c>
      <c r="AR700" s="52">
        <f>L688</f>
        <v>-2215.13</v>
      </c>
      <c r="AT700" s="52">
        <f>L691</f>
        <v>-1376.58</v>
      </c>
      <c r="AV700" t="s">
        <v>914</v>
      </c>
      <c r="AW700">
        <f>0</f>
        <v>0</v>
      </c>
      <c r="AZ700">
        <f>Source!X241</f>
        <v>-3699.46</v>
      </c>
      <c r="BA700">
        <f>Source!Y241</f>
        <v>-2155.0300000000002</v>
      </c>
      <c r="CD700">
        <v>1</v>
      </c>
    </row>
    <row r="701" spans="1:83" ht="92.25" x14ac:dyDescent="0.2">
      <c r="A701" s="36" t="s">
        <v>265</v>
      </c>
      <c r="B701" s="38" t="s">
        <v>987</v>
      </c>
      <c r="C701" s="38" t="s">
        <v>988</v>
      </c>
      <c r="D701" s="39" t="str">
        <f>Source!H242</f>
        <v>ШТ</v>
      </c>
      <c r="E701" s="40">
        <f>Source!K242</f>
        <v>-30</v>
      </c>
      <c r="F701" s="40"/>
      <c r="G701" s="40">
        <f>Source!I242</f>
        <v>-30</v>
      </c>
      <c r="H701" s="42"/>
      <c r="I701" s="41"/>
      <c r="J701" s="42"/>
      <c r="K701" s="41"/>
      <c r="L701" s="42"/>
    </row>
    <row r="702" spans="1:83" ht="165.75" x14ac:dyDescent="0.2">
      <c r="B702" s="43" t="str">
        <f>Source!EO242</f>
        <v>Поправка: 421/пр_2020_прил.10_т.5_п.4_гр.3</v>
      </c>
      <c r="C702" s="43" t="str">
        <f>Source!CN242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03" spans="1:83" ht="15" x14ac:dyDescent="0.2">
      <c r="A703" s="37"/>
      <c r="B703" s="40">
        <v>1</v>
      </c>
      <c r="C703" s="37" t="s">
        <v>904</v>
      </c>
      <c r="D703" s="39" t="s">
        <v>696</v>
      </c>
      <c r="E703" s="45"/>
      <c r="F703" s="40"/>
      <c r="G703" s="45">
        <f>Source!U242</f>
        <v>-5.4</v>
      </c>
      <c r="H703" s="40"/>
      <c r="I703" s="40"/>
      <c r="J703" s="40"/>
      <c r="K703" s="40"/>
      <c r="L703" s="46">
        <f>SUM(L704:L704)-SUMIF(CE704:CE704, 1, L704:L704)</f>
        <v>-2215.13</v>
      </c>
    </row>
    <row r="704" spans="1:83" ht="28.5" x14ac:dyDescent="0.2">
      <c r="A704" s="38"/>
      <c r="B704" s="38" t="s">
        <v>794</v>
      </c>
      <c r="C704" s="38" t="s">
        <v>795</v>
      </c>
      <c r="D704" s="39" t="s">
        <v>696</v>
      </c>
      <c r="E704" s="40">
        <v>0.15</v>
      </c>
      <c r="F704" s="40">
        <f>ROUND((1.2),7)</f>
        <v>1.2</v>
      </c>
      <c r="G704" s="40">
        <f>SmtRes!CX204</f>
        <v>-5.4</v>
      </c>
      <c r="H704" s="42"/>
      <c r="I704" s="41"/>
      <c r="J704" s="42">
        <f>SmtRes!CZ204</f>
        <v>410.21</v>
      </c>
      <c r="K704" s="41"/>
      <c r="L704" s="42">
        <f>SmtRes!DI204</f>
        <v>-2215.13</v>
      </c>
    </row>
    <row r="705" spans="1:83" ht="15" x14ac:dyDescent="0.2">
      <c r="A705" s="37"/>
      <c r="B705" s="40">
        <v>2</v>
      </c>
      <c r="C705" s="37" t="s">
        <v>905</v>
      </c>
      <c r="D705" s="39"/>
      <c r="E705" s="45"/>
      <c r="F705" s="40"/>
      <c r="G705" s="45"/>
      <c r="H705" s="40"/>
      <c r="I705" s="40"/>
      <c r="J705" s="40"/>
      <c r="K705" s="40"/>
      <c r="L705" s="46">
        <f>SUM(L706:L710)-SUMIF(CE706:CE710, 1, L706:L710)</f>
        <v>-1297.0299999999997</v>
      </c>
    </row>
    <row r="706" spans="1:83" ht="15" x14ac:dyDescent="0.2">
      <c r="A706" s="37"/>
      <c r="B706" s="40"/>
      <c r="C706" s="37" t="s">
        <v>908</v>
      </c>
      <c r="D706" s="39" t="s">
        <v>696</v>
      </c>
      <c r="E706" s="45"/>
      <c r="F706" s="40"/>
      <c r="G706" s="45">
        <f>Source!V242</f>
        <v>-2.88</v>
      </c>
      <c r="H706" s="40"/>
      <c r="I706" s="40"/>
      <c r="J706" s="40"/>
      <c r="K706" s="40"/>
      <c r="L706" s="46">
        <f>SUMIF(CE707:CE710, 1, L707:L710)</f>
        <v>-1376.58</v>
      </c>
      <c r="CE706">
        <v>1</v>
      </c>
    </row>
    <row r="707" spans="1:83" ht="28.5" x14ac:dyDescent="0.2">
      <c r="A707" s="38"/>
      <c r="B707" s="38" t="s">
        <v>704</v>
      </c>
      <c r="C707" s="38" t="s">
        <v>706</v>
      </c>
      <c r="D707" s="39" t="s">
        <v>466</v>
      </c>
      <c r="E707" s="40">
        <v>7.0000000000000007E-2</v>
      </c>
      <c r="F707" s="40">
        <f>ROUND((1.2),7)</f>
        <v>1.2</v>
      </c>
      <c r="G707" s="40">
        <f>SmtRes!CX206</f>
        <v>-2.52</v>
      </c>
      <c r="H707" s="42">
        <f>SmtRes!CZ206</f>
        <v>346.73</v>
      </c>
      <c r="I707" s="41">
        <f>SmtRes!AJ206</f>
        <v>1.26</v>
      </c>
      <c r="J707" s="42">
        <f>ROUND(H707*I707, 2)</f>
        <v>436.88</v>
      </c>
      <c r="K707" s="41"/>
      <c r="L707" s="42">
        <f>SmtRes!DG206</f>
        <v>-1100.94</v>
      </c>
    </row>
    <row r="708" spans="1:83" ht="28.5" x14ac:dyDescent="0.2">
      <c r="A708" s="38"/>
      <c r="B708" s="38" t="s">
        <v>707</v>
      </c>
      <c r="C708" s="38" t="s">
        <v>907</v>
      </c>
      <c r="D708" s="39" t="s">
        <v>696</v>
      </c>
      <c r="E708" s="40">
        <f>SmtRes!DO206*SmtRes!AT206</f>
        <v>7.0000000000000007E-2</v>
      </c>
      <c r="F708" s="40">
        <f>ROUND((1.2),7)</f>
        <v>1.2</v>
      </c>
      <c r="G708" s="40">
        <f>SmtRes!DO206*SmtRes!CX206</f>
        <v>-2.52</v>
      </c>
      <c r="H708" s="42"/>
      <c r="I708" s="41"/>
      <c r="J708" s="42">
        <f>ROUND(SmtRes!AG206/SmtRes!DO206, 2)</f>
        <v>477.98</v>
      </c>
      <c r="K708" s="41"/>
      <c r="L708" s="42">
        <f>SmtRes!DH206</f>
        <v>-1204.51</v>
      </c>
      <c r="CE708">
        <v>1</v>
      </c>
    </row>
    <row r="709" spans="1:83" ht="28.5" x14ac:dyDescent="0.2">
      <c r="A709" s="38"/>
      <c r="B709" s="38" t="s">
        <v>708</v>
      </c>
      <c r="C709" s="38" t="s">
        <v>710</v>
      </c>
      <c r="D709" s="39" t="s">
        <v>466</v>
      </c>
      <c r="E709" s="40">
        <v>0.01</v>
      </c>
      <c r="F709" s="40">
        <f>ROUND((1.2),7)</f>
        <v>1.2</v>
      </c>
      <c r="G709" s="40">
        <f>SmtRes!CX207</f>
        <v>-0.36</v>
      </c>
      <c r="H709" s="42"/>
      <c r="I709" s="41"/>
      <c r="J709" s="42">
        <f>SmtRes!CZ207</f>
        <v>544.70000000000005</v>
      </c>
      <c r="K709" s="41"/>
      <c r="L709" s="42">
        <f>SmtRes!DG207</f>
        <v>-196.09</v>
      </c>
    </row>
    <row r="710" spans="1:83" ht="28.5" x14ac:dyDescent="0.2">
      <c r="A710" s="38"/>
      <c r="B710" s="38" t="s">
        <v>707</v>
      </c>
      <c r="C710" s="47" t="s">
        <v>907</v>
      </c>
      <c r="D710" s="48" t="s">
        <v>696</v>
      </c>
      <c r="E710" s="49">
        <f>SmtRes!DO207*SmtRes!AT207</f>
        <v>0.01</v>
      </c>
      <c r="F710" s="49">
        <f>ROUND((1.2),7)</f>
        <v>1.2</v>
      </c>
      <c r="G710" s="49">
        <f>SmtRes!DO207*SmtRes!CX207</f>
        <v>-0.36</v>
      </c>
      <c r="H710" s="50"/>
      <c r="I710" s="51"/>
      <c r="J710" s="50">
        <f>ROUND(SmtRes!AG207/SmtRes!DO207, 2)</f>
        <v>477.98</v>
      </c>
      <c r="K710" s="51"/>
      <c r="L710" s="50">
        <f>SmtRes!DH207</f>
        <v>-172.07</v>
      </c>
      <c r="CE710">
        <v>1</v>
      </c>
    </row>
    <row r="711" spans="1:83" ht="15" x14ac:dyDescent="0.2">
      <c r="A711" s="38"/>
      <c r="B711" s="38"/>
      <c r="C711" s="54" t="s">
        <v>909</v>
      </c>
      <c r="D711" s="39"/>
      <c r="E711" s="40"/>
      <c r="F711" s="40"/>
      <c r="G711" s="40"/>
      <c r="H711" s="42"/>
      <c r="I711" s="41"/>
      <c r="J711" s="42"/>
      <c r="K711" s="41"/>
      <c r="L711" s="42">
        <f>L703+L705+L706</f>
        <v>-4888.74</v>
      </c>
    </row>
    <row r="712" spans="1:83" ht="14.25" x14ac:dyDescent="0.2">
      <c r="A712" s="38"/>
      <c r="B712" s="38"/>
      <c r="C712" s="38" t="s">
        <v>910</v>
      </c>
      <c r="D712" s="39"/>
      <c r="E712" s="40"/>
      <c r="F712" s="40"/>
      <c r="G712" s="40"/>
      <c r="H712" s="42"/>
      <c r="I712" s="41"/>
      <c r="J712" s="42"/>
      <c r="K712" s="41"/>
      <c r="L712" s="42">
        <f>SUM(AR701:AR715)+SUM(AS701:AS715)+SUM(AT701:AT715)+SUM(AU701:AU715)+SUM(AV701:AV715)</f>
        <v>-3591.71</v>
      </c>
    </row>
    <row r="713" spans="1:83" ht="14.25" x14ac:dyDescent="0.2">
      <c r="A713" s="38"/>
      <c r="B713" s="38" t="s">
        <v>29</v>
      </c>
      <c r="C713" s="38" t="s">
        <v>911</v>
      </c>
      <c r="D713" s="39" t="s">
        <v>139</v>
      </c>
      <c r="E713" s="40">
        <f>Source!BZ242</f>
        <v>103</v>
      </c>
      <c r="F713" s="40"/>
      <c r="G713" s="40">
        <f>Source!AT242</f>
        <v>103</v>
      </c>
      <c r="H713" s="42"/>
      <c r="I713" s="41"/>
      <c r="J713" s="42"/>
      <c r="K713" s="41"/>
      <c r="L713" s="42">
        <f>SUM(AZ701:AZ715)</f>
        <v>-3699.46</v>
      </c>
    </row>
    <row r="714" spans="1:83" ht="14.25" x14ac:dyDescent="0.2">
      <c r="A714" s="47"/>
      <c r="B714" s="47" t="s">
        <v>30</v>
      </c>
      <c r="C714" s="47" t="s">
        <v>912</v>
      </c>
      <c r="D714" s="48" t="s">
        <v>139</v>
      </c>
      <c r="E714" s="49">
        <f>Source!CA242</f>
        <v>60</v>
      </c>
      <c r="F714" s="49"/>
      <c r="G714" s="49">
        <f>Source!AU242</f>
        <v>60</v>
      </c>
      <c r="H714" s="50"/>
      <c r="I714" s="51"/>
      <c r="J714" s="50"/>
      <c r="K714" s="51"/>
      <c r="L714" s="50">
        <f>SUM(BA701:BA715)</f>
        <v>-2155.0300000000002</v>
      </c>
    </row>
    <row r="715" spans="1:83" ht="15" x14ac:dyDescent="0.2">
      <c r="C715" s="93" t="s">
        <v>913</v>
      </c>
      <c r="D715" s="93"/>
      <c r="E715" s="93"/>
      <c r="F715" s="93"/>
      <c r="G715" s="93"/>
      <c r="H715" s="93"/>
      <c r="I715" s="94">
        <f>K715/E701</f>
        <v>358.10766666666666</v>
      </c>
      <c r="J715" s="94"/>
      <c r="K715" s="94">
        <f>L703+L705+L713+L714+L706</f>
        <v>-10743.23</v>
      </c>
      <c r="L715" s="94"/>
      <c r="AD715">
        <f>ROUND((Source!AT242/100)*((ROUND(SUMIF(SmtRes!AQ204:'SmtRes'!AQ207,"=1",SmtRes!AD204:'SmtRes'!AD207)*Source!I242, 2)+ROUND(SUMIF(SmtRes!AQ204:'SmtRes'!AQ207,"=1",SmtRes!AC204:'SmtRes'!AC207)*Source!I242, 2))), 2)</f>
        <v>-42214.65</v>
      </c>
      <c r="AE715">
        <f>ROUND((Source!AU242/100)*((ROUND(SUMIF(SmtRes!AQ204:'SmtRes'!AQ207,"=1",SmtRes!AD204:'SmtRes'!AD207)*Source!I242, 2)+ROUND(SUMIF(SmtRes!AQ204:'SmtRes'!AQ207,"=1",SmtRes!AC204:'SmtRes'!AC207)*Source!I242, 2))), 2)</f>
        <v>-24591.06</v>
      </c>
      <c r="AN715" s="52">
        <f>L703+L705+L713+L714+L706</f>
        <v>-10743.23</v>
      </c>
      <c r="AO715" s="52">
        <f>L705</f>
        <v>-1297.0299999999997</v>
      </c>
      <c r="AQ715" t="s">
        <v>914</v>
      </c>
      <c r="AR715" s="52">
        <f>L703</f>
        <v>-2215.13</v>
      </c>
      <c r="AT715" s="52">
        <f>L706</f>
        <v>-1376.58</v>
      </c>
      <c r="AV715" t="s">
        <v>914</v>
      </c>
      <c r="AW715">
        <f>0</f>
        <v>0</v>
      </c>
      <c r="AZ715">
        <f>Source!X242</f>
        <v>-3699.46</v>
      </c>
      <c r="BA715">
        <f>Source!Y242</f>
        <v>-2155.0300000000002</v>
      </c>
      <c r="CD715">
        <v>1</v>
      </c>
    </row>
    <row r="716" spans="1:83" ht="120.75" x14ac:dyDescent="0.2">
      <c r="A716" s="36" t="s">
        <v>266</v>
      </c>
      <c r="B716" s="38" t="s">
        <v>902</v>
      </c>
      <c r="C716" s="38" t="s">
        <v>903</v>
      </c>
      <c r="D716" s="39" t="str">
        <f>Source!H243</f>
        <v>1000 м</v>
      </c>
      <c r="E716" s="40">
        <f>Source!K243</f>
        <v>1.052</v>
      </c>
      <c r="F716" s="40"/>
      <c r="G716" s="40">
        <f>Source!I243</f>
        <v>1.052</v>
      </c>
      <c r="H716" s="42"/>
      <c r="I716" s="41"/>
      <c r="J716" s="42"/>
      <c r="K716" s="41"/>
      <c r="L716" s="42"/>
    </row>
    <row r="717" spans="1:83" ht="165.75" x14ac:dyDescent="0.2">
      <c r="B717" s="43" t="str">
        <f>Source!EO243</f>
        <v>Поправка: 421/пр_2020_прил.10_т.5_п.4_гр.3</v>
      </c>
      <c r="C717" s="43" t="str">
        <f>Source!CN243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8" spans="1:83" x14ac:dyDescent="0.2">
      <c r="C718" s="44" t="str">
        <f>"Объем: "&amp;Source!I243&amp;"=1052/"&amp;"1000"</f>
        <v>Объем: 1,052=1052/1000</v>
      </c>
    </row>
    <row r="719" spans="1:83" ht="15" x14ac:dyDescent="0.2">
      <c r="A719" s="37"/>
      <c r="B719" s="40">
        <v>1</v>
      </c>
      <c r="C719" s="37" t="s">
        <v>904</v>
      </c>
      <c r="D719" s="39" t="s">
        <v>696</v>
      </c>
      <c r="E719" s="45"/>
      <c r="F719" s="40"/>
      <c r="G719" s="45">
        <f>Source!U243</f>
        <v>120.079488</v>
      </c>
      <c r="H719" s="40"/>
      <c r="I719" s="40"/>
      <c r="J719" s="40"/>
      <c r="K719" s="40"/>
      <c r="L719" s="46">
        <f>SUM(L720:L723)-SUMIF(CE720:CE723, 1, L720:L723)</f>
        <v>56198.840000000004</v>
      </c>
    </row>
    <row r="720" spans="1:83" ht="14.25" x14ac:dyDescent="0.2">
      <c r="A720" s="38"/>
      <c r="B720" s="38" t="s">
        <v>684</v>
      </c>
      <c r="C720" s="38" t="s">
        <v>685</v>
      </c>
      <c r="D720" s="39" t="s">
        <v>686</v>
      </c>
      <c r="E720" s="40">
        <v>0.99</v>
      </c>
      <c r="F720" s="40">
        <f>ROUND((1.2),7)</f>
        <v>1.2</v>
      </c>
      <c r="G720" s="40">
        <f>SmtRes!CX208</f>
        <v>1.249776</v>
      </c>
      <c r="H720" s="42"/>
      <c r="I720" s="41"/>
      <c r="J720" s="42">
        <f>SmtRes!CZ208</f>
        <v>388.8</v>
      </c>
      <c r="K720" s="41"/>
      <c r="L720" s="42">
        <f>SmtRes!DI208</f>
        <v>485.91</v>
      </c>
    </row>
    <row r="721" spans="1:83" ht="14.25" x14ac:dyDescent="0.2">
      <c r="A721" s="38"/>
      <c r="B721" s="38" t="s">
        <v>688</v>
      </c>
      <c r="C721" s="38" t="s">
        <v>689</v>
      </c>
      <c r="D721" s="39" t="s">
        <v>686</v>
      </c>
      <c r="E721" s="40">
        <v>47.29</v>
      </c>
      <c r="F721" s="40">
        <f>ROUND((1.2),7)</f>
        <v>1.2</v>
      </c>
      <c r="G721" s="40">
        <f>SmtRes!CX209</f>
        <v>59.698895999999998</v>
      </c>
      <c r="H721" s="42"/>
      <c r="I721" s="41"/>
      <c r="J721" s="42">
        <f>SmtRes!CZ209</f>
        <v>424.47</v>
      </c>
      <c r="K721" s="41"/>
      <c r="L721" s="42">
        <f>SmtRes!DI209</f>
        <v>25340.39</v>
      </c>
    </row>
    <row r="722" spans="1:83" ht="14.25" x14ac:dyDescent="0.2">
      <c r="A722" s="38"/>
      <c r="B722" s="38" t="s">
        <v>690</v>
      </c>
      <c r="C722" s="38" t="s">
        <v>691</v>
      </c>
      <c r="D722" s="39" t="s">
        <v>686</v>
      </c>
      <c r="E722" s="40">
        <v>23.42</v>
      </c>
      <c r="F722" s="40">
        <f>ROUND((1.2),7)</f>
        <v>1.2</v>
      </c>
      <c r="G722" s="40">
        <f>SmtRes!CX210</f>
        <v>29.565408000000001</v>
      </c>
      <c r="H722" s="42"/>
      <c r="I722" s="41"/>
      <c r="J722" s="42">
        <f>SmtRes!CZ210</f>
        <v>477.98</v>
      </c>
      <c r="K722" s="41"/>
      <c r="L722" s="42">
        <f>SmtRes!DI210</f>
        <v>14131.67</v>
      </c>
    </row>
    <row r="723" spans="1:83" ht="14.25" x14ac:dyDescent="0.2">
      <c r="A723" s="38"/>
      <c r="B723" s="38" t="s">
        <v>692</v>
      </c>
      <c r="C723" s="38" t="s">
        <v>693</v>
      </c>
      <c r="D723" s="39" t="s">
        <v>686</v>
      </c>
      <c r="E723" s="40">
        <v>23.42</v>
      </c>
      <c r="F723" s="40">
        <f>ROUND((1.2),7)</f>
        <v>1.2</v>
      </c>
      <c r="G723" s="40">
        <f>SmtRes!CX211</f>
        <v>29.565408000000001</v>
      </c>
      <c r="H723" s="42"/>
      <c r="I723" s="41"/>
      <c r="J723" s="42">
        <f>SmtRes!CZ211</f>
        <v>549.32000000000005</v>
      </c>
      <c r="K723" s="41"/>
      <c r="L723" s="42">
        <f>SmtRes!DI211</f>
        <v>16240.87</v>
      </c>
    </row>
    <row r="724" spans="1:83" ht="15" x14ac:dyDescent="0.2">
      <c r="A724" s="37"/>
      <c r="B724" s="40">
        <v>2</v>
      </c>
      <c r="C724" s="37" t="s">
        <v>905</v>
      </c>
      <c r="D724" s="39"/>
      <c r="E724" s="45"/>
      <c r="F724" s="40"/>
      <c r="G724" s="45"/>
      <c r="H724" s="40"/>
      <c r="I724" s="40"/>
      <c r="J724" s="40"/>
      <c r="K724" s="40"/>
      <c r="L724" s="46">
        <f>SUM(L725:L734)-SUMIF(CE725:CE734, 1, L725:L734)</f>
        <v>14520.680000000008</v>
      </c>
    </row>
    <row r="725" spans="1:83" ht="15" x14ac:dyDescent="0.2">
      <c r="A725" s="37"/>
      <c r="B725" s="40"/>
      <c r="C725" s="37" t="s">
        <v>908</v>
      </c>
      <c r="D725" s="39" t="s">
        <v>696</v>
      </c>
      <c r="E725" s="45"/>
      <c r="F725" s="40"/>
      <c r="G725" s="45">
        <f>Source!V243</f>
        <v>31.421136000000001</v>
      </c>
      <c r="H725" s="40"/>
      <c r="I725" s="40"/>
      <c r="J725" s="40"/>
      <c r="K725" s="40"/>
      <c r="L725" s="46">
        <f>SUMIF(CE726:CE734, 1, L726:L734)</f>
        <v>15174.03</v>
      </c>
      <c r="CE725">
        <v>1</v>
      </c>
    </row>
    <row r="726" spans="1:83" ht="28.5" x14ac:dyDescent="0.2">
      <c r="A726" s="38"/>
      <c r="B726" s="38" t="s">
        <v>697</v>
      </c>
      <c r="C726" s="38" t="s">
        <v>699</v>
      </c>
      <c r="D726" s="39" t="s">
        <v>466</v>
      </c>
      <c r="E726" s="40">
        <v>0.75</v>
      </c>
      <c r="F726" s="40">
        <f t="shared" ref="F726:F734" si="13">ROUND((1.2),7)</f>
        <v>1.2</v>
      </c>
      <c r="G726" s="40">
        <f>SmtRes!CX213</f>
        <v>0.94679999999999997</v>
      </c>
      <c r="H726" s="42"/>
      <c r="I726" s="41"/>
      <c r="J726" s="42">
        <f>SmtRes!CZ213</f>
        <v>1472.33</v>
      </c>
      <c r="K726" s="41"/>
      <c r="L726" s="42">
        <f>SmtRes!DG213</f>
        <v>1394</v>
      </c>
    </row>
    <row r="727" spans="1:83" ht="28.5" x14ac:dyDescent="0.2">
      <c r="A727" s="38"/>
      <c r="B727" s="38" t="s">
        <v>700</v>
      </c>
      <c r="C727" s="38" t="s">
        <v>906</v>
      </c>
      <c r="D727" s="39" t="s">
        <v>696</v>
      </c>
      <c r="E727" s="40">
        <f>SmtRes!DO213*SmtRes!AT213</f>
        <v>0.75</v>
      </c>
      <c r="F727" s="40">
        <f t="shared" si="13"/>
        <v>1.2</v>
      </c>
      <c r="G727" s="40">
        <f>SmtRes!DO213*SmtRes!CX213</f>
        <v>0.94679999999999997</v>
      </c>
      <c r="H727" s="42"/>
      <c r="I727" s="41"/>
      <c r="J727" s="42">
        <f>ROUND(SmtRes!AG213/SmtRes!DO213, 2)</f>
        <v>642.05999999999995</v>
      </c>
      <c r="K727" s="41"/>
      <c r="L727" s="42">
        <f>SmtRes!DH213</f>
        <v>607.9</v>
      </c>
      <c r="CE727">
        <v>1</v>
      </c>
    </row>
    <row r="728" spans="1:83" ht="28.5" x14ac:dyDescent="0.2">
      <c r="A728" s="38"/>
      <c r="B728" s="38" t="s">
        <v>701</v>
      </c>
      <c r="C728" s="38" t="s">
        <v>703</v>
      </c>
      <c r="D728" s="39" t="s">
        <v>466</v>
      </c>
      <c r="E728" s="40">
        <v>0.81</v>
      </c>
      <c r="F728" s="40">
        <f t="shared" si="13"/>
        <v>1.2</v>
      </c>
      <c r="G728" s="40">
        <f>SmtRes!CX214</f>
        <v>1.0225439999999999</v>
      </c>
      <c r="H728" s="42"/>
      <c r="I728" s="41"/>
      <c r="J728" s="42">
        <f>SmtRes!CZ214</f>
        <v>15.14</v>
      </c>
      <c r="K728" s="41"/>
      <c r="L728" s="42">
        <f>SmtRes!DG214</f>
        <v>15.48</v>
      </c>
    </row>
    <row r="729" spans="1:83" ht="28.5" x14ac:dyDescent="0.2">
      <c r="A729" s="38"/>
      <c r="B729" s="38" t="s">
        <v>704</v>
      </c>
      <c r="C729" s="38" t="s">
        <v>706</v>
      </c>
      <c r="D729" s="39" t="s">
        <v>466</v>
      </c>
      <c r="E729" s="40">
        <v>22.74</v>
      </c>
      <c r="F729" s="40">
        <f t="shared" si="13"/>
        <v>1.2</v>
      </c>
      <c r="G729" s="40">
        <f>SmtRes!CX215</f>
        <v>28.706976000000001</v>
      </c>
      <c r="H729" s="42">
        <f>SmtRes!CZ215</f>
        <v>346.73</v>
      </c>
      <c r="I729" s="41">
        <f>SmtRes!AJ215</f>
        <v>1.26</v>
      </c>
      <c r="J729" s="42">
        <f>ROUND(H729*I729, 2)</f>
        <v>436.88</v>
      </c>
      <c r="K729" s="41"/>
      <c r="L729" s="42">
        <f>SmtRes!DG215</f>
        <v>12541.5</v>
      </c>
    </row>
    <row r="730" spans="1:83" ht="28.5" x14ac:dyDescent="0.2">
      <c r="A730" s="38"/>
      <c r="B730" s="38" t="s">
        <v>707</v>
      </c>
      <c r="C730" s="38" t="s">
        <v>907</v>
      </c>
      <c r="D730" s="39" t="s">
        <v>696</v>
      </c>
      <c r="E730" s="40">
        <f>SmtRes!DO215*SmtRes!AT215</f>
        <v>22.74</v>
      </c>
      <c r="F730" s="40">
        <f t="shared" si="13"/>
        <v>1.2</v>
      </c>
      <c r="G730" s="40">
        <f>SmtRes!DO215*SmtRes!CX215</f>
        <v>28.706976000000001</v>
      </c>
      <c r="H730" s="42"/>
      <c r="I730" s="41"/>
      <c r="J730" s="42">
        <f>ROUND(SmtRes!AG215/SmtRes!DO215, 2)</f>
        <v>477.98</v>
      </c>
      <c r="K730" s="41"/>
      <c r="L730" s="42">
        <f>SmtRes!DH215</f>
        <v>13721.36</v>
      </c>
      <c r="CE730">
        <v>1</v>
      </c>
    </row>
    <row r="731" spans="1:83" ht="28.5" x14ac:dyDescent="0.2">
      <c r="A731" s="38"/>
      <c r="B731" s="38" t="s">
        <v>708</v>
      </c>
      <c r="C731" s="38" t="s">
        <v>710</v>
      </c>
      <c r="D731" s="39" t="s">
        <v>466</v>
      </c>
      <c r="E731" s="40">
        <v>0.59</v>
      </c>
      <c r="F731" s="40">
        <f t="shared" si="13"/>
        <v>1.2</v>
      </c>
      <c r="G731" s="40">
        <f>SmtRes!CX216</f>
        <v>0.74481600000000003</v>
      </c>
      <c r="H731" s="42"/>
      <c r="I731" s="41"/>
      <c r="J731" s="42">
        <f>SmtRes!CZ216</f>
        <v>544.70000000000005</v>
      </c>
      <c r="K731" s="41"/>
      <c r="L731" s="42">
        <f>SmtRes!DG216</f>
        <v>405.7</v>
      </c>
    </row>
    <row r="732" spans="1:83" ht="28.5" x14ac:dyDescent="0.2">
      <c r="A732" s="38"/>
      <c r="B732" s="38" t="s">
        <v>707</v>
      </c>
      <c r="C732" s="38" t="s">
        <v>907</v>
      </c>
      <c r="D732" s="39" t="s">
        <v>696</v>
      </c>
      <c r="E732" s="40">
        <f>SmtRes!DO216*SmtRes!AT216</f>
        <v>0.59</v>
      </c>
      <c r="F732" s="40">
        <f t="shared" si="13"/>
        <v>1.2</v>
      </c>
      <c r="G732" s="40">
        <f>SmtRes!DO216*SmtRes!CX216</f>
        <v>0.74481600000000003</v>
      </c>
      <c r="H732" s="42"/>
      <c r="I732" s="41"/>
      <c r="J732" s="42">
        <f>ROUND(SmtRes!AG216/SmtRes!DO216, 2)</f>
        <v>477.98</v>
      </c>
      <c r="K732" s="41"/>
      <c r="L732" s="42">
        <f>SmtRes!DH216</f>
        <v>356.01</v>
      </c>
      <c r="CE732">
        <v>1</v>
      </c>
    </row>
    <row r="733" spans="1:83" ht="28.5" x14ac:dyDescent="0.2">
      <c r="A733" s="38"/>
      <c r="B733" s="38" t="s">
        <v>711</v>
      </c>
      <c r="C733" s="38" t="s">
        <v>713</v>
      </c>
      <c r="D733" s="39" t="s">
        <v>466</v>
      </c>
      <c r="E733" s="40">
        <v>0.81</v>
      </c>
      <c r="F733" s="40">
        <f t="shared" si="13"/>
        <v>1.2</v>
      </c>
      <c r="G733" s="40">
        <f>SmtRes!CX217</f>
        <v>1.0225439999999999</v>
      </c>
      <c r="H733" s="42"/>
      <c r="I733" s="41"/>
      <c r="J733" s="42">
        <f>SmtRes!CZ217</f>
        <v>160.38</v>
      </c>
      <c r="K733" s="41"/>
      <c r="L733" s="42">
        <f>SmtRes!DG217</f>
        <v>164</v>
      </c>
    </row>
    <row r="734" spans="1:83" ht="28.5" x14ac:dyDescent="0.2">
      <c r="A734" s="38"/>
      <c r="B734" s="38" t="s">
        <v>707</v>
      </c>
      <c r="C734" s="38" t="s">
        <v>907</v>
      </c>
      <c r="D734" s="39" t="s">
        <v>696</v>
      </c>
      <c r="E734" s="40">
        <f>SmtRes!DO217*SmtRes!AT217</f>
        <v>0.81</v>
      </c>
      <c r="F734" s="40">
        <f t="shared" si="13"/>
        <v>1.2</v>
      </c>
      <c r="G734" s="40">
        <f>SmtRes!DO217*SmtRes!CX217</f>
        <v>1.0225439999999999</v>
      </c>
      <c r="H734" s="42"/>
      <c r="I734" s="41"/>
      <c r="J734" s="42">
        <f>ROUND(SmtRes!AG217/SmtRes!DO217, 2)</f>
        <v>477.98</v>
      </c>
      <c r="K734" s="41"/>
      <c r="L734" s="42">
        <f>SmtRes!DH217</f>
        <v>488.76</v>
      </c>
      <c r="CE734">
        <v>1</v>
      </c>
    </row>
    <row r="735" spans="1:83" ht="28.5" x14ac:dyDescent="0.2">
      <c r="A735" s="38"/>
      <c r="B735" s="38" t="str">
        <f>EtalonRes!I236</f>
        <v>20.1.01.01</v>
      </c>
      <c r="C735" s="38" t="str">
        <f>EtalonRes!K236</f>
        <v>Комплект линейной арматуры для крепления СИП-2 на опоре ВЛИ</v>
      </c>
      <c r="D735" s="39" t="str">
        <f>EtalonRes!O236</f>
        <v>ШТ</v>
      </c>
      <c r="E735" s="40">
        <f>EtalonRes!X236</f>
        <v>0</v>
      </c>
      <c r="F735" s="40">
        <f>ROUND(0,7)</f>
        <v>0</v>
      </c>
      <c r="G735" s="40">
        <f>ROUND(EtalonRes!AG236*Source!I243, 7)</f>
        <v>0</v>
      </c>
      <c r="H735" s="42"/>
      <c r="I735" s="41"/>
      <c r="J735" s="42"/>
      <c r="K735" s="41"/>
      <c r="L735" s="42"/>
    </row>
    <row r="736" spans="1:83" ht="28.5" x14ac:dyDescent="0.2">
      <c r="A736" s="38"/>
      <c r="B736" s="38" t="str">
        <f>EtalonRes!I237</f>
        <v>20.1.01.11</v>
      </c>
      <c r="C736" s="38" t="str">
        <f>EtalonRes!K237</f>
        <v>Комплект линейной арматуры для устройства заземлений на опорах ВЛИ</v>
      </c>
      <c r="D736" s="39" t="str">
        <f>EtalonRes!O237</f>
        <v>ШТ</v>
      </c>
      <c r="E736" s="40">
        <f>EtalonRes!X237</f>
        <v>0</v>
      </c>
      <c r="F736" s="40">
        <f>ROUND(0,7)</f>
        <v>0</v>
      </c>
      <c r="G736" s="40">
        <f>ROUND(EtalonRes!AG237*Source!I243, 7)</f>
        <v>0</v>
      </c>
      <c r="H736" s="42"/>
      <c r="I736" s="41"/>
      <c r="J736" s="42"/>
      <c r="K736" s="41"/>
      <c r="L736" s="42"/>
    </row>
    <row r="737" spans="1:83" ht="28.5" x14ac:dyDescent="0.2">
      <c r="A737" s="38"/>
      <c r="B737" s="38" t="str">
        <f>EtalonRes!I238</f>
        <v>21.2.01.01</v>
      </c>
      <c r="C737" s="47" t="str">
        <f>EtalonRes!K238</f>
        <v>Провода самонесущие изолированные для ВЛИ</v>
      </c>
      <c r="D737" s="48" t="str">
        <f>EtalonRes!O238</f>
        <v>1000 м</v>
      </c>
      <c r="E737" s="49">
        <f>EtalonRes!X238</f>
        <v>0</v>
      </c>
      <c r="F737" s="49">
        <f>ROUND(0,7)</f>
        <v>0</v>
      </c>
      <c r="G737" s="49">
        <f>ROUND(EtalonRes!AG238*Source!I243, 7)</f>
        <v>0</v>
      </c>
      <c r="H737" s="50"/>
      <c r="I737" s="51"/>
      <c r="J737" s="50"/>
      <c r="K737" s="51"/>
      <c r="L737" s="50"/>
    </row>
    <row r="738" spans="1:83" ht="15" x14ac:dyDescent="0.2">
      <c r="A738" s="38"/>
      <c r="B738" s="38"/>
      <c r="C738" s="54" t="s">
        <v>909</v>
      </c>
      <c r="D738" s="39"/>
      <c r="E738" s="40"/>
      <c r="F738" s="40"/>
      <c r="G738" s="40"/>
      <c r="H738" s="42"/>
      <c r="I738" s="41"/>
      <c r="J738" s="42"/>
      <c r="K738" s="41"/>
      <c r="L738" s="42">
        <f>L719+L724+L725</f>
        <v>85893.550000000017</v>
      </c>
    </row>
    <row r="739" spans="1:83" ht="14.25" x14ac:dyDescent="0.2">
      <c r="A739" s="38"/>
      <c r="B739" s="38"/>
      <c r="C739" s="38" t="s">
        <v>910</v>
      </c>
      <c r="D739" s="39"/>
      <c r="E739" s="40"/>
      <c r="F739" s="40"/>
      <c r="G739" s="40"/>
      <c r="H739" s="42"/>
      <c r="I739" s="41"/>
      <c r="J739" s="42"/>
      <c r="K739" s="41"/>
      <c r="L739" s="42">
        <f>SUM(AR716:AR742)+SUM(AS716:AS742)+SUM(AT716:AT742)+SUM(AU716:AU742)+SUM(AV716:AV742)</f>
        <v>71372.87000000001</v>
      </c>
    </row>
    <row r="740" spans="1:83" ht="14.25" x14ac:dyDescent="0.2">
      <c r="A740" s="38"/>
      <c r="B740" s="38" t="s">
        <v>29</v>
      </c>
      <c r="C740" s="38" t="s">
        <v>911</v>
      </c>
      <c r="D740" s="39" t="s">
        <v>139</v>
      </c>
      <c r="E740" s="40">
        <f>Source!BZ243</f>
        <v>103</v>
      </c>
      <c r="F740" s="40"/>
      <c r="G740" s="40">
        <f>Source!AT243</f>
        <v>103</v>
      </c>
      <c r="H740" s="42"/>
      <c r="I740" s="41"/>
      <c r="J740" s="42"/>
      <c r="K740" s="41"/>
      <c r="L740" s="42">
        <f>SUM(AZ716:AZ742)</f>
        <v>73514.06</v>
      </c>
    </row>
    <row r="741" spans="1:83" ht="14.25" x14ac:dyDescent="0.2">
      <c r="A741" s="47"/>
      <c r="B741" s="47" t="s">
        <v>30</v>
      </c>
      <c r="C741" s="47" t="s">
        <v>912</v>
      </c>
      <c r="D741" s="48" t="s">
        <v>139</v>
      </c>
      <c r="E741" s="49">
        <f>Source!CA243</f>
        <v>60</v>
      </c>
      <c r="F741" s="49"/>
      <c r="G741" s="49">
        <f>Source!AU243</f>
        <v>60</v>
      </c>
      <c r="H741" s="50"/>
      <c r="I741" s="51"/>
      <c r="J741" s="50"/>
      <c r="K741" s="51"/>
      <c r="L741" s="50">
        <f>SUM(BA716:BA742)</f>
        <v>42823.72</v>
      </c>
    </row>
    <row r="742" spans="1:83" ht="15" x14ac:dyDescent="0.2">
      <c r="C742" s="93" t="s">
        <v>913</v>
      </c>
      <c r="D742" s="93"/>
      <c r="E742" s="93"/>
      <c r="F742" s="93"/>
      <c r="G742" s="93"/>
      <c r="H742" s="93"/>
      <c r="I742" s="94">
        <f>K742/E716</f>
        <v>192235.10456273766</v>
      </c>
      <c r="J742" s="94"/>
      <c r="K742" s="94">
        <f>L719+L724+L740+L741+L725</f>
        <v>202231.33000000002</v>
      </c>
      <c r="L742" s="94"/>
      <c r="AD742">
        <f>ROUND((Source!AT243/100)*((ROUND(SUMIF(SmtRes!AQ208:'SmtRes'!AQ220,"=1",SmtRes!AD208:'SmtRes'!AD220)*Source!I243, 2)+ROUND(SUMIF(SmtRes!AQ208:'SmtRes'!AQ220,"=1",SmtRes!AC208:'SmtRes'!AC220)*Source!I243, 2))), 2)</f>
        <v>4243.84</v>
      </c>
      <c r="AE742">
        <f>ROUND((Source!AU243/100)*((ROUND(SUMIF(SmtRes!AQ208:'SmtRes'!AQ220,"=1",SmtRes!AD208:'SmtRes'!AD220)*Source!I243, 2)+ROUND(SUMIF(SmtRes!AQ208:'SmtRes'!AQ220,"=1",SmtRes!AC208:'SmtRes'!AC220)*Source!I243, 2))), 2)</f>
        <v>2472.14</v>
      </c>
      <c r="AN742" s="52">
        <f>L719+L724+L740+L741+L725</f>
        <v>202231.33000000002</v>
      </c>
      <c r="AO742" s="52">
        <f>L724</f>
        <v>14520.680000000008</v>
      </c>
      <c r="AQ742" t="s">
        <v>914</v>
      </c>
      <c r="AR742" s="52">
        <f>L719</f>
        <v>56198.840000000004</v>
      </c>
      <c r="AT742" s="52">
        <f>L725</f>
        <v>15174.03</v>
      </c>
      <c r="AV742" t="s">
        <v>914</v>
      </c>
      <c r="AW742">
        <f>0</f>
        <v>0</v>
      </c>
      <c r="AZ742">
        <f>Source!X243</f>
        <v>73514.06</v>
      </c>
      <c r="BA742">
        <f>Source!Y243</f>
        <v>42823.72</v>
      </c>
      <c r="CD742">
        <v>1</v>
      </c>
    </row>
    <row r="743" spans="1:83" ht="106.5" x14ac:dyDescent="0.2">
      <c r="A743" s="36" t="s">
        <v>270</v>
      </c>
      <c r="B743" s="38" t="s">
        <v>915</v>
      </c>
      <c r="C743" s="38" t="s">
        <v>989</v>
      </c>
      <c r="D743" s="39" t="str">
        <f>Source!H247</f>
        <v>ШТ</v>
      </c>
      <c r="E743" s="40">
        <f>Source!K247</f>
        <v>-4</v>
      </c>
      <c r="F743" s="40"/>
      <c r="G743" s="40">
        <f>Source!I247</f>
        <v>-4</v>
      </c>
      <c r="H743" s="42"/>
      <c r="I743" s="41"/>
      <c r="J743" s="42"/>
      <c r="K743" s="41"/>
      <c r="L743" s="42"/>
    </row>
    <row r="744" spans="1:83" ht="165.75" x14ac:dyDescent="0.2">
      <c r="B744" s="43" t="str">
        <f>Source!EO247</f>
        <v>Поправка: 421/пр_2020_прил.10_т.5_п.4_гр.3</v>
      </c>
      <c r="C744" s="43" t="str">
        <f>Source!CN247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5" spans="1:83" ht="15" x14ac:dyDescent="0.2">
      <c r="A745" s="37"/>
      <c r="B745" s="40">
        <v>1</v>
      </c>
      <c r="C745" s="37" t="s">
        <v>904</v>
      </c>
      <c r="D745" s="39" t="s">
        <v>696</v>
      </c>
      <c r="E745" s="45"/>
      <c r="F745" s="40"/>
      <c r="G745" s="45">
        <f>Source!U247</f>
        <v>-8.6880000000000006</v>
      </c>
      <c r="H745" s="40"/>
      <c r="I745" s="40"/>
      <c r="J745" s="40"/>
      <c r="K745" s="40"/>
      <c r="L745" s="46">
        <f>SUM(L746:L748)-SUMIF(CE746:CE748, 1, L746:L748)</f>
        <v>-4073.05</v>
      </c>
    </row>
    <row r="746" spans="1:83" ht="14.25" x14ac:dyDescent="0.2">
      <c r="A746" s="38"/>
      <c r="B746" s="38" t="s">
        <v>688</v>
      </c>
      <c r="C746" s="38" t="s">
        <v>689</v>
      </c>
      <c r="D746" s="39" t="s">
        <v>686</v>
      </c>
      <c r="E746" s="40">
        <v>0.91</v>
      </c>
      <c r="F746" s="40">
        <f>ROUND((1.2),7)</f>
        <v>1.2</v>
      </c>
      <c r="G746" s="40">
        <f>SmtRes!CX221</f>
        <v>-4.3680000000000003</v>
      </c>
      <c r="H746" s="42"/>
      <c r="I746" s="41"/>
      <c r="J746" s="42">
        <f>SmtRes!CZ221</f>
        <v>424.47</v>
      </c>
      <c r="K746" s="41"/>
      <c r="L746" s="42">
        <f>SmtRes!DI221</f>
        <v>-1854.08</v>
      </c>
    </row>
    <row r="747" spans="1:83" ht="14.25" x14ac:dyDescent="0.2">
      <c r="A747" s="38"/>
      <c r="B747" s="38" t="s">
        <v>690</v>
      </c>
      <c r="C747" s="38" t="s">
        <v>691</v>
      </c>
      <c r="D747" s="39" t="s">
        <v>686</v>
      </c>
      <c r="E747" s="40">
        <v>0.45</v>
      </c>
      <c r="F747" s="40">
        <f>ROUND((1.2),7)</f>
        <v>1.2</v>
      </c>
      <c r="G747" s="40">
        <f>SmtRes!CX222</f>
        <v>-2.16</v>
      </c>
      <c r="H747" s="42"/>
      <c r="I747" s="41"/>
      <c r="J747" s="42">
        <f>SmtRes!CZ222</f>
        <v>477.98</v>
      </c>
      <c r="K747" s="41"/>
      <c r="L747" s="42">
        <f>SmtRes!DI222</f>
        <v>-1032.44</v>
      </c>
    </row>
    <row r="748" spans="1:83" ht="14.25" x14ac:dyDescent="0.2">
      <c r="A748" s="38"/>
      <c r="B748" s="38" t="s">
        <v>692</v>
      </c>
      <c r="C748" s="38" t="s">
        <v>693</v>
      </c>
      <c r="D748" s="39" t="s">
        <v>686</v>
      </c>
      <c r="E748" s="40">
        <v>0.45</v>
      </c>
      <c r="F748" s="40">
        <f>ROUND((1.2),7)</f>
        <v>1.2</v>
      </c>
      <c r="G748" s="40">
        <f>SmtRes!CX223</f>
        <v>-2.16</v>
      </c>
      <c r="H748" s="42"/>
      <c r="I748" s="41"/>
      <c r="J748" s="42">
        <f>SmtRes!CZ223</f>
        <v>549.32000000000005</v>
      </c>
      <c r="K748" s="41"/>
      <c r="L748" s="42">
        <f>SmtRes!DI223</f>
        <v>-1186.53</v>
      </c>
    </row>
    <row r="749" spans="1:83" ht="15" x14ac:dyDescent="0.2">
      <c r="A749" s="37"/>
      <c r="B749" s="40">
        <v>2</v>
      </c>
      <c r="C749" s="37" t="s">
        <v>905</v>
      </c>
      <c r="D749" s="39"/>
      <c r="E749" s="45"/>
      <c r="F749" s="40"/>
      <c r="G749" s="45"/>
      <c r="H749" s="40"/>
      <c r="I749" s="40"/>
      <c r="J749" s="40"/>
      <c r="K749" s="40"/>
      <c r="L749" s="46">
        <f>SUM(L750:L752)-SUMIF(CE750:CE752, 1, L750:L752)</f>
        <v>-922.69</v>
      </c>
    </row>
    <row r="750" spans="1:83" ht="15" x14ac:dyDescent="0.2">
      <c r="A750" s="37"/>
      <c r="B750" s="40"/>
      <c r="C750" s="37" t="s">
        <v>908</v>
      </c>
      <c r="D750" s="39" t="s">
        <v>696</v>
      </c>
      <c r="E750" s="45"/>
      <c r="F750" s="40"/>
      <c r="G750" s="45">
        <f>Source!V247</f>
        <v>-2.1120000000000001</v>
      </c>
      <c r="H750" s="40"/>
      <c r="I750" s="40"/>
      <c r="J750" s="40"/>
      <c r="K750" s="40"/>
      <c r="L750" s="46">
        <f>SUMIF(CE751:CE752, 1, L751:L752)</f>
        <v>-1009.49</v>
      </c>
      <c r="CE750">
        <v>1</v>
      </c>
    </row>
    <row r="751" spans="1:83" ht="28.5" x14ac:dyDescent="0.2">
      <c r="A751" s="38"/>
      <c r="B751" s="38" t="s">
        <v>704</v>
      </c>
      <c r="C751" s="38" t="s">
        <v>706</v>
      </c>
      <c r="D751" s="39" t="s">
        <v>466</v>
      </c>
      <c r="E751" s="40">
        <v>0.44</v>
      </c>
      <c r="F751" s="40">
        <f>ROUND((1.2),7)</f>
        <v>1.2</v>
      </c>
      <c r="G751" s="40">
        <f>SmtRes!CX225</f>
        <v>-2.1120000000000001</v>
      </c>
      <c r="H751" s="42">
        <f>SmtRes!CZ225</f>
        <v>346.73</v>
      </c>
      <c r="I751" s="41">
        <f>SmtRes!AJ225</f>
        <v>1.26</v>
      </c>
      <c r="J751" s="42">
        <f>ROUND(H751*I751, 2)</f>
        <v>436.88</v>
      </c>
      <c r="K751" s="41"/>
      <c r="L751" s="42">
        <f>SmtRes!DG225</f>
        <v>-922.69</v>
      </c>
    </row>
    <row r="752" spans="1:83" ht="28.5" x14ac:dyDescent="0.2">
      <c r="A752" s="38"/>
      <c r="B752" s="38" t="s">
        <v>707</v>
      </c>
      <c r="C752" s="38" t="s">
        <v>907</v>
      </c>
      <c r="D752" s="39" t="s">
        <v>696</v>
      </c>
      <c r="E752" s="40">
        <f>SmtRes!DO225*SmtRes!AT225</f>
        <v>0.44</v>
      </c>
      <c r="F752" s="40">
        <f>ROUND((1.2),7)</f>
        <v>1.2</v>
      </c>
      <c r="G752" s="40">
        <f>SmtRes!DO225*SmtRes!CX225</f>
        <v>-2.1120000000000001</v>
      </c>
      <c r="H752" s="42"/>
      <c r="I752" s="41"/>
      <c r="J752" s="42">
        <f>ROUND(SmtRes!AG225/SmtRes!DO225, 2)</f>
        <v>477.98</v>
      </c>
      <c r="K752" s="41"/>
      <c r="L752" s="42">
        <f>SmtRes!DH225</f>
        <v>-1009.49</v>
      </c>
      <c r="CE752">
        <v>1</v>
      </c>
    </row>
    <row r="753" spans="1:83" ht="28.5" x14ac:dyDescent="0.2">
      <c r="A753" s="38"/>
      <c r="B753" s="38" t="str">
        <f>EtalonRes!I244</f>
        <v>20.1.01.01</v>
      </c>
      <c r="C753" s="38" t="str">
        <f>EtalonRes!K244</f>
        <v>Комплект линейной арматуры для крепления СИП-2 на опоре ВЛИ</v>
      </c>
      <c r="D753" s="39" t="str">
        <f>EtalonRes!O244</f>
        <v>ШТ</v>
      </c>
      <c r="E753" s="40">
        <f>EtalonRes!X244</f>
        <v>0</v>
      </c>
      <c r="F753" s="40">
        <f>ROUND(0,7)</f>
        <v>0</v>
      </c>
      <c r="G753" s="40">
        <f>ROUND(EtalonRes!AG244*Source!I247, 7)</f>
        <v>0</v>
      </c>
      <c r="H753" s="42"/>
      <c r="I753" s="41"/>
      <c r="J753" s="42"/>
      <c r="K753" s="41"/>
      <c r="L753" s="42"/>
    </row>
    <row r="754" spans="1:83" ht="28.5" x14ac:dyDescent="0.2">
      <c r="A754" s="38"/>
      <c r="B754" s="38" t="str">
        <f>EtalonRes!I245</f>
        <v>20.1.01.11</v>
      </c>
      <c r="C754" s="47" t="str">
        <f>EtalonRes!K245</f>
        <v>Комплект линейной арматуры для устройства заземлений на опорах ВЛИ</v>
      </c>
      <c r="D754" s="48" t="str">
        <f>EtalonRes!O245</f>
        <v>ШТ</v>
      </c>
      <c r="E754" s="49">
        <f>EtalonRes!X245</f>
        <v>0</v>
      </c>
      <c r="F754" s="49">
        <f>ROUND(0,7)</f>
        <v>0</v>
      </c>
      <c r="G754" s="49">
        <f>ROUND(EtalonRes!AG245*Source!I247, 7)</f>
        <v>0</v>
      </c>
      <c r="H754" s="50"/>
      <c r="I754" s="51"/>
      <c r="J754" s="50"/>
      <c r="K754" s="51"/>
      <c r="L754" s="50"/>
    </row>
    <row r="755" spans="1:83" ht="15" x14ac:dyDescent="0.2">
      <c r="A755" s="38"/>
      <c r="B755" s="38"/>
      <c r="C755" s="54" t="s">
        <v>909</v>
      </c>
      <c r="D755" s="39"/>
      <c r="E755" s="40"/>
      <c r="F755" s="40"/>
      <c r="G755" s="40"/>
      <c r="H755" s="42"/>
      <c r="I755" s="41"/>
      <c r="J755" s="42"/>
      <c r="K755" s="41"/>
      <c r="L755" s="42">
        <f>L745+L749+L750</f>
        <v>-6005.23</v>
      </c>
    </row>
    <row r="756" spans="1:83" ht="14.25" x14ac:dyDescent="0.2">
      <c r="A756" s="38"/>
      <c r="B756" s="38"/>
      <c r="C756" s="38" t="s">
        <v>910</v>
      </c>
      <c r="D756" s="39"/>
      <c r="E756" s="40"/>
      <c r="F756" s="40"/>
      <c r="G756" s="40"/>
      <c r="H756" s="42"/>
      <c r="I756" s="41"/>
      <c r="J756" s="42"/>
      <c r="K756" s="41"/>
      <c r="L756" s="42">
        <f>SUM(AR743:AR759)+SUM(AS743:AS759)+SUM(AT743:AT759)+SUM(AU743:AU759)+SUM(AV743:AV759)</f>
        <v>-5082.54</v>
      </c>
    </row>
    <row r="757" spans="1:83" ht="14.25" x14ac:dyDescent="0.2">
      <c r="A757" s="38"/>
      <c r="B757" s="38" t="s">
        <v>29</v>
      </c>
      <c r="C757" s="38" t="s">
        <v>911</v>
      </c>
      <c r="D757" s="39" t="s">
        <v>139</v>
      </c>
      <c r="E757" s="40">
        <f>Source!BZ247</f>
        <v>103</v>
      </c>
      <c r="F757" s="40"/>
      <c r="G757" s="40">
        <f>Source!AT247</f>
        <v>103</v>
      </c>
      <c r="H757" s="42"/>
      <c r="I757" s="41"/>
      <c r="J757" s="42"/>
      <c r="K757" s="41"/>
      <c r="L757" s="42">
        <f>SUM(AZ743:AZ759)</f>
        <v>-5235.0200000000004</v>
      </c>
    </row>
    <row r="758" spans="1:83" ht="14.25" x14ac:dyDescent="0.2">
      <c r="A758" s="47"/>
      <c r="B758" s="47" t="s">
        <v>30</v>
      </c>
      <c r="C758" s="47" t="s">
        <v>912</v>
      </c>
      <c r="D758" s="48" t="s">
        <v>139</v>
      </c>
      <c r="E758" s="49">
        <f>Source!CA247</f>
        <v>60</v>
      </c>
      <c r="F758" s="49"/>
      <c r="G758" s="49">
        <f>Source!AU247</f>
        <v>60</v>
      </c>
      <c r="H758" s="50"/>
      <c r="I758" s="51"/>
      <c r="J758" s="50"/>
      <c r="K758" s="51"/>
      <c r="L758" s="50">
        <f>SUM(BA743:BA759)</f>
        <v>-3049.52</v>
      </c>
    </row>
    <row r="759" spans="1:83" ht="15" x14ac:dyDescent="0.2">
      <c r="C759" s="93" t="s">
        <v>913</v>
      </c>
      <c r="D759" s="93"/>
      <c r="E759" s="93"/>
      <c r="F759" s="93"/>
      <c r="G759" s="93"/>
      <c r="H759" s="93"/>
      <c r="I759" s="94">
        <f>K759/E743</f>
        <v>3572.4425000000001</v>
      </c>
      <c r="J759" s="94"/>
      <c r="K759" s="94">
        <f>L745+L749+L757+L758+L750</f>
        <v>-14289.77</v>
      </c>
      <c r="L759" s="94"/>
      <c r="AD759">
        <f>ROUND((Source!AT247/100)*((ROUND(SUMIF(SmtRes!AQ221:'SmtRes'!AQ227,"=1",SmtRes!AD221:'SmtRes'!AD227)*Source!I247, 2)+ROUND(SUMIF(SmtRes!AQ221:'SmtRes'!AQ227,"=1",SmtRes!AC221:'SmtRes'!AC227)*Source!I247, 2))), 2)</f>
        <v>-7950.57</v>
      </c>
      <c r="AE759">
        <f>ROUND((Source!AU247/100)*((ROUND(SUMIF(SmtRes!AQ221:'SmtRes'!AQ227,"=1",SmtRes!AD221:'SmtRes'!AD227)*Source!I247, 2)+ROUND(SUMIF(SmtRes!AQ221:'SmtRes'!AQ227,"=1",SmtRes!AC221:'SmtRes'!AC227)*Source!I247, 2))), 2)</f>
        <v>-4631.3999999999996</v>
      </c>
      <c r="AN759" s="52">
        <f>L745+L749+L757+L758+L750</f>
        <v>-14289.77</v>
      </c>
      <c r="AO759" s="52">
        <f>L749</f>
        <v>-922.69</v>
      </c>
      <c r="AQ759" t="s">
        <v>914</v>
      </c>
      <c r="AR759" s="52">
        <f>L745</f>
        <v>-4073.05</v>
      </c>
      <c r="AT759" s="52">
        <f>L750</f>
        <v>-1009.49</v>
      </c>
      <c r="AV759" t="s">
        <v>914</v>
      </c>
      <c r="AW759">
        <f>0</f>
        <v>0</v>
      </c>
      <c r="AZ759">
        <f>Source!X247</f>
        <v>-5235.0200000000004</v>
      </c>
      <c r="BA759">
        <f>Source!Y247</f>
        <v>-3049.52</v>
      </c>
      <c r="CD759">
        <v>1</v>
      </c>
    </row>
    <row r="760" spans="1:83" ht="92.25" x14ac:dyDescent="0.2">
      <c r="A760" s="36" t="s">
        <v>274</v>
      </c>
      <c r="B760" s="38" t="s">
        <v>985</v>
      </c>
      <c r="C760" s="38" t="s">
        <v>986</v>
      </c>
      <c r="D760" s="39" t="str">
        <f>Source!H250</f>
        <v>ШТ</v>
      </c>
      <c r="E760" s="40">
        <f>Source!K250</f>
        <v>2</v>
      </c>
      <c r="F760" s="40"/>
      <c r="G760" s="40">
        <f>Source!I250</f>
        <v>2</v>
      </c>
      <c r="H760" s="42"/>
      <c r="I760" s="41"/>
      <c r="J760" s="42"/>
      <c r="K760" s="41"/>
      <c r="L760" s="42"/>
    </row>
    <row r="761" spans="1:83" ht="165.75" x14ac:dyDescent="0.2">
      <c r="B761" s="43" t="str">
        <f>Source!EO250</f>
        <v>Поправка: 421/пр_2020_прил.10_т.5_п.4_гр.3</v>
      </c>
      <c r="C761" s="43" t="str">
        <f>Source!CN250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62" spans="1:83" ht="15" x14ac:dyDescent="0.2">
      <c r="A762" s="37"/>
      <c r="B762" s="40">
        <v>1</v>
      </c>
      <c r="C762" s="37" t="s">
        <v>904</v>
      </c>
      <c r="D762" s="39" t="s">
        <v>696</v>
      </c>
      <c r="E762" s="45"/>
      <c r="F762" s="40"/>
      <c r="G762" s="45">
        <f>Source!U250</f>
        <v>3.048</v>
      </c>
      <c r="H762" s="40"/>
      <c r="I762" s="40"/>
      <c r="J762" s="40"/>
      <c r="K762" s="40"/>
      <c r="L762" s="46">
        <f>SUM(L763:L763)-SUMIF(CE763:CE763, 1, L763:L763)</f>
        <v>1272.05</v>
      </c>
    </row>
    <row r="763" spans="1:83" ht="28.5" x14ac:dyDescent="0.2">
      <c r="A763" s="38"/>
      <c r="B763" s="38" t="s">
        <v>792</v>
      </c>
      <c r="C763" s="38" t="s">
        <v>793</v>
      </c>
      <c r="D763" s="39" t="s">
        <v>696</v>
      </c>
      <c r="E763" s="40">
        <v>1.27</v>
      </c>
      <c r="F763" s="40">
        <f>ROUND((1.2),7)</f>
        <v>1.2</v>
      </c>
      <c r="G763" s="40">
        <f>SmtRes!CX228</f>
        <v>3.048</v>
      </c>
      <c r="H763" s="42"/>
      <c r="I763" s="41"/>
      <c r="J763" s="42">
        <f>SmtRes!CZ228</f>
        <v>417.34</v>
      </c>
      <c r="K763" s="41"/>
      <c r="L763" s="42">
        <f>SmtRes!DI228</f>
        <v>1272.05</v>
      </c>
    </row>
    <row r="764" spans="1:83" ht="15" x14ac:dyDescent="0.2">
      <c r="A764" s="37"/>
      <c r="B764" s="40">
        <v>2</v>
      </c>
      <c r="C764" s="37" t="s">
        <v>905</v>
      </c>
      <c r="D764" s="39"/>
      <c r="E764" s="45"/>
      <c r="F764" s="40"/>
      <c r="G764" s="45"/>
      <c r="H764" s="40"/>
      <c r="I764" s="40"/>
      <c r="J764" s="40"/>
      <c r="K764" s="40"/>
      <c r="L764" s="46">
        <f>SUM(L765:L769)-SUMIF(CE765:CE769, 1, L765:L769)</f>
        <v>445.41999999999996</v>
      </c>
    </row>
    <row r="765" spans="1:83" ht="15" x14ac:dyDescent="0.2">
      <c r="A765" s="37"/>
      <c r="B765" s="40"/>
      <c r="C765" s="37" t="s">
        <v>908</v>
      </c>
      <c r="D765" s="39" t="s">
        <v>696</v>
      </c>
      <c r="E765" s="45"/>
      <c r="F765" s="40"/>
      <c r="G765" s="45">
        <f>Source!V250</f>
        <v>0.98399999999999999</v>
      </c>
      <c r="H765" s="40"/>
      <c r="I765" s="40"/>
      <c r="J765" s="40"/>
      <c r="K765" s="40"/>
      <c r="L765" s="46">
        <f>SUMIF(CE766:CE769, 1, L766:L769)</f>
        <v>470.33</v>
      </c>
      <c r="CE765">
        <v>1</v>
      </c>
    </row>
    <row r="766" spans="1:83" ht="28.5" x14ac:dyDescent="0.2">
      <c r="A766" s="38"/>
      <c r="B766" s="38" t="s">
        <v>704</v>
      </c>
      <c r="C766" s="38" t="s">
        <v>706</v>
      </c>
      <c r="D766" s="39" t="s">
        <v>466</v>
      </c>
      <c r="E766" s="40">
        <v>0.35</v>
      </c>
      <c r="F766" s="40">
        <f>ROUND((1.2),7)</f>
        <v>1.2</v>
      </c>
      <c r="G766" s="40">
        <f>SmtRes!CX230</f>
        <v>0.84</v>
      </c>
      <c r="H766" s="42">
        <f>SmtRes!CZ230</f>
        <v>346.73</v>
      </c>
      <c r="I766" s="41">
        <f>SmtRes!AJ230</f>
        <v>1.26</v>
      </c>
      <c r="J766" s="42">
        <f>ROUND(H766*I766, 2)</f>
        <v>436.88</v>
      </c>
      <c r="K766" s="41"/>
      <c r="L766" s="42">
        <f>SmtRes!DG230</f>
        <v>366.98</v>
      </c>
    </row>
    <row r="767" spans="1:83" ht="28.5" x14ac:dyDescent="0.2">
      <c r="A767" s="38"/>
      <c r="B767" s="38" t="s">
        <v>707</v>
      </c>
      <c r="C767" s="38" t="s">
        <v>907</v>
      </c>
      <c r="D767" s="39" t="s">
        <v>696</v>
      </c>
      <c r="E767" s="40">
        <f>SmtRes!DO230*SmtRes!AT230</f>
        <v>0.35</v>
      </c>
      <c r="F767" s="40">
        <f>ROUND((1.2),7)</f>
        <v>1.2</v>
      </c>
      <c r="G767" s="40">
        <f>SmtRes!DO230*SmtRes!CX230</f>
        <v>0.84</v>
      </c>
      <c r="H767" s="42"/>
      <c r="I767" s="41"/>
      <c r="J767" s="42">
        <f>ROUND(SmtRes!AG230/SmtRes!DO230, 2)</f>
        <v>477.98</v>
      </c>
      <c r="K767" s="41"/>
      <c r="L767" s="42">
        <f>SmtRes!DH230</f>
        <v>401.5</v>
      </c>
      <c r="CE767">
        <v>1</v>
      </c>
    </row>
    <row r="768" spans="1:83" ht="28.5" x14ac:dyDescent="0.2">
      <c r="A768" s="38"/>
      <c r="B768" s="38" t="s">
        <v>708</v>
      </c>
      <c r="C768" s="38" t="s">
        <v>710</v>
      </c>
      <c r="D768" s="39" t="s">
        <v>466</v>
      </c>
      <c r="E768" s="40">
        <v>0.06</v>
      </c>
      <c r="F768" s="40">
        <f>ROUND((1.2),7)</f>
        <v>1.2</v>
      </c>
      <c r="G768" s="40">
        <f>SmtRes!CX231</f>
        <v>0.14399999999999999</v>
      </c>
      <c r="H768" s="42"/>
      <c r="I768" s="41"/>
      <c r="J768" s="42">
        <f>SmtRes!CZ231</f>
        <v>544.70000000000005</v>
      </c>
      <c r="K768" s="41"/>
      <c r="L768" s="42">
        <f>SmtRes!DG231</f>
        <v>78.44</v>
      </c>
    </row>
    <row r="769" spans="1:83" ht="28.5" x14ac:dyDescent="0.2">
      <c r="A769" s="38"/>
      <c r="B769" s="38" t="s">
        <v>707</v>
      </c>
      <c r="C769" s="47" t="s">
        <v>907</v>
      </c>
      <c r="D769" s="48" t="s">
        <v>696</v>
      </c>
      <c r="E769" s="49">
        <f>SmtRes!DO231*SmtRes!AT231</f>
        <v>0.06</v>
      </c>
      <c r="F769" s="49">
        <f>ROUND((1.2),7)</f>
        <v>1.2</v>
      </c>
      <c r="G769" s="49">
        <f>SmtRes!DO231*SmtRes!CX231</f>
        <v>0.14399999999999999</v>
      </c>
      <c r="H769" s="50"/>
      <c r="I769" s="51"/>
      <c r="J769" s="50">
        <f>ROUND(SmtRes!AG231/SmtRes!DO231, 2)</f>
        <v>477.98</v>
      </c>
      <c r="K769" s="51"/>
      <c r="L769" s="50">
        <f>SmtRes!DH231</f>
        <v>68.83</v>
      </c>
      <c r="CE769">
        <v>1</v>
      </c>
    </row>
    <row r="770" spans="1:83" ht="15" x14ac:dyDescent="0.2">
      <c r="A770" s="38"/>
      <c r="B770" s="38"/>
      <c r="C770" s="54" t="s">
        <v>909</v>
      </c>
      <c r="D770" s="39"/>
      <c r="E770" s="40"/>
      <c r="F770" s="40"/>
      <c r="G770" s="40"/>
      <c r="H770" s="42"/>
      <c r="I770" s="41"/>
      <c r="J770" s="42"/>
      <c r="K770" s="41"/>
      <c r="L770" s="42">
        <f>L762+L764+L765</f>
        <v>2187.7999999999997</v>
      </c>
    </row>
    <row r="771" spans="1:83" ht="14.25" x14ac:dyDescent="0.2">
      <c r="A771" s="38"/>
      <c r="B771" s="38"/>
      <c r="C771" s="38" t="s">
        <v>910</v>
      </c>
      <c r="D771" s="39"/>
      <c r="E771" s="40"/>
      <c r="F771" s="40"/>
      <c r="G771" s="40"/>
      <c r="H771" s="42"/>
      <c r="I771" s="41"/>
      <c r="J771" s="42"/>
      <c r="K771" s="41"/>
      <c r="L771" s="42">
        <f>SUM(AR760:AR774)+SUM(AS760:AS774)+SUM(AT760:AT774)+SUM(AU760:AU774)+SUM(AV760:AV774)</f>
        <v>1742.3799999999999</v>
      </c>
    </row>
    <row r="772" spans="1:83" ht="14.25" x14ac:dyDescent="0.2">
      <c r="A772" s="38"/>
      <c r="B772" s="38" t="s">
        <v>29</v>
      </c>
      <c r="C772" s="38" t="s">
        <v>911</v>
      </c>
      <c r="D772" s="39" t="s">
        <v>139</v>
      </c>
      <c r="E772" s="40">
        <f>Source!BZ250</f>
        <v>103</v>
      </c>
      <c r="F772" s="40"/>
      <c r="G772" s="40">
        <f>Source!AT250</f>
        <v>103</v>
      </c>
      <c r="H772" s="42"/>
      <c r="I772" s="41"/>
      <c r="J772" s="42"/>
      <c r="K772" s="41"/>
      <c r="L772" s="42">
        <f>SUM(AZ760:AZ774)</f>
        <v>1794.65</v>
      </c>
    </row>
    <row r="773" spans="1:83" ht="14.25" x14ac:dyDescent="0.2">
      <c r="A773" s="47"/>
      <c r="B773" s="47" t="s">
        <v>30</v>
      </c>
      <c r="C773" s="47" t="s">
        <v>912</v>
      </c>
      <c r="D773" s="48" t="s">
        <v>139</v>
      </c>
      <c r="E773" s="49">
        <f>Source!CA250</f>
        <v>60</v>
      </c>
      <c r="F773" s="49"/>
      <c r="G773" s="49">
        <f>Source!AU250</f>
        <v>60</v>
      </c>
      <c r="H773" s="50"/>
      <c r="I773" s="51"/>
      <c r="J773" s="50"/>
      <c r="K773" s="51"/>
      <c r="L773" s="50">
        <f>SUM(BA760:BA774)</f>
        <v>1045.43</v>
      </c>
    </row>
    <row r="774" spans="1:83" ht="15" x14ac:dyDescent="0.2">
      <c r="C774" s="93" t="s">
        <v>913</v>
      </c>
      <c r="D774" s="93"/>
      <c r="E774" s="93"/>
      <c r="F774" s="93"/>
      <c r="G774" s="93"/>
      <c r="H774" s="93"/>
      <c r="I774" s="94">
        <f>K774/E760</f>
        <v>2513.94</v>
      </c>
      <c r="J774" s="94"/>
      <c r="K774" s="94">
        <f>L762+L764+L772+L773+L765</f>
        <v>5027.88</v>
      </c>
      <c r="L774" s="94"/>
      <c r="AD774">
        <f>ROUND((Source!AT250/100)*((ROUND(SUMIF(SmtRes!AQ228:'SmtRes'!AQ231,"=1",SmtRes!AD228:'SmtRes'!AD231)*Source!I250, 2)+ROUND(SUMIF(SmtRes!AQ228:'SmtRes'!AQ231,"=1",SmtRes!AC228:'SmtRes'!AC231)*Source!I250, 2))), 2)</f>
        <v>2829</v>
      </c>
      <c r="AE774">
        <f>ROUND((Source!AU250/100)*((ROUND(SUMIF(SmtRes!AQ228:'SmtRes'!AQ231,"=1",SmtRes!AD228:'SmtRes'!AD231)*Source!I250, 2)+ROUND(SUMIF(SmtRes!AQ228:'SmtRes'!AQ231,"=1",SmtRes!AC228:'SmtRes'!AC231)*Source!I250, 2))), 2)</f>
        <v>1647.96</v>
      </c>
      <c r="AN774" s="52">
        <f>L762+L764+L772+L773+L765</f>
        <v>5027.88</v>
      </c>
      <c r="AO774" s="52">
        <f>L764</f>
        <v>445.41999999999996</v>
      </c>
      <c r="AQ774" t="s">
        <v>914</v>
      </c>
      <c r="AR774" s="52">
        <f>L762</f>
        <v>1272.05</v>
      </c>
      <c r="AT774" s="52">
        <f>L765</f>
        <v>470.33</v>
      </c>
      <c r="AV774" t="s">
        <v>914</v>
      </c>
      <c r="AW774">
        <f>0</f>
        <v>0</v>
      </c>
      <c r="AZ774">
        <f>Source!X250</f>
        <v>1794.65</v>
      </c>
      <c r="BA774">
        <f>Source!Y250</f>
        <v>1045.43</v>
      </c>
      <c r="CD774">
        <v>1</v>
      </c>
    </row>
    <row r="775" spans="1:83" ht="92.25" x14ac:dyDescent="0.2">
      <c r="A775" s="36" t="s">
        <v>275</v>
      </c>
      <c r="B775" s="38" t="s">
        <v>987</v>
      </c>
      <c r="C775" s="38" t="s">
        <v>988</v>
      </c>
      <c r="D775" s="39" t="str">
        <f>Source!H251</f>
        <v>ШТ</v>
      </c>
      <c r="E775" s="40">
        <f>Source!K251</f>
        <v>-2</v>
      </c>
      <c r="F775" s="40"/>
      <c r="G775" s="40">
        <f>Source!I251</f>
        <v>-2</v>
      </c>
      <c r="H775" s="42"/>
      <c r="I775" s="41"/>
      <c r="J775" s="42"/>
      <c r="K775" s="41"/>
      <c r="L775" s="42"/>
    </row>
    <row r="776" spans="1:83" ht="165.75" x14ac:dyDescent="0.2">
      <c r="B776" s="43" t="str">
        <f>Source!EO251</f>
        <v>Поправка: 421/пр_2020_прил.10_т.5_п.4_гр.3</v>
      </c>
      <c r="C776" s="43" t="str">
        <f>Source!CN251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7" spans="1:83" ht="15" x14ac:dyDescent="0.2">
      <c r="A777" s="37"/>
      <c r="B777" s="40">
        <v>1</v>
      </c>
      <c r="C777" s="37" t="s">
        <v>904</v>
      </c>
      <c r="D777" s="39" t="s">
        <v>696</v>
      </c>
      <c r="E777" s="45"/>
      <c r="F777" s="40"/>
      <c r="G777" s="45">
        <f>Source!U251</f>
        <v>-0.36</v>
      </c>
      <c r="H777" s="40"/>
      <c r="I777" s="40"/>
      <c r="J777" s="40"/>
      <c r="K777" s="40"/>
      <c r="L777" s="46">
        <f>SUM(L778:L778)-SUMIF(CE778:CE778, 1, L778:L778)</f>
        <v>-147.68</v>
      </c>
    </row>
    <row r="778" spans="1:83" ht="28.5" x14ac:dyDescent="0.2">
      <c r="A778" s="38"/>
      <c r="B778" s="38" t="s">
        <v>794</v>
      </c>
      <c r="C778" s="38" t="s">
        <v>795</v>
      </c>
      <c r="D778" s="39" t="s">
        <v>696</v>
      </c>
      <c r="E778" s="40">
        <v>0.15</v>
      </c>
      <c r="F778" s="40">
        <f>ROUND((1.2),7)</f>
        <v>1.2</v>
      </c>
      <c r="G778" s="40">
        <f>SmtRes!CX232</f>
        <v>-0.36</v>
      </c>
      <c r="H778" s="42"/>
      <c r="I778" s="41"/>
      <c r="J778" s="42">
        <f>SmtRes!CZ232</f>
        <v>410.21</v>
      </c>
      <c r="K778" s="41"/>
      <c r="L778" s="42">
        <f>SmtRes!DI232</f>
        <v>-147.68</v>
      </c>
    </row>
    <row r="779" spans="1:83" ht="15" x14ac:dyDescent="0.2">
      <c r="A779" s="37"/>
      <c r="B779" s="40">
        <v>2</v>
      </c>
      <c r="C779" s="37" t="s">
        <v>905</v>
      </c>
      <c r="D779" s="39"/>
      <c r="E779" s="45"/>
      <c r="F779" s="40"/>
      <c r="G779" s="45"/>
      <c r="H779" s="40"/>
      <c r="I779" s="40"/>
      <c r="J779" s="40"/>
      <c r="K779" s="40"/>
      <c r="L779" s="46">
        <f>SUM(L780:L784)-SUMIF(CE780:CE784, 1, L780:L784)</f>
        <v>-86.470000000000056</v>
      </c>
    </row>
    <row r="780" spans="1:83" ht="15" x14ac:dyDescent="0.2">
      <c r="A780" s="37"/>
      <c r="B780" s="40"/>
      <c r="C780" s="37" t="s">
        <v>908</v>
      </c>
      <c r="D780" s="39" t="s">
        <v>696</v>
      </c>
      <c r="E780" s="45"/>
      <c r="F780" s="40"/>
      <c r="G780" s="45">
        <f>Source!V251</f>
        <v>-0.192</v>
      </c>
      <c r="H780" s="40"/>
      <c r="I780" s="40"/>
      <c r="J780" s="40"/>
      <c r="K780" s="40"/>
      <c r="L780" s="46">
        <f>SUMIF(CE781:CE784, 1, L781:L784)</f>
        <v>-91.77</v>
      </c>
      <c r="CE780">
        <v>1</v>
      </c>
    </row>
    <row r="781" spans="1:83" ht="28.5" x14ac:dyDescent="0.2">
      <c r="A781" s="38"/>
      <c r="B781" s="38" t="s">
        <v>704</v>
      </c>
      <c r="C781" s="38" t="s">
        <v>706</v>
      </c>
      <c r="D781" s="39" t="s">
        <v>466</v>
      </c>
      <c r="E781" s="40">
        <v>7.0000000000000007E-2</v>
      </c>
      <c r="F781" s="40">
        <f>ROUND((1.2),7)</f>
        <v>1.2</v>
      </c>
      <c r="G781" s="40">
        <f>SmtRes!CX234</f>
        <v>-0.16800000000000001</v>
      </c>
      <c r="H781" s="42">
        <f>SmtRes!CZ234</f>
        <v>346.73</v>
      </c>
      <c r="I781" s="41">
        <f>SmtRes!AJ234</f>
        <v>1.26</v>
      </c>
      <c r="J781" s="42">
        <f>ROUND(H781*I781, 2)</f>
        <v>436.88</v>
      </c>
      <c r="K781" s="41"/>
      <c r="L781" s="42">
        <f>SmtRes!DG234</f>
        <v>-73.400000000000006</v>
      </c>
    </row>
    <row r="782" spans="1:83" ht="28.5" x14ac:dyDescent="0.2">
      <c r="A782" s="38"/>
      <c r="B782" s="38" t="s">
        <v>707</v>
      </c>
      <c r="C782" s="38" t="s">
        <v>907</v>
      </c>
      <c r="D782" s="39" t="s">
        <v>696</v>
      </c>
      <c r="E782" s="40">
        <f>SmtRes!DO234*SmtRes!AT234</f>
        <v>7.0000000000000007E-2</v>
      </c>
      <c r="F782" s="40">
        <f>ROUND((1.2),7)</f>
        <v>1.2</v>
      </c>
      <c r="G782" s="40">
        <f>SmtRes!DO234*SmtRes!CX234</f>
        <v>-0.16800000000000001</v>
      </c>
      <c r="H782" s="42"/>
      <c r="I782" s="41"/>
      <c r="J782" s="42">
        <f>ROUND(SmtRes!AG234/SmtRes!DO234, 2)</f>
        <v>477.98</v>
      </c>
      <c r="K782" s="41"/>
      <c r="L782" s="42">
        <f>SmtRes!DH234</f>
        <v>-80.3</v>
      </c>
      <c r="CE782">
        <v>1</v>
      </c>
    </row>
    <row r="783" spans="1:83" ht="28.5" x14ac:dyDescent="0.2">
      <c r="A783" s="38"/>
      <c r="B783" s="38" t="s">
        <v>708</v>
      </c>
      <c r="C783" s="38" t="s">
        <v>710</v>
      </c>
      <c r="D783" s="39" t="s">
        <v>466</v>
      </c>
      <c r="E783" s="40">
        <v>0.01</v>
      </c>
      <c r="F783" s="40">
        <f>ROUND((1.2),7)</f>
        <v>1.2</v>
      </c>
      <c r="G783" s="40">
        <f>SmtRes!CX235</f>
        <v>-2.4E-2</v>
      </c>
      <c r="H783" s="42"/>
      <c r="I783" s="41"/>
      <c r="J783" s="42">
        <f>SmtRes!CZ235</f>
        <v>544.70000000000005</v>
      </c>
      <c r="K783" s="41"/>
      <c r="L783" s="42">
        <f>SmtRes!DG235</f>
        <v>-13.07</v>
      </c>
    </row>
    <row r="784" spans="1:83" ht="28.5" x14ac:dyDescent="0.2">
      <c r="A784" s="38"/>
      <c r="B784" s="38" t="s">
        <v>707</v>
      </c>
      <c r="C784" s="47" t="s">
        <v>907</v>
      </c>
      <c r="D784" s="48" t="s">
        <v>696</v>
      </c>
      <c r="E784" s="49">
        <f>SmtRes!DO235*SmtRes!AT235</f>
        <v>0.01</v>
      </c>
      <c r="F784" s="49">
        <f>ROUND((1.2),7)</f>
        <v>1.2</v>
      </c>
      <c r="G784" s="49">
        <f>SmtRes!DO235*SmtRes!CX235</f>
        <v>-2.4E-2</v>
      </c>
      <c r="H784" s="50"/>
      <c r="I784" s="51"/>
      <c r="J784" s="50">
        <f>ROUND(SmtRes!AG235/SmtRes!DO235, 2)</f>
        <v>477.98</v>
      </c>
      <c r="K784" s="51"/>
      <c r="L784" s="50">
        <f>SmtRes!DH235</f>
        <v>-11.47</v>
      </c>
      <c r="CE784">
        <v>1</v>
      </c>
    </row>
    <row r="785" spans="1:83" ht="15" x14ac:dyDescent="0.2">
      <c r="A785" s="38"/>
      <c r="B785" s="38"/>
      <c r="C785" s="54" t="s">
        <v>909</v>
      </c>
      <c r="D785" s="39"/>
      <c r="E785" s="40"/>
      <c r="F785" s="40"/>
      <c r="G785" s="40"/>
      <c r="H785" s="42"/>
      <c r="I785" s="41"/>
      <c r="J785" s="42"/>
      <c r="K785" s="41"/>
      <c r="L785" s="42">
        <f>L777+L779+L780</f>
        <v>-325.92000000000007</v>
      </c>
    </row>
    <row r="786" spans="1:83" ht="14.25" x14ac:dyDescent="0.2">
      <c r="A786" s="38"/>
      <c r="B786" s="38"/>
      <c r="C786" s="38" t="s">
        <v>910</v>
      </c>
      <c r="D786" s="39"/>
      <c r="E786" s="40"/>
      <c r="F786" s="40"/>
      <c r="G786" s="40"/>
      <c r="H786" s="42"/>
      <c r="I786" s="41"/>
      <c r="J786" s="42"/>
      <c r="K786" s="41"/>
      <c r="L786" s="42">
        <f>SUM(AR775:AR789)+SUM(AS775:AS789)+SUM(AT775:AT789)+SUM(AU775:AU789)+SUM(AV775:AV789)</f>
        <v>-239.45</v>
      </c>
    </row>
    <row r="787" spans="1:83" ht="14.25" x14ac:dyDescent="0.2">
      <c r="A787" s="38"/>
      <c r="B787" s="38" t="s">
        <v>29</v>
      </c>
      <c r="C787" s="38" t="s">
        <v>911</v>
      </c>
      <c r="D787" s="39" t="s">
        <v>139</v>
      </c>
      <c r="E787" s="40">
        <f>Source!BZ251</f>
        <v>103</v>
      </c>
      <c r="F787" s="40"/>
      <c r="G787" s="40">
        <f>Source!AT251</f>
        <v>103</v>
      </c>
      <c r="H787" s="42"/>
      <c r="I787" s="41"/>
      <c r="J787" s="42"/>
      <c r="K787" s="41"/>
      <c r="L787" s="42">
        <f>SUM(AZ775:AZ789)</f>
        <v>-246.63</v>
      </c>
    </row>
    <row r="788" spans="1:83" ht="14.25" x14ac:dyDescent="0.2">
      <c r="A788" s="47"/>
      <c r="B788" s="47" t="s">
        <v>30</v>
      </c>
      <c r="C788" s="47" t="s">
        <v>912</v>
      </c>
      <c r="D788" s="48" t="s">
        <v>139</v>
      </c>
      <c r="E788" s="49">
        <f>Source!CA251</f>
        <v>60</v>
      </c>
      <c r="F788" s="49"/>
      <c r="G788" s="49">
        <f>Source!AU251</f>
        <v>60</v>
      </c>
      <c r="H788" s="50"/>
      <c r="I788" s="51"/>
      <c r="J788" s="50"/>
      <c r="K788" s="51"/>
      <c r="L788" s="50">
        <f>SUM(BA775:BA789)</f>
        <v>-143.66999999999999</v>
      </c>
    </row>
    <row r="789" spans="1:83" ht="15" x14ac:dyDescent="0.2">
      <c r="C789" s="93" t="s">
        <v>913</v>
      </c>
      <c r="D789" s="93"/>
      <c r="E789" s="93"/>
      <c r="F789" s="93"/>
      <c r="G789" s="93"/>
      <c r="H789" s="93"/>
      <c r="I789" s="94">
        <f>K789/E775</f>
        <v>358.11</v>
      </c>
      <c r="J789" s="94"/>
      <c r="K789" s="94">
        <f>L777+L779+L787+L788+L780</f>
        <v>-716.22</v>
      </c>
      <c r="L789" s="94"/>
      <c r="AD789">
        <f>ROUND((Source!AT251/100)*((ROUND(SUMIF(SmtRes!AQ232:'SmtRes'!AQ235,"=1",SmtRes!AD232:'SmtRes'!AD235)*Source!I251, 2)+ROUND(SUMIF(SmtRes!AQ232:'SmtRes'!AQ235,"=1",SmtRes!AC232:'SmtRes'!AC235)*Source!I251, 2))), 2)</f>
        <v>-2814.31</v>
      </c>
      <c r="AE789">
        <f>ROUND((Source!AU251/100)*((ROUND(SUMIF(SmtRes!AQ232:'SmtRes'!AQ235,"=1",SmtRes!AD232:'SmtRes'!AD235)*Source!I251, 2)+ROUND(SUMIF(SmtRes!AQ232:'SmtRes'!AQ235,"=1",SmtRes!AC232:'SmtRes'!AC235)*Source!I251, 2))), 2)</f>
        <v>-1639.4</v>
      </c>
      <c r="AN789" s="52">
        <f>L777+L779+L787+L788+L780</f>
        <v>-716.22</v>
      </c>
      <c r="AO789" s="52">
        <f>L779</f>
        <v>-86.470000000000056</v>
      </c>
      <c r="AQ789" t="s">
        <v>914</v>
      </c>
      <c r="AR789" s="52">
        <f>L777</f>
        <v>-147.68</v>
      </c>
      <c r="AT789" s="52">
        <f>L780</f>
        <v>-91.77</v>
      </c>
      <c r="AV789" t="s">
        <v>914</v>
      </c>
      <c r="AW789">
        <f>0</f>
        <v>0</v>
      </c>
      <c r="AZ789">
        <f>Source!X251</f>
        <v>-246.63</v>
      </c>
      <c r="BA789">
        <f>Source!Y251</f>
        <v>-143.66999999999999</v>
      </c>
      <c r="CD789">
        <v>1</v>
      </c>
    </row>
    <row r="790" spans="1:83" ht="92.25" x14ac:dyDescent="0.2">
      <c r="A790" s="36" t="s">
        <v>276</v>
      </c>
      <c r="B790" s="38" t="s">
        <v>987</v>
      </c>
      <c r="C790" s="38" t="s">
        <v>988</v>
      </c>
      <c r="D790" s="39" t="str">
        <f>Source!H252</f>
        <v>ШТ</v>
      </c>
      <c r="E790" s="40">
        <f>Source!K252</f>
        <v>-2</v>
      </c>
      <c r="F790" s="40"/>
      <c r="G790" s="40">
        <f>Source!I252</f>
        <v>-2</v>
      </c>
      <c r="H790" s="42"/>
      <c r="I790" s="41"/>
      <c r="J790" s="42"/>
      <c r="K790" s="41"/>
      <c r="L790" s="42"/>
    </row>
    <row r="791" spans="1:83" ht="165.75" x14ac:dyDescent="0.2">
      <c r="B791" s="43" t="str">
        <f>Source!EO252</f>
        <v>Поправка: 421/пр_2020_прил.10_т.5_п.4_гр.3</v>
      </c>
      <c r="C791" s="43" t="str">
        <f>Source!CN252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92" spans="1:83" ht="15" x14ac:dyDescent="0.2">
      <c r="A792" s="37"/>
      <c r="B792" s="40">
        <v>1</v>
      </c>
      <c r="C792" s="37" t="s">
        <v>904</v>
      </c>
      <c r="D792" s="39" t="s">
        <v>696</v>
      </c>
      <c r="E792" s="45"/>
      <c r="F792" s="40"/>
      <c r="G792" s="45">
        <f>Source!U252</f>
        <v>-0.36</v>
      </c>
      <c r="H792" s="40"/>
      <c r="I792" s="40"/>
      <c r="J792" s="40"/>
      <c r="K792" s="40"/>
      <c r="L792" s="46">
        <f>SUM(L793:L793)-SUMIF(CE793:CE793, 1, L793:L793)</f>
        <v>-147.68</v>
      </c>
    </row>
    <row r="793" spans="1:83" ht="28.5" x14ac:dyDescent="0.2">
      <c r="A793" s="38"/>
      <c r="B793" s="38" t="s">
        <v>794</v>
      </c>
      <c r="C793" s="38" t="s">
        <v>795</v>
      </c>
      <c r="D793" s="39" t="s">
        <v>696</v>
      </c>
      <c r="E793" s="40">
        <v>0.15</v>
      </c>
      <c r="F793" s="40">
        <f>ROUND((1.2),7)</f>
        <v>1.2</v>
      </c>
      <c r="G793" s="40">
        <f>SmtRes!CX236</f>
        <v>-0.36</v>
      </c>
      <c r="H793" s="42"/>
      <c r="I793" s="41"/>
      <c r="J793" s="42">
        <f>SmtRes!CZ236</f>
        <v>410.21</v>
      </c>
      <c r="K793" s="41"/>
      <c r="L793" s="42">
        <f>SmtRes!DI236</f>
        <v>-147.68</v>
      </c>
    </row>
    <row r="794" spans="1:83" ht="15" x14ac:dyDescent="0.2">
      <c r="A794" s="37"/>
      <c r="B794" s="40">
        <v>2</v>
      </c>
      <c r="C794" s="37" t="s">
        <v>905</v>
      </c>
      <c r="D794" s="39"/>
      <c r="E794" s="45"/>
      <c r="F794" s="40"/>
      <c r="G794" s="45"/>
      <c r="H794" s="40"/>
      <c r="I794" s="40"/>
      <c r="J794" s="40"/>
      <c r="K794" s="40"/>
      <c r="L794" s="46">
        <f>SUM(L795:L799)-SUMIF(CE795:CE799, 1, L795:L799)</f>
        <v>-86.470000000000056</v>
      </c>
    </row>
    <row r="795" spans="1:83" ht="15" x14ac:dyDescent="0.2">
      <c r="A795" s="37"/>
      <c r="B795" s="40"/>
      <c r="C795" s="37" t="s">
        <v>908</v>
      </c>
      <c r="D795" s="39" t="s">
        <v>696</v>
      </c>
      <c r="E795" s="45"/>
      <c r="F795" s="40"/>
      <c r="G795" s="45">
        <f>Source!V252</f>
        <v>-0.192</v>
      </c>
      <c r="H795" s="40"/>
      <c r="I795" s="40"/>
      <c r="J795" s="40"/>
      <c r="K795" s="40"/>
      <c r="L795" s="46">
        <f>SUMIF(CE796:CE799, 1, L796:L799)</f>
        <v>-91.77</v>
      </c>
      <c r="CE795">
        <v>1</v>
      </c>
    </row>
    <row r="796" spans="1:83" ht="28.5" x14ac:dyDescent="0.2">
      <c r="A796" s="38"/>
      <c r="B796" s="38" t="s">
        <v>704</v>
      </c>
      <c r="C796" s="38" t="s">
        <v>706</v>
      </c>
      <c r="D796" s="39" t="s">
        <v>466</v>
      </c>
      <c r="E796" s="40">
        <v>7.0000000000000007E-2</v>
      </c>
      <c r="F796" s="40">
        <f>ROUND((1.2),7)</f>
        <v>1.2</v>
      </c>
      <c r="G796" s="40">
        <f>SmtRes!CX238</f>
        <v>-0.16800000000000001</v>
      </c>
      <c r="H796" s="42">
        <f>SmtRes!CZ238</f>
        <v>346.73</v>
      </c>
      <c r="I796" s="41">
        <f>SmtRes!AJ238</f>
        <v>1.26</v>
      </c>
      <c r="J796" s="42">
        <f>ROUND(H796*I796, 2)</f>
        <v>436.88</v>
      </c>
      <c r="K796" s="41"/>
      <c r="L796" s="42">
        <f>SmtRes!DG238</f>
        <v>-73.400000000000006</v>
      </c>
    </row>
    <row r="797" spans="1:83" ht="28.5" x14ac:dyDescent="0.2">
      <c r="A797" s="38"/>
      <c r="B797" s="38" t="s">
        <v>707</v>
      </c>
      <c r="C797" s="38" t="s">
        <v>907</v>
      </c>
      <c r="D797" s="39" t="s">
        <v>696</v>
      </c>
      <c r="E797" s="40">
        <f>SmtRes!DO238*SmtRes!AT238</f>
        <v>7.0000000000000007E-2</v>
      </c>
      <c r="F797" s="40">
        <f>ROUND((1.2),7)</f>
        <v>1.2</v>
      </c>
      <c r="G797" s="40">
        <f>SmtRes!DO238*SmtRes!CX238</f>
        <v>-0.16800000000000001</v>
      </c>
      <c r="H797" s="42"/>
      <c r="I797" s="41"/>
      <c r="J797" s="42">
        <f>ROUND(SmtRes!AG238/SmtRes!DO238, 2)</f>
        <v>477.98</v>
      </c>
      <c r="K797" s="41"/>
      <c r="L797" s="42">
        <f>SmtRes!DH238</f>
        <v>-80.3</v>
      </c>
      <c r="CE797">
        <v>1</v>
      </c>
    </row>
    <row r="798" spans="1:83" ht="28.5" x14ac:dyDescent="0.2">
      <c r="A798" s="38"/>
      <c r="B798" s="38" t="s">
        <v>708</v>
      </c>
      <c r="C798" s="38" t="s">
        <v>710</v>
      </c>
      <c r="D798" s="39" t="s">
        <v>466</v>
      </c>
      <c r="E798" s="40">
        <v>0.01</v>
      </c>
      <c r="F798" s="40">
        <f>ROUND((1.2),7)</f>
        <v>1.2</v>
      </c>
      <c r="G798" s="40">
        <f>SmtRes!CX239</f>
        <v>-2.4E-2</v>
      </c>
      <c r="H798" s="42"/>
      <c r="I798" s="41"/>
      <c r="J798" s="42">
        <f>SmtRes!CZ239</f>
        <v>544.70000000000005</v>
      </c>
      <c r="K798" s="41"/>
      <c r="L798" s="42">
        <f>SmtRes!DG239</f>
        <v>-13.07</v>
      </c>
    </row>
    <row r="799" spans="1:83" ht="28.5" x14ac:dyDescent="0.2">
      <c r="A799" s="38"/>
      <c r="B799" s="38" t="s">
        <v>707</v>
      </c>
      <c r="C799" s="47" t="s">
        <v>907</v>
      </c>
      <c r="D799" s="48" t="s">
        <v>696</v>
      </c>
      <c r="E799" s="49">
        <f>SmtRes!DO239*SmtRes!AT239</f>
        <v>0.01</v>
      </c>
      <c r="F799" s="49">
        <f>ROUND((1.2),7)</f>
        <v>1.2</v>
      </c>
      <c r="G799" s="49">
        <f>SmtRes!DO239*SmtRes!CX239</f>
        <v>-2.4E-2</v>
      </c>
      <c r="H799" s="50"/>
      <c r="I799" s="51"/>
      <c r="J799" s="50">
        <f>ROUND(SmtRes!AG239/SmtRes!DO239, 2)</f>
        <v>477.98</v>
      </c>
      <c r="K799" s="51"/>
      <c r="L799" s="50">
        <f>SmtRes!DH239</f>
        <v>-11.47</v>
      </c>
      <c r="CE799">
        <v>1</v>
      </c>
    </row>
    <row r="800" spans="1:83" ht="15" x14ac:dyDescent="0.2">
      <c r="A800" s="38"/>
      <c r="B800" s="38"/>
      <c r="C800" s="54" t="s">
        <v>909</v>
      </c>
      <c r="D800" s="39"/>
      <c r="E800" s="40"/>
      <c r="F800" s="40"/>
      <c r="G800" s="40"/>
      <c r="H800" s="42"/>
      <c r="I800" s="41"/>
      <c r="J800" s="42"/>
      <c r="K800" s="41"/>
      <c r="L800" s="42">
        <f>L792+L794+L795</f>
        <v>-325.92000000000007</v>
      </c>
    </row>
    <row r="801" spans="1:83" ht="14.25" x14ac:dyDescent="0.2">
      <c r="A801" s="38"/>
      <c r="B801" s="38"/>
      <c r="C801" s="38" t="s">
        <v>910</v>
      </c>
      <c r="D801" s="39"/>
      <c r="E801" s="40"/>
      <c r="F801" s="40"/>
      <c r="G801" s="40"/>
      <c r="H801" s="42"/>
      <c r="I801" s="41"/>
      <c r="J801" s="42"/>
      <c r="K801" s="41"/>
      <c r="L801" s="42">
        <f>SUM(AR790:AR804)+SUM(AS790:AS804)+SUM(AT790:AT804)+SUM(AU790:AU804)+SUM(AV790:AV804)</f>
        <v>-239.45</v>
      </c>
    </row>
    <row r="802" spans="1:83" ht="14.25" x14ac:dyDescent="0.2">
      <c r="A802" s="38"/>
      <c r="B802" s="38" t="s">
        <v>29</v>
      </c>
      <c r="C802" s="38" t="s">
        <v>911</v>
      </c>
      <c r="D802" s="39" t="s">
        <v>139</v>
      </c>
      <c r="E802" s="40">
        <f>Source!BZ252</f>
        <v>103</v>
      </c>
      <c r="F802" s="40"/>
      <c r="G802" s="40">
        <f>Source!AT252</f>
        <v>103</v>
      </c>
      <c r="H802" s="42"/>
      <c r="I802" s="41"/>
      <c r="J802" s="42"/>
      <c r="K802" s="41"/>
      <c r="L802" s="42">
        <f>SUM(AZ790:AZ804)</f>
        <v>-246.63</v>
      </c>
    </row>
    <row r="803" spans="1:83" ht="14.25" x14ac:dyDescent="0.2">
      <c r="A803" s="47"/>
      <c r="B803" s="47" t="s">
        <v>30</v>
      </c>
      <c r="C803" s="47" t="s">
        <v>912</v>
      </c>
      <c r="D803" s="48" t="s">
        <v>139</v>
      </c>
      <c r="E803" s="49">
        <f>Source!CA252</f>
        <v>60</v>
      </c>
      <c r="F803" s="49"/>
      <c r="G803" s="49">
        <f>Source!AU252</f>
        <v>60</v>
      </c>
      <c r="H803" s="50"/>
      <c r="I803" s="51"/>
      <c r="J803" s="50"/>
      <c r="K803" s="51"/>
      <c r="L803" s="50">
        <f>SUM(BA790:BA804)</f>
        <v>-143.66999999999999</v>
      </c>
    </row>
    <row r="804" spans="1:83" ht="15" x14ac:dyDescent="0.2">
      <c r="C804" s="93" t="s">
        <v>913</v>
      </c>
      <c r="D804" s="93"/>
      <c r="E804" s="93"/>
      <c r="F804" s="93"/>
      <c r="G804" s="93"/>
      <c r="H804" s="93"/>
      <c r="I804" s="94">
        <f>K804/E790</f>
        <v>358.11</v>
      </c>
      <c r="J804" s="94"/>
      <c r="K804" s="94">
        <f>L792+L794+L802+L803+L795</f>
        <v>-716.22</v>
      </c>
      <c r="L804" s="94"/>
      <c r="AD804">
        <f>ROUND((Source!AT252/100)*((ROUND(SUMIF(SmtRes!AQ236:'SmtRes'!AQ239,"=1",SmtRes!AD236:'SmtRes'!AD239)*Source!I252, 2)+ROUND(SUMIF(SmtRes!AQ236:'SmtRes'!AQ239,"=1",SmtRes!AC236:'SmtRes'!AC239)*Source!I252, 2))), 2)</f>
        <v>-2814.31</v>
      </c>
      <c r="AE804">
        <f>ROUND((Source!AU252/100)*((ROUND(SUMIF(SmtRes!AQ236:'SmtRes'!AQ239,"=1",SmtRes!AD236:'SmtRes'!AD239)*Source!I252, 2)+ROUND(SUMIF(SmtRes!AQ236:'SmtRes'!AQ239,"=1",SmtRes!AC236:'SmtRes'!AC239)*Source!I252, 2))), 2)</f>
        <v>-1639.4</v>
      </c>
      <c r="AN804" s="52">
        <f>L792+L794+L802+L803+L795</f>
        <v>-716.22</v>
      </c>
      <c r="AO804" s="52">
        <f>L794</f>
        <v>-86.470000000000056</v>
      </c>
      <c r="AQ804" t="s">
        <v>914</v>
      </c>
      <c r="AR804" s="52">
        <f>L792</f>
        <v>-147.68</v>
      </c>
      <c r="AT804" s="52">
        <f>L795</f>
        <v>-91.77</v>
      </c>
      <c r="AV804" t="s">
        <v>914</v>
      </c>
      <c r="AW804">
        <f>0</f>
        <v>0</v>
      </c>
      <c r="AZ804">
        <f>Source!X252</f>
        <v>-246.63</v>
      </c>
      <c r="BA804">
        <f>Source!Y252</f>
        <v>-143.66999999999999</v>
      </c>
      <c r="CD804">
        <v>1</v>
      </c>
    </row>
    <row r="805" spans="1:83" ht="133.5" x14ac:dyDescent="0.2">
      <c r="A805" s="36" t="s">
        <v>277</v>
      </c>
      <c r="B805" s="38" t="s">
        <v>902</v>
      </c>
      <c r="C805" s="38" t="s">
        <v>917</v>
      </c>
      <c r="D805" s="39" t="str">
        <f>Source!H253</f>
        <v>1000 м</v>
      </c>
      <c r="E805" s="40">
        <f>Source!K253</f>
        <v>5.1999999999999998E-2</v>
      </c>
      <c r="F805" s="40"/>
      <c r="G805" s="40">
        <f>Source!I253</f>
        <v>5.1999999999999998E-2</v>
      </c>
      <c r="H805" s="42"/>
      <c r="I805" s="41"/>
      <c r="J805" s="42"/>
      <c r="K805" s="41"/>
      <c r="L805" s="42"/>
    </row>
    <row r="806" spans="1:83" ht="331.5" x14ac:dyDescent="0.2">
      <c r="B806" s="43" t="str">
        <f>Source!EO253</f>
        <v>Поправка: 421/пр_2020_прил.10_т.5_п.4_гр.3    Поправка: 421/пр_2020_п.58_пп.б</v>
      </c>
      <c r="C806" s="43" t="str">
        <f>Source!CN253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07" spans="1:83" x14ac:dyDescent="0.2">
      <c r="C807" s="44" t="str">
        <f>"Объем: "&amp;Source!I253&amp;"=52/"&amp;"1000"</f>
        <v>Объем: 0,052=52/1000</v>
      </c>
    </row>
    <row r="808" spans="1:83" ht="15" x14ac:dyDescent="0.2">
      <c r="A808" s="37"/>
      <c r="B808" s="40">
        <v>1</v>
      </c>
      <c r="C808" s="37" t="s">
        <v>904</v>
      </c>
      <c r="D808" s="39" t="s">
        <v>696</v>
      </c>
      <c r="E808" s="45"/>
      <c r="F808" s="40"/>
      <c r="G808" s="45">
        <f>Source!U253</f>
        <v>6.8258111999999995</v>
      </c>
      <c r="H808" s="40"/>
      <c r="I808" s="40"/>
      <c r="J808" s="40"/>
      <c r="K808" s="40"/>
      <c r="L808" s="46">
        <f>SUM(L809:L812)-SUMIF(CE809:CE812, 1, L809:L812)</f>
        <v>3194.5699999999997</v>
      </c>
    </row>
    <row r="809" spans="1:83" ht="14.25" x14ac:dyDescent="0.2">
      <c r="A809" s="38"/>
      <c r="B809" s="38" t="s">
        <v>684</v>
      </c>
      <c r="C809" s="38" t="s">
        <v>685</v>
      </c>
      <c r="D809" s="39" t="s">
        <v>686</v>
      </c>
      <c r="E809" s="40">
        <v>0.99</v>
      </c>
      <c r="F809" s="40">
        <f>ROUND(((1.2))*1.15,7)</f>
        <v>1.38</v>
      </c>
      <c r="G809" s="40">
        <f>SmtRes!CX240</f>
        <v>7.1042400000000006E-2</v>
      </c>
      <c r="H809" s="42"/>
      <c r="I809" s="41"/>
      <c r="J809" s="42">
        <f>SmtRes!CZ240</f>
        <v>388.8</v>
      </c>
      <c r="K809" s="41"/>
      <c r="L809" s="42">
        <f>SmtRes!DI240</f>
        <v>27.62</v>
      </c>
    </row>
    <row r="810" spans="1:83" ht="14.25" x14ac:dyDescent="0.2">
      <c r="A810" s="38"/>
      <c r="B810" s="38" t="s">
        <v>688</v>
      </c>
      <c r="C810" s="38" t="s">
        <v>689</v>
      </c>
      <c r="D810" s="39" t="s">
        <v>686</v>
      </c>
      <c r="E810" s="40">
        <v>47.29</v>
      </c>
      <c r="F810" s="40">
        <f>ROUND(((1.2))*1.15,7)</f>
        <v>1.38</v>
      </c>
      <c r="G810" s="40">
        <f>SmtRes!CX241</f>
        <v>3.3935303999999999</v>
      </c>
      <c r="H810" s="42"/>
      <c r="I810" s="41"/>
      <c r="J810" s="42">
        <f>SmtRes!CZ241</f>
        <v>424.47</v>
      </c>
      <c r="K810" s="41"/>
      <c r="L810" s="42">
        <f>SmtRes!DI241</f>
        <v>1440.45</v>
      </c>
    </row>
    <row r="811" spans="1:83" ht="14.25" x14ac:dyDescent="0.2">
      <c r="A811" s="38"/>
      <c r="B811" s="38" t="s">
        <v>690</v>
      </c>
      <c r="C811" s="38" t="s">
        <v>691</v>
      </c>
      <c r="D811" s="39" t="s">
        <v>686</v>
      </c>
      <c r="E811" s="40">
        <v>23.42</v>
      </c>
      <c r="F811" s="40">
        <f>ROUND(((1.2))*1.15,7)</f>
        <v>1.38</v>
      </c>
      <c r="G811" s="40">
        <f>SmtRes!CX242</f>
        <v>1.6806192</v>
      </c>
      <c r="H811" s="42"/>
      <c r="I811" s="41"/>
      <c r="J811" s="42">
        <f>SmtRes!CZ242</f>
        <v>477.98</v>
      </c>
      <c r="K811" s="41"/>
      <c r="L811" s="42">
        <f>SmtRes!DI242</f>
        <v>803.3</v>
      </c>
    </row>
    <row r="812" spans="1:83" ht="14.25" x14ac:dyDescent="0.2">
      <c r="A812" s="38"/>
      <c r="B812" s="38" t="s">
        <v>692</v>
      </c>
      <c r="C812" s="38" t="s">
        <v>693</v>
      </c>
      <c r="D812" s="39" t="s">
        <v>686</v>
      </c>
      <c r="E812" s="40">
        <v>23.42</v>
      </c>
      <c r="F812" s="40">
        <f>ROUND(((1.2))*1.15,7)</f>
        <v>1.38</v>
      </c>
      <c r="G812" s="40">
        <f>SmtRes!CX243</f>
        <v>1.6806192</v>
      </c>
      <c r="H812" s="42"/>
      <c r="I812" s="41"/>
      <c r="J812" s="42">
        <f>SmtRes!CZ243</f>
        <v>549.32000000000005</v>
      </c>
      <c r="K812" s="41"/>
      <c r="L812" s="42">
        <f>SmtRes!DI243</f>
        <v>923.2</v>
      </c>
    </row>
    <row r="813" spans="1:83" ht="15" x14ac:dyDescent="0.2">
      <c r="A813" s="37"/>
      <c r="B813" s="40">
        <v>2</v>
      </c>
      <c r="C813" s="37" t="s">
        <v>905</v>
      </c>
      <c r="D813" s="39"/>
      <c r="E813" s="45"/>
      <c r="F813" s="40"/>
      <c r="G813" s="45"/>
      <c r="H813" s="40"/>
      <c r="I813" s="40"/>
      <c r="J813" s="40"/>
      <c r="K813" s="40"/>
      <c r="L813" s="46">
        <f>SUM(L814:L823)-SUMIF(CE814:CE823, 1, L814:L823)</f>
        <v>897.19</v>
      </c>
    </row>
    <row r="814" spans="1:83" ht="15" x14ac:dyDescent="0.2">
      <c r="A814" s="37"/>
      <c r="B814" s="40"/>
      <c r="C814" s="37" t="s">
        <v>908</v>
      </c>
      <c r="D814" s="39" t="s">
        <v>696</v>
      </c>
      <c r="E814" s="45"/>
      <c r="F814" s="40"/>
      <c r="G814" s="45">
        <f>Source!V253</f>
        <v>1.9414199999999999</v>
      </c>
      <c r="H814" s="40"/>
      <c r="I814" s="40"/>
      <c r="J814" s="40"/>
      <c r="K814" s="40"/>
      <c r="L814" s="46">
        <f>SUMIF(CE815:CE823, 1, L815:L823)</f>
        <v>937.56</v>
      </c>
      <c r="CE814">
        <v>1</v>
      </c>
    </row>
    <row r="815" spans="1:83" ht="28.5" x14ac:dyDescent="0.2">
      <c r="A815" s="38"/>
      <c r="B815" s="38" t="s">
        <v>697</v>
      </c>
      <c r="C815" s="38" t="s">
        <v>699</v>
      </c>
      <c r="D815" s="39" t="s">
        <v>466</v>
      </c>
      <c r="E815" s="40">
        <v>0.75</v>
      </c>
      <c r="F815" s="40">
        <f t="shared" ref="F815:F823" si="14">ROUND(((1.2))*1.25,7)</f>
        <v>1.5</v>
      </c>
      <c r="G815" s="40">
        <f>SmtRes!CX245</f>
        <v>5.8500000000000003E-2</v>
      </c>
      <c r="H815" s="42"/>
      <c r="I815" s="41"/>
      <c r="J815" s="42">
        <f>SmtRes!CZ245</f>
        <v>1472.33</v>
      </c>
      <c r="K815" s="41"/>
      <c r="L815" s="42">
        <f>SmtRes!DG245</f>
        <v>86.13</v>
      </c>
    </row>
    <row r="816" spans="1:83" ht="28.5" x14ac:dyDescent="0.2">
      <c r="A816" s="38"/>
      <c r="B816" s="38" t="s">
        <v>700</v>
      </c>
      <c r="C816" s="38" t="s">
        <v>906</v>
      </c>
      <c r="D816" s="39" t="s">
        <v>696</v>
      </c>
      <c r="E816" s="40">
        <f>SmtRes!DO245*SmtRes!AT245</f>
        <v>0.75</v>
      </c>
      <c r="F816" s="40">
        <f t="shared" si="14"/>
        <v>1.5</v>
      </c>
      <c r="G816" s="40">
        <f>SmtRes!DO245*SmtRes!CX245</f>
        <v>5.8500000000000003E-2</v>
      </c>
      <c r="H816" s="42"/>
      <c r="I816" s="41"/>
      <c r="J816" s="42">
        <f>ROUND(SmtRes!AG245/SmtRes!DO245, 2)</f>
        <v>642.05999999999995</v>
      </c>
      <c r="K816" s="41"/>
      <c r="L816" s="42">
        <f>SmtRes!DH245</f>
        <v>37.56</v>
      </c>
      <c r="CE816">
        <v>1</v>
      </c>
    </row>
    <row r="817" spans="1:83" ht="28.5" x14ac:dyDescent="0.2">
      <c r="A817" s="38"/>
      <c r="B817" s="38" t="s">
        <v>701</v>
      </c>
      <c r="C817" s="38" t="s">
        <v>703</v>
      </c>
      <c r="D817" s="39" t="s">
        <v>466</v>
      </c>
      <c r="E817" s="40">
        <v>0.81</v>
      </c>
      <c r="F817" s="40">
        <f t="shared" si="14"/>
        <v>1.5</v>
      </c>
      <c r="G817" s="40">
        <f>SmtRes!CX246</f>
        <v>6.318E-2</v>
      </c>
      <c r="H817" s="42"/>
      <c r="I817" s="41"/>
      <c r="J817" s="42">
        <f>SmtRes!CZ246</f>
        <v>15.14</v>
      </c>
      <c r="K817" s="41"/>
      <c r="L817" s="42">
        <f>SmtRes!DG246</f>
        <v>0.96</v>
      </c>
    </row>
    <row r="818" spans="1:83" ht="28.5" x14ac:dyDescent="0.2">
      <c r="A818" s="38"/>
      <c r="B818" s="38" t="s">
        <v>704</v>
      </c>
      <c r="C818" s="38" t="s">
        <v>706</v>
      </c>
      <c r="D818" s="39" t="s">
        <v>466</v>
      </c>
      <c r="E818" s="40">
        <v>22.74</v>
      </c>
      <c r="F818" s="40">
        <f t="shared" si="14"/>
        <v>1.5</v>
      </c>
      <c r="G818" s="40">
        <f>SmtRes!CX247</f>
        <v>1.77372</v>
      </c>
      <c r="H818" s="42">
        <f>SmtRes!CZ247</f>
        <v>346.73</v>
      </c>
      <c r="I818" s="41">
        <f>SmtRes!AJ247</f>
        <v>1.26</v>
      </c>
      <c r="J818" s="42">
        <f>ROUND(H818*I818, 2)</f>
        <v>436.88</v>
      </c>
      <c r="K818" s="41"/>
      <c r="L818" s="42">
        <f>SmtRes!DG247</f>
        <v>774.9</v>
      </c>
    </row>
    <row r="819" spans="1:83" ht="28.5" x14ac:dyDescent="0.2">
      <c r="A819" s="38"/>
      <c r="B819" s="38" t="s">
        <v>707</v>
      </c>
      <c r="C819" s="38" t="s">
        <v>907</v>
      </c>
      <c r="D819" s="39" t="s">
        <v>696</v>
      </c>
      <c r="E819" s="40">
        <f>SmtRes!DO247*SmtRes!AT247</f>
        <v>22.74</v>
      </c>
      <c r="F819" s="40">
        <f t="shared" si="14"/>
        <v>1.5</v>
      </c>
      <c r="G819" s="40">
        <f>SmtRes!DO247*SmtRes!CX247</f>
        <v>1.77372</v>
      </c>
      <c r="H819" s="42"/>
      <c r="I819" s="41"/>
      <c r="J819" s="42">
        <f>ROUND(SmtRes!AG247/SmtRes!DO247, 2)</f>
        <v>477.98</v>
      </c>
      <c r="K819" s="41"/>
      <c r="L819" s="42">
        <f>SmtRes!DH247</f>
        <v>847.8</v>
      </c>
      <c r="CE819">
        <v>1</v>
      </c>
    </row>
    <row r="820" spans="1:83" ht="28.5" x14ac:dyDescent="0.2">
      <c r="A820" s="38"/>
      <c r="B820" s="38" t="s">
        <v>708</v>
      </c>
      <c r="C820" s="38" t="s">
        <v>710</v>
      </c>
      <c r="D820" s="39" t="s">
        <v>466</v>
      </c>
      <c r="E820" s="40">
        <v>0.59</v>
      </c>
      <c r="F820" s="40">
        <f t="shared" si="14"/>
        <v>1.5</v>
      </c>
      <c r="G820" s="40">
        <f>SmtRes!CX248</f>
        <v>4.6019999999999998E-2</v>
      </c>
      <c r="H820" s="42"/>
      <c r="I820" s="41"/>
      <c r="J820" s="42">
        <f>SmtRes!CZ248</f>
        <v>544.70000000000005</v>
      </c>
      <c r="K820" s="41"/>
      <c r="L820" s="42">
        <f>SmtRes!DG248</f>
        <v>25.07</v>
      </c>
    </row>
    <row r="821" spans="1:83" ht="28.5" x14ac:dyDescent="0.2">
      <c r="A821" s="38"/>
      <c r="B821" s="38" t="s">
        <v>707</v>
      </c>
      <c r="C821" s="38" t="s">
        <v>907</v>
      </c>
      <c r="D821" s="39" t="s">
        <v>696</v>
      </c>
      <c r="E821" s="40">
        <f>SmtRes!DO248*SmtRes!AT248</f>
        <v>0.59</v>
      </c>
      <c r="F821" s="40">
        <f t="shared" si="14"/>
        <v>1.5</v>
      </c>
      <c r="G821" s="40">
        <f>SmtRes!DO248*SmtRes!CX248</f>
        <v>4.6019999999999998E-2</v>
      </c>
      <c r="H821" s="42"/>
      <c r="I821" s="41"/>
      <c r="J821" s="42">
        <f>ROUND(SmtRes!AG248/SmtRes!DO248, 2)</f>
        <v>477.98</v>
      </c>
      <c r="K821" s="41"/>
      <c r="L821" s="42">
        <f>SmtRes!DH248</f>
        <v>22</v>
      </c>
      <c r="CE821">
        <v>1</v>
      </c>
    </row>
    <row r="822" spans="1:83" ht="28.5" x14ac:dyDescent="0.2">
      <c r="A822" s="38"/>
      <c r="B822" s="38" t="s">
        <v>711</v>
      </c>
      <c r="C822" s="38" t="s">
        <v>713</v>
      </c>
      <c r="D822" s="39" t="s">
        <v>466</v>
      </c>
      <c r="E822" s="40">
        <v>0.81</v>
      </c>
      <c r="F822" s="40">
        <f t="shared" si="14"/>
        <v>1.5</v>
      </c>
      <c r="G822" s="40">
        <f>SmtRes!CX249</f>
        <v>6.318E-2</v>
      </c>
      <c r="H822" s="42"/>
      <c r="I822" s="41"/>
      <c r="J822" s="42">
        <f>SmtRes!CZ249</f>
        <v>160.38</v>
      </c>
      <c r="K822" s="41"/>
      <c r="L822" s="42">
        <f>SmtRes!DG249</f>
        <v>10.130000000000001</v>
      </c>
    </row>
    <row r="823" spans="1:83" ht="28.5" x14ac:dyDescent="0.2">
      <c r="A823" s="38"/>
      <c r="B823" s="38" t="s">
        <v>707</v>
      </c>
      <c r="C823" s="38" t="s">
        <v>907</v>
      </c>
      <c r="D823" s="39" t="s">
        <v>696</v>
      </c>
      <c r="E823" s="40">
        <f>SmtRes!DO249*SmtRes!AT249</f>
        <v>0.81</v>
      </c>
      <c r="F823" s="40">
        <f t="shared" si="14"/>
        <v>1.5</v>
      </c>
      <c r="G823" s="40">
        <f>SmtRes!DO249*SmtRes!CX249</f>
        <v>6.318E-2</v>
      </c>
      <c r="H823" s="42"/>
      <c r="I823" s="41"/>
      <c r="J823" s="42">
        <f>ROUND(SmtRes!AG249/SmtRes!DO249, 2)</f>
        <v>477.98</v>
      </c>
      <c r="K823" s="41"/>
      <c r="L823" s="42">
        <f>SmtRes!DH249</f>
        <v>30.2</v>
      </c>
      <c r="CE823">
        <v>1</v>
      </c>
    </row>
    <row r="824" spans="1:83" ht="28.5" x14ac:dyDescent="0.2">
      <c r="A824" s="38"/>
      <c r="B824" s="38" t="str">
        <f>EtalonRes!I268</f>
        <v>20.1.01.01</v>
      </c>
      <c r="C824" s="38" t="str">
        <f>EtalonRes!K268</f>
        <v>Комплект линейной арматуры для крепления СИП-2 на опоре ВЛИ</v>
      </c>
      <c r="D824" s="39" t="str">
        <f>EtalonRes!O268</f>
        <v>ШТ</v>
      </c>
      <c r="E824" s="40">
        <f>EtalonRes!X268</f>
        <v>0</v>
      </c>
      <c r="F824" s="40">
        <f>ROUND(0,7)</f>
        <v>0</v>
      </c>
      <c r="G824" s="40">
        <f>ROUND(EtalonRes!AG268*Source!I253, 7)</f>
        <v>0</v>
      </c>
      <c r="H824" s="42"/>
      <c r="I824" s="41"/>
      <c r="J824" s="42"/>
      <c r="K824" s="41"/>
      <c r="L824" s="42"/>
    </row>
    <row r="825" spans="1:83" ht="28.5" x14ac:dyDescent="0.2">
      <c r="A825" s="38"/>
      <c r="B825" s="38" t="str">
        <f>EtalonRes!I269</f>
        <v>20.1.01.11</v>
      </c>
      <c r="C825" s="38" t="str">
        <f>EtalonRes!K269</f>
        <v>Комплект линейной арматуры для устройства заземлений на опорах ВЛИ</v>
      </c>
      <c r="D825" s="39" t="str">
        <f>EtalonRes!O269</f>
        <v>ШТ</v>
      </c>
      <c r="E825" s="40">
        <f>EtalonRes!X269</f>
        <v>0</v>
      </c>
      <c r="F825" s="40">
        <f>ROUND(0,7)</f>
        <v>0</v>
      </c>
      <c r="G825" s="40">
        <f>ROUND(EtalonRes!AG269*Source!I253, 7)</f>
        <v>0</v>
      </c>
      <c r="H825" s="42"/>
      <c r="I825" s="41"/>
      <c r="J825" s="42"/>
      <c r="K825" s="41"/>
      <c r="L825" s="42"/>
    </row>
    <row r="826" spans="1:83" ht="28.5" x14ac:dyDescent="0.2">
      <c r="A826" s="38"/>
      <c r="B826" s="38" t="str">
        <f>EtalonRes!I270</f>
        <v>21.2.01.01</v>
      </c>
      <c r="C826" s="47" t="str">
        <f>EtalonRes!K270</f>
        <v>Провода самонесущие изолированные для ВЛИ</v>
      </c>
      <c r="D826" s="48" t="str">
        <f>EtalonRes!O270</f>
        <v>1000 м</v>
      </c>
      <c r="E826" s="49">
        <f>EtalonRes!X270</f>
        <v>0</v>
      </c>
      <c r="F826" s="49">
        <f>ROUND(0,7)</f>
        <v>0</v>
      </c>
      <c r="G826" s="49">
        <f>ROUND(EtalonRes!AG270*Source!I253, 7)</f>
        <v>0</v>
      </c>
      <c r="H826" s="50"/>
      <c r="I826" s="51"/>
      <c r="J826" s="50"/>
      <c r="K826" s="51"/>
      <c r="L826" s="50"/>
    </row>
    <row r="827" spans="1:83" ht="15" x14ac:dyDescent="0.2">
      <c r="A827" s="38"/>
      <c r="B827" s="38"/>
      <c r="C827" s="54" t="s">
        <v>909</v>
      </c>
      <c r="D827" s="39"/>
      <c r="E827" s="40"/>
      <c r="F827" s="40"/>
      <c r="G827" s="40"/>
      <c r="H827" s="42"/>
      <c r="I827" s="41"/>
      <c r="J827" s="42"/>
      <c r="K827" s="41"/>
      <c r="L827" s="42">
        <f>L808+L813+L814</f>
        <v>5029.32</v>
      </c>
    </row>
    <row r="828" spans="1:83" ht="14.25" x14ac:dyDescent="0.2">
      <c r="A828" s="38"/>
      <c r="B828" s="38"/>
      <c r="C828" s="38" t="s">
        <v>910</v>
      </c>
      <c r="D828" s="39"/>
      <c r="E828" s="40"/>
      <c r="F828" s="40"/>
      <c r="G828" s="40"/>
      <c r="H828" s="42"/>
      <c r="I828" s="41"/>
      <c r="J828" s="42"/>
      <c r="K828" s="41"/>
      <c r="L828" s="42">
        <f>SUM(AR805:AR831)+SUM(AS805:AS831)+SUM(AT805:AT831)+SUM(AU805:AU831)+SUM(AV805:AV831)</f>
        <v>4132.1299999999992</v>
      </c>
    </row>
    <row r="829" spans="1:83" ht="14.25" x14ac:dyDescent="0.2">
      <c r="A829" s="38"/>
      <c r="B829" s="38" t="s">
        <v>29</v>
      </c>
      <c r="C829" s="38" t="s">
        <v>911</v>
      </c>
      <c r="D829" s="39" t="s">
        <v>139</v>
      </c>
      <c r="E829" s="40">
        <f>Source!BZ253</f>
        <v>103</v>
      </c>
      <c r="F829" s="40"/>
      <c r="G829" s="40">
        <f>Source!AT253</f>
        <v>103</v>
      </c>
      <c r="H829" s="42"/>
      <c r="I829" s="41"/>
      <c r="J829" s="42"/>
      <c r="K829" s="41"/>
      <c r="L829" s="42">
        <f>SUM(AZ805:AZ831)</f>
        <v>4256.09</v>
      </c>
    </row>
    <row r="830" spans="1:83" ht="28.5" x14ac:dyDescent="0.2">
      <c r="A830" s="47"/>
      <c r="B830" s="47" t="s">
        <v>918</v>
      </c>
      <c r="C830" s="47" t="s">
        <v>912</v>
      </c>
      <c r="D830" s="48" t="s">
        <v>139</v>
      </c>
      <c r="E830" s="49">
        <f>Source!CA253</f>
        <v>60</v>
      </c>
      <c r="F830" s="49">
        <f>ROUND(0.85,7)</f>
        <v>0.85</v>
      </c>
      <c r="G830" s="49">
        <f>Source!AU253</f>
        <v>51</v>
      </c>
      <c r="H830" s="50"/>
      <c r="I830" s="51"/>
      <c r="J830" s="50"/>
      <c r="K830" s="51"/>
      <c r="L830" s="50">
        <f>SUM(BA805:BA831)</f>
        <v>2107.39</v>
      </c>
    </row>
    <row r="831" spans="1:83" ht="15" x14ac:dyDescent="0.2">
      <c r="C831" s="93" t="s">
        <v>913</v>
      </c>
      <c r="D831" s="93"/>
      <c r="E831" s="93"/>
      <c r="F831" s="93"/>
      <c r="G831" s="93"/>
      <c r="H831" s="93"/>
      <c r="I831" s="94">
        <f>K831/E805</f>
        <v>219092.30769230769</v>
      </c>
      <c r="J831" s="94"/>
      <c r="K831" s="94">
        <f>L808+L813+L829+L830+L814</f>
        <v>11392.8</v>
      </c>
      <c r="L831" s="94"/>
      <c r="AD831">
        <f>ROUND((Source!AT253/100)*((ROUND(SUMIF(SmtRes!AQ240:'SmtRes'!AQ252,"=1",SmtRes!AD240:'SmtRes'!AD252)*Source!I253, 2)+ROUND(SUMIF(SmtRes!AQ240:'SmtRes'!AQ252,"=1",SmtRes!AC240:'SmtRes'!AC252)*Source!I253, 2))), 2)</f>
        <v>209.77</v>
      </c>
      <c r="AE831">
        <f>ROUND((Source!AU253/100)*((ROUND(SUMIF(SmtRes!AQ240:'SmtRes'!AQ252,"=1",SmtRes!AD240:'SmtRes'!AD252)*Source!I253, 2)+ROUND(SUMIF(SmtRes!AQ240:'SmtRes'!AQ252,"=1",SmtRes!AC240:'SmtRes'!AC252)*Source!I253, 2))), 2)</f>
        <v>103.87</v>
      </c>
      <c r="AN831" s="52">
        <f>L808+L813+L829+L830+L814</f>
        <v>11392.8</v>
      </c>
      <c r="AO831" s="52">
        <f>L813</f>
        <v>897.19</v>
      </c>
      <c r="AQ831" t="s">
        <v>914</v>
      </c>
      <c r="AR831" s="52">
        <f>L808</f>
        <v>3194.5699999999997</v>
      </c>
      <c r="AT831" s="52">
        <f>L814</f>
        <v>937.56</v>
      </c>
      <c r="AV831" t="s">
        <v>914</v>
      </c>
      <c r="AW831">
        <f>0</f>
        <v>0</v>
      </c>
      <c r="AZ831">
        <f>Source!X253</f>
        <v>4256.09</v>
      </c>
      <c r="BA831">
        <f>Source!Y253</f>
        <v>2107.39</v>
      </c>
      <c r="CD831">
        <v>1</v>
      </c>
    </row>
    <row r="833" spans="1:12" ht="15" x14ac:dyDescent="0.2">
      <c r="A833" s="57"/>
      <c r="B833" s="58"/>
      <c r="C833" s="95" t="s">
        <v>919</v>
      </c>
      <c r="D833" s="95"/>
      <c r="E833" s="95"/>
      <c r="F833" s="95"/>
      <c r="G833" s="95"/>
      <c r="H833" s="95"/>
      <c r="I833" s="46"/>
      <c r="J833" s="57"/>
      <c r="K833" s="59"/>
      <c r="L833" s="46">
        <f>L835+L836+L842+L846</f>
        <v>109493.13</v>
      </c>
    </row>
    <row r="834" spans="1:12" ht="14.25" x14ac:dyDescent="0.2">
      <c r="A834" s="55"/>
      <c r="B834" s="56"/>
      <c r="C834" s="92" t="s">
        <v>920</v>
      </c>
      <c r="D834" s="91"/>
      <c r="E834" s="91"/>
      <c r="F834" s="91"/>
      <c r="G834" s="91"/>
      <c r="H834" s="91"/>
      <c r="I834" s="42"/>
      <c r="J834" s="55"/>
      <c r="K834" s="40"/>
      <c r="L834" s="42"/>
    </row>
    <row r="835" spans="1:12" ht="14.25" x14ac:dyDescent="0.2">
      <c r="A835" s="55"/>
      <c r="B835" s="56"/>
      <c r="C835" s="91" t="s">
        <v>921</v>
      </c>
      <c r="D835" s="91"/>
      <c r="E835" s="91"/>
      <c r="F835" s="91"/>
      <c r="G835" s="91"/>
      <c r="H835" s="91"/>
      <c r="I835" s="42"/>
      <c r="J835" s="55"/>
      <c r="K835" s="40"/>
      <c r="L835" s="42">
        <f>SUM(AR670:AR831)</f>
        <v>70947.570000000007</v>
      </c>
    </row>
    <row r="836" spans="1:12" ht="14.25" hidden="1" x14ac:dyDescent="0.2">
      <c r="A836" s="55"/>
      <c r="B836" s="56"/>
      <c r="C836" s="91" t="s">
        <v>922</v>
      </c>
      <c r="D836" s="91"/>
      <c r="E836" s="91"/>
      <c r="F836" s="91"/>
      <c r="G836" s="91"/>
      <c r="H836" s="91"/>
      <c r="I836" s="42"/>
      <c r="J836" s="55"/>
      <c r="K836" s="40"/>
      <c r="L836" s="42">
        <f>L838+L841+L840</f>
        <v>38545.56</v>
      </c>
    </row>
    <row r="837" spans="1:12" ht="14.25" hidden="1" x14ac:dyDescent="0.2">
      <c r="A837" s="55"/>
      <c r="B837" s="56"/>
      <c r="C837" s="92" t="s">
        <v>923</v>
      </c>
      <c r="D837" s="91"/>
      <c r="E837" s="91"/>
      <c r="F837" s="91"/>
      <c r="G837" s="91"/>
      <c r="H837" s="91"/>
      <c r="I837" s="42"/>
      <c r="J837" s="55"/>
      <c r="K837" s="40"/>
      <c r="L837" s="42"/>
    </row>
    <row r="838" spans="1:12" ht="14.25" x14ac:dyDescent="0.2">
      <c r="A838" s="55"/>
      <c r="B838" s="56"/>
      <c r="C838" s="91" t="s">
        <v>922</v>
      </c>
      <c r="D838" s="91"/>
      <c r="E838" s="91"/>
      <c r="F838" s="91"/>
      <c r="G838" s="91"/>
      <c r="H838" s="91"/>
      <c r="I838" s="42"/>
      <c r="J838" s="55"/>
      <c r="K838" s="40"/>
      <c r="L838" s="42">
        <f>SUM(AO670:AO831)</f>
        <v>18854.84</v>
      </c>
    </row>
    <row r="839" spans="1:12" ht="14.25" hidden="1" x14ac:dyDescent="0.2">
      <c r="A839" s="55"/>
      <c r="B839" s="56"/>
      <c r="C839" s="92" t="s">
        <v>924</v>
      </c>
      <c r="D839" s="91"/>
      <c r="E839" s="91"/>
      <c r="F839" s="91"/>
      <c r="G839" s="91"/>
      <c r="H839" s="91"/>
      <c r="I839" s="42"/>
      <c r="J839" s="55"/>
      <c r="K839" s="40"/>
      <c r="L839" s="42"/>
    </row>
    <row r="840" spans="1:12" ht="14.25" x14ac:dyDescent="0.2">
      <c r="A840" s="55"/>
      <c r="B840" s="56"/>
      <c r="C840" s="91" t="s">
        <v>944</v>
      </c>
      <c r="D840" s="91"/>
      <c r="E840" s="91"/>
      <c r="F840" s="91"/>
      <c r="G840" s="91"/>
      <c r="H840" s="91"/>
      <c r="I840" s="42"/>
      <c r="J840" s="55"/>
      <c r="K840" s="40"/>
      <c r="L840" s="42">
        <f>SUM(AT670:AT831)</f>
        <v>19690.72</v>
      </c>
    </row>
    <row r="841" spans="1:12" ht="14.25" hidden="1" x14ac:dyDescent="0.2">
      <c r="A841" s="55"/>
      <c r="B841" s="56"/>
      <c r="C841" s="91" t="s">
        <v>925</v>
      </c>
      <c r="D841" s="91"/>
      <c r="E841" s="91"/>
      <c r="F841" s="91"/>
      <c r="G841" s="91"/>
      <c r="H841" s="91"/>
      <c r="I841" s="42"/>
      <c r="J841" s="55"/>
      <c r="K841" s="40"/>
      <c r="L841" s="42">
        <f>SUM(AV670:AV831)</f>
        <v>0</v>
      </c>
    </row>
    <row r="842" spans="1:12" ht="14.25" hidden="1" x14ac:dyDescent="0.2">
      <c r="A842" s="55"/>
      <c r="B842" s="56"/>
      <c r="C842" s="91" t="s">
        <v>926</v>
      </c>
      <c r="D842" s="91"/>
      <c r="E842" s="91"/>
      <c r="F842" s="91"/>
      <c r="G842" s="91"/>
      <c r="H842" s="91"/>
      <c r="I842" s="42"/>
      <c r="J842" s="55"/>
      <c r="K842" s="40"/>
      <c r="L842" s="42">
        <f>L844+L845</f>
        <v>0</v>
      </c>
    </row>
    <row r="843" spans="1:12" ht="14.25" hidden="1" x14ac:dyDescent="0.2">
      <c r="A843" s="55"/>
      <c r="B843" s="56"/>
      <c r="C843" s="92" t="s">
        <v>923</v>
      </c>
      <c r="D843" s="91"/>
      <c r="E843" s="91"/>
      <c r="F843" s="91"/>
      <c r="G843" s="91"/>
      <c r="H843" s="91"/>
      <c r="I843" s="42"/>
      <c r="J843" s="55"/>
      <c r="K843" s="40"/>
      <c r="L843" s="42"/>
    </row>
    <row r="844" spans="1:12" ht="14.25" hidden="1" x14ac:dyDescent="0.2">
      <c r="A844" s="55"/>
      <c r="B844" s="56"/>
      <c r="C844" s="91" t="s">
        <v>927</v>
      </c>
      <c r="D844" s="91"/>
      <c r="E844" s="91"/>
      <c r="F844" s="91"/>
      <c r="G844" s="91"/>
      <c r="H844" s="91"/>
      <c r="I844" s="42"/>
      <c r="J844" s="55"/>
      <c r="K844" s="40"/>
      <c r="L844" s="42">
        <f>SUM(AW670:AW831)-SUM(BK670:BK831)</f>
        <v>0</v>
      </c>
    </row>
    <row r="845" spans="1:12" ht="14.25" hidden="1" x14ac:dyDescent="0.2">
      <c r="A845" s="55"/>
      <c r="B845" s="56"/>
      <c r="C845" s="91" t="s">
        <v>928</v>
      </c>
      <c r="D845" s="91"/>
      <c r="E845" s="91"/>
      <c r="F845" s="91"/>
      <c r="G845" s="91"/>
      <c r="H845" s="91"/>
      <c r="I845" s="42"/>
      <c r="J845" s="55"/>
      <c r="K845" s="40"/>
      <c r="L845" s="42">
        <f>SUM(BC670:BC831)</f>
        <v>0</v>
      </c>
    </row>
    <row r="846" spans="1:12" ht="14.25" hidden="1" x14ac:dyDescent="0.2">
      <c r="A846" s="55"/>
      <c r="B846" s="56"/>
      <c r="C846" s="91" t="s">
        <v>929</v>
      </c>
      <c r="D846" s="91"/>
      <c r="E846" s="91"/>
      <c r="F846" s="91"/>
      <c r="G846" s="91"/>
      <c r="H846" s="91"/>
      <c r="I846" s="42"/>
      <c r="J846" s="55"/>
      <c r="K846" s="40"/>
      <c r="L846" s="42">
        <f>SUM(BB670:BB831)</f>
        <v>0</v>
      </c>
    </row>
    <row r="847" spans="1:12" ht="14.25" x14ac:dyDescent="0.2">
      <c r="A847" s="55"/>
      <c r="B847" s="56"/>
      <c r="C847" s="91" t="s">
        <v>930</v>
      </c>
      <c r="D847" s="91"/>
      <c r="E847" s="91"/>
      <c r="F847" s="91"/>
      <c r="G847" s="91"/>
      <c r="H847" s="91"/>
      <c r="I847" s="42"/>
      <c r="J847" s="55"/>
      <c r="K847" s="40"/>
      <c r="L847" s="42">
        <f>SUM(AR670:AR831)+SUM(AT670:AT831)+SUM(AV670:AV831)</f>
        <v>90638.290000000008</v>
      </c>
    </row>
    <row r="848" spans="1:12" ht="14.25" x14ac:dyDescent="0.2">
      <c r="A848" s="55"/>
      <c r="B848" s="56"/>
      <c r="C848" s="91" t="s">
        <v>931</v>
      </c>
      <c r="D848" s="91"/>
      <c r="E848" s="91"/>
      <c r="F848" s="91"/>
      <c r="G848" s="91"/>
      <c r="H848" s="91"/>
      <c r="I848" s="42"/>
      <c r="J848" s="55"/>
      <c r="K848" s="40"/>
      <c r="L848" s="42">
        <f>SUM(AZ670:AZ831)</f>
        <v>93357.439999999973</v>
      </c>
    </row>
    <row r="849" spans="1:12" ht="14.25" x14ac:dyDescent="0.2">
      <c r="A849" s="55"/>
      <c r="B849" s="56"/>
      <c r="C849" s="91" t="s">
        <v>932</v>
      </c>
      <c r="D849" s="91"/>
      <c r="E849" s="91"/>
      <c r="F849" s="91"/>
      <c r="G849" s="91"/>
      <c r="H849" s="91"/>
      <c r="I849" s="42"/>
      <c r="J849" s="55"/>
      <c r="K849" s="40"/>
      <c r="L849" s="42">
        <f>SUM(BA670:BA831)</f>
        <v>54011.08</v>
      </c>
    </row>
    <row r="850" spans="1:12" ht="14.25" hidden="1" x14ac:dyDescent="0.2">
      <c r="A850" s="55"/>
      <c r="B850" s="56"/>
      <c r="C850" s="91" t="s">
        <v>933</v>
      </c>
      <c r="D850" s="91"/>
      <c r="E850" s="91"/>
      <c r="F850" s="91"/>
      <c r="G850" s="91"/>
      <c r="H850" s="91"/>
      <c r="I850" s="42"/>
      <c r="J850" s="55"/>
      <c r="K850" s="40"/>
      <c r="L850" s="42">
        <f>L852+L853</f>
        <v>0</v>
      </c>
    </row>
    <row r="851" spans="1:12" ht="14.25" hidden="1" x14ac:dyDescent="0.2">
      <c r="A851" s="55"/>
      <c r="B851" s="56"/>
      <c r="C851" s="92" t="s">
        <v>920</v>
      </c>
      <c r="D851" s="91"/>
      <c r="E851" s="91"/>
      <c r="F851" s="91"/>
      <c r="G851" s="91"/>
      <c r="H851" s="91"/>
      <c r="I851" s="42"/>
      <c r="J851" s="55"/>
      <c r="K851" s="40"/>
      <c r="L851" s="42"/>
    </row>
    <row r="852" spans="1:12" ht="14.25" hidden="1" x14ac:dyDescent="0.2">
      <c r="A852" s="55"/>
      <c r="B852" s="56"/>
      <c r="C852" s="91" t="s">
        <v>934</v>
      </c>
      <c r="D852" s="91"/>
      <c r="E852" s="91"/>
      <c r="F852" s="91"/>
      <c r="G852" s="91"/>
      <c r="H852" s="91"/>
      <c r="I852" s="42"/>
      <c r="J852" s="55"/>
      <c r="K852" s="40"/>
      <c r="L852" s="42">
        <f>SUM(BK670:BK831)</f>
        <v>0</v>
      </c>
    </row>
    <row r="853" spans="1:12" ht="14.25" hidden="1" x14ac:dyDescent="0.2">
      <c r="A853" s="55"/>
      <c r="B853" s="56"/>
      <c r="C853" s="91" t="s">
        <v>935</v>
      </c>
      <c r="D853" s="91"/>
      <c r="E853" s="91"/>
      <c r="F853" s="91"/>
      <c r="G853" s="91"/>
      <c r="H853" s="91"/>
      <c r="I853" s="42"/>
      <c r="J853" s="55"/>
      <c r="K853" s="40"/>
      <c r="L853" s="42">
        <f>SUM(BD670:BD831)</f>
        <v>0</v>
      </c>
    </row>
    <row r="854" spans="1:12" ht="14.25" hidden="1" x14ac:dyDescent="0.2">
      <c r="A854" s="55"/>
      <c r="B854" s="56"/>
      <c r="C854" s="91" t="s">
        <v>936</v>
      </c>
      <c r="D854" s="91"/>
      <c r="E854" s="91"/>
      <c r="F854" s="91"/>
      <c r="G854" s="91"/>
      <c r="H854" s="91"/>
      <c r="I854" s="42"/>
      <c r="J854" s="55"/>
      <c r="K854" s="40"/>
      <c r="L854" s="42"/>
    </row>
    <row r="855" spans="1:12" ht="14.25" hidden="1" x14ac:dyDescent="0.2">
      <c r="A855" s="55"/>
      <c r="B855" s="56"/>
      <c r="C855" s="91" t="s">
        <v>937</v>
      </c>
      <c r="D855" s="91"/>
      <c r="E855" s="91"/>
      <c r="F855" s="91"/>
      <c r="G855" s="91"/>
      <c r="H855" s="91"/>
      <c r="I855" s="42"/>
      <c r="J855" s="55"/>
      <c r="K855" s="40"/>
      <c r="L855" s="42">
        <f>SUM(BO670:BO831)</f>
        <v>0</v>
      </c>
    </row>
    <row r="856" spans="1:12" ht="15" x14ac:dyDescent="0.2">
      <c r="A856" s="57"/>
      <c r="B856" s="58"/>
      <c r="C856" s="95" t="s">
        <v>938</v>
      </c>
      <c r="D856" s="95"/>
      <c r="E856" s="95"/>
      <c r="F856" s="95"/>
      <c r="G856" s="95"/>
      <c r="H856" s="95"/>
      <c r="I856" s="46"/>
      <c r="J856" s="57"/>
      <c r="K856" s="59"/>
      <c r="L856" s="46">
        <f>L833+L848+L849+L850+L854+L855</f>
        <v>256861.64999999997</v>
      </c>
    </row>
    <row r="857" spans="1:12" ht="14.25" x14ac:dyDescent="0.2">
      <c r="A857" s="55"/>
      <c r="B857" s="56"/>
      <c r="C857" s="92" t="s">
        <v>939</v>
      </c>
      <c r="D857" s="91"/>
      <c r="E857" s="91"/>
      <c r="F857" s="91"/>
      <c r="G857" s="91"/>
      <c r="H857" s="91"/>
      <c r="I857" s="42"/>
      <c r="J857" s="55"/>
      <c r="K857" s="40"/>
      <c r="L857" s="42"/>
    </row>
    <row r="858" spans="1:12" ht="14.25" hidden="1" x14ac:dyDescent="0.2">
      <c r="A858" s="55"/>
      <c r="B858" s="56"/>
      <c r="C858" s="91" t="s">
        <v>940</v>
      </c>
      <c r="D858" s="91"/>
      <c r="E858" s="91"/>
      <c r="F858" s="91"/>
      <c r="G858" s="91"/>
      <c r="H858" s="91"/>
      <c r="I858" s="42"/>
      <c r="J858" s="55"/>
      <c r="K858" s="40"/>
      <c r="L858" s="42">
        <f>SUM(AX670:AX831)</f>
        <v>0</v>
      </c>
    </row>
    <row r="859" spans="1:12" ht="14.25" hidden="1" x14ac:dyDescent="0.2">
      <c r="A859" s="55"/>
      <c r="B859" s="56"/>
      <c r="C859" s="91" t="s">
        <v>941</v>
      </c>
      <c r="D859" s="91"/>
      <c r="E859" s="91"/>
      <c r="F859" s="91"/>
      <c r="G859" s="91"/>
      <c r="H859" s="91"/>
      <c r="I859" s="42"/>
      <c r="J859" s="55"/>
      <c r="K859" s="40"/>
      <c r="L859" s="42">
        <f>SUM(AY670:AY831)</f>
        <v>0</v>
      </c>
    </row>
    <row r="860" spans="1:12" ht="14.25" x14ac:dyDescent="0.2">
      <c r="A860" s="55"/>
      <c r="B860" s="56"/>
      <c r="C860" s="91" t="s">
        <v>942</v>
      </c>
      <c r="D860" s="91"/>
      <c r="E860" s="91"/>
      <c r="F860" s="97"/>
      <c r="G860" s="45">
        <f>Source!F280</f>
        <v>155.4652992</v>
      </c>
      <c r="H860" s="55"/>
      <c r="I860" s="55"/>
      <c r="J860" s="55"/>
      <c r="K860" s="55"/>
      <c r="L860" s="55"/>
    </row>
    <row r="861" spans="1:12" ht="14.25" x14ac:dyDescent="0.2">
      <c r="A861" s="55"/>
      <c r="B861" s="56"/>
      <c r="C861" s="91" t="s">
        <v>943</v>
      </c>
      <c r="D861" s="91"/>
      <c r="E861" s="91"/>
      <c r="F861" s="97"/>
      <c r="G861" s="45">
        <f>Source!F281</f>
        <v>40.850555999999997</v>
      </c>
      <c r="H861" s="55"/>
      <c r="I861" s="55"/>
      <c r="J861" s="55"/>
      <c r="K861" s="55"/>
      <c r="L861" s="55"/>
    </row>
    <row r="864" spans="1:12" ht="16.5" x14ac:dyDescent="0.2">
      <c r="A864" s="96" t="s">
        <v>990</v>
      </c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</row>
    <row r="865" spans="1:83" ht="92.25" x14ac:dyDescent="0.2">
      <c r="A865" s="36" t="s">
        <v>282</v>
      </c>
      <c r="B865" s="38" t="s">
        <v>985</v>
      </c>
      <c r="C865" s="38" t="s">
        <v>986</v>
      </c>
      <c r="D865" s="39" t="str">
        <f>Source!H292</f>
        <v>ШТ</v>
      </c>
      <c r="E865" s="40">
        <f>Source!K292</f>
        <v>35</v>
      </c>
      <c r="F865" s="40"/>
      <c r="G865" s="40">
        <f>Source!I292</f>
        <v>35</v>
      </c>
      <c r="H865" s="42"/>
      <c r="I865" s="41"/>
      <c r="J865" s="42"/>
      <c r="K865" s="41"/>
      <c r="L865" s="42"/>
    </row>
    <row r="866" spans="1:83" ht="165.75" x14ac:dyDescent="0.2">
      <c r="B866" s="43" t="str">
        <f>Source!EO292</f>
        <v>Поправка: 421/пр_2020_прил.10_т.5_п.4_гр.3</v>
      </c>
      <c r="C866" s="43" t="str">
        <f>Source!CN292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67" spans="1:83" ht="15" x14ac:dyDescent="0.2">
      <c r="A867" s="37"/>
      <c r="B867" s="40">
        <v>1</v>
      </c>
      <c r="C867" s="37" t="s">
        <v>904</v>
      </c>
      <c r="D867" s="39" t="s">
        <v>696</v>
      </c>
      <c r="E867" s="45"/>
      <c r="F867" s="40"/>
      <c r="G867" s="45">
        <f>Source!U292</f>
        <v>53.34</v>
      </c>
      <c r="H867" s="40"/>
      <c r="I867" s="40"/>
      <c r="J867" s="40"/>
      <c r="K867" s="40"/>
      <c r="L867" s="46">
        <f>SUM(L868:L868)-SUMIF(CE868:CE868, 1, L868:L868)</f>
        <v>22260.92</v>
      </c>
    </row>
    <row r="868" spans="1:83" ht="28.5" x14ac:dyDescent="0.2">
      <c r="A868" s="38"/>
      <c r="B868" s="38" t="s">
        <v>792</v>
      </c>
      <c r="C868" s="38" t="s">
        <v>793</v>
      </c>
      <c r="D868" s="39" t="s">
        <v>696</v>
      </c>
      <c r="E868" s="40">
        <v>1.27</v>
      </c>
      <c r="F868" s="40">
        <f>ROUND((1.2),7)</f>
        <v>1.2</v>
      </c>
      <c r="G868" s="40">
        <f>SmtRes!CX253</f>
        <v>53.34</v>
      </c>
      <c r="H868" s="42"/>
      <c r="I868" s="41"/>
      <c r="J868" s="42">
        <f>SmtRes!CZ253</f>
        <v>417.34</v>
      </c>
      <c r="K868" s="41"/>
      <c r="L868" s="42">
        <f>SmtRes!DI253</f>
        <v>22260.92</v>
      </c>
    </row>
    <row r="869" spans="1:83" ht="15" x14ac:dyDescent="0.2">
      <c r="A869" s="37"/>
      <c r="B869" s="40">
        <v>2</v>
      </c>
      <c r="C869" s="37" t="s">
        <v>905</v>
      </c>
      <c r="D869" s="39"/>
      <c r="E869" s="45"/>
      <c r="F869" s="40"/>
      <c r="G869" s="45"/>
      <c r="H869" s="40"/>
      <c r="I869" s="40"/>
      <c r="J869" s="40"/>
      <c r="K869" s="40"/>
      <c r="L869" s="46">
        <f>SUM(L870:L874)-SUMIF(CE870:CE874, 1, L870:L874)</f>
        <v>7794.7799999999988</v>
      </c>
    </row>
    <row r="870" spans="1:83" ht="15" x14ac:dyDescent="0.2">
      <c r="A870" s="37"/>
      <c r="B870" s="40"/>
      <c r="C870" s="37" t="s">
        <v>908</v>
      </c>
      <c r="D870" s="39" t="s">
        <v>696</v>
      </c>
      <c r="E870" s="45"/>
      <c r="F870" s="40"/>
      <c r="G870" s="45">
        <f>Source!V292</f>
        <v>17.22</v>
      </c>
      <c r="H870" s="40"/>
      <c r="I870" s="40"/>
      <c r="J870" s="40"/>
      <c r="K870" s="40"/>
      <c r="L870" s="46">
        <f>SUMIF(CE871:CE874, 1, L871:L874)</f>
        <v>8230.82</v>
      </c>
      <c r="CE870">
        <v>1</v>
      </c>
    </row>
    <row r="871" spans="1:83" ht="28.5" x14ac:dyDescent="0.2">
      <c r="A871" s="38"/>
      <c r="B871" s="38" t="s">
        <v>704</v>
      </c>
      <c r="C871" s="38" t="s">
        <v>706</v>
      </c>
      <c r="D871" s="39" t="s">
        <v>466</v>
      </c>
      <c r="E871" s="40">
        <v>0.35</v>
      </c>
      <c r="F871" s="40">
        <f>ROUND((1.2),7)</f>
        <v>1.2</v>
      </c>
      <c r="G871" s="40">
        <f>SmtRes!CX255</f>
        <v>14.7</v>
      </c>
      <c r="H871" s="42">
        <f>SmtRes!CZ255</f>
        <v>346.73</v>
      </c>
      <c r="I871" s="41">
        <f>SmtRes!AJ255</f>
        <v>1.26</v>
      </c>
      <c r="J871" s="42">
        <f>ROUND(H871*I871, 2)</f>
        <v>436.88</v>
      </c>
      <c r="K871" s="41"/>
      <c r="L871" s="42">
        <f>SmtRes!DG255</f>
        <v>6422.14</v>
      </c>
    </row>
    <row r="872" spans="1:83" ht="28.5" x14ac:dyDescent="0.2">
      <c r="A872" s="38"/>
      <c r="B872" s="38" t="s">
        <v>707</v>
      </c>
      <c r="C872" s="38" t="s">
        <v>907</v>
      </c>
      <c r="D872" s="39" t="s">
        <v>696</v>
      </c>
      <c r="E872" s="40">
        <f>SmtRes!DO255*SmtRes!AT255</f>
        <v>0.35</v>
      </c>
      <c r="F872" s="40">
        <f>ROUND((1.2),7)</f>
        <v>1.2</v>
      </c>
      <c r="G872" s="40">
        <f>SmtRes!DO255*SmtRes!CX255</f>
        <v>14.7</v>
      </c>
      <c r="H872" s="42"/>
      <c r="I872" s="41"/>
      <c r="J872" s="42">
        <f>ROUND(SmtRes!AG255/SmtRes!DO255, 2)</f>
        <v>477.98</v>
      </c>
      <c r="K872" s="41"/>
      <c r="L872" s="42">
        <f>SmtRes!DH255</f>
        <v>7026.31</v>
      </c>
      <c r="CE872">
        <v>1</v>
      </c>
    </row>
    <row r="873" spans="1:83" ht="28.5" x14ac:dyDescent="0.2">
      <c r="A873" s="38"/>
      <c r="B873" s="38" t="s">
        <v>708</v>
      </c>
      <c r="C873" s="38" t="s">
        <v>710</v>
      </c>
      <c r="D873" s="39" t="s">
        <v>466</v>
      </c>
      <c r="E873" s="40">
        <v>0.06</v>
      </c>
      <c r="F873" s="40">
        <f>ROUND((1.2),7)</f>
        <v>1.2</v>
      </c>
      <c r="G873" s="40">
        <f>SmtRes!CX256</f>
        <v>2.52</v>
      </c>
      <c r="H873" s="42"/>
      <c r="I873" s="41"/>
      <c r="J873" s="42">
        <f>SmtRes!CZ256</f>
        <v>544.70000000000005</v>
      </c>
      <c r="K873" s="41"/>
      <c r="L873" s="42">
        <f>SmtRes!DG256</f>
        <v>1372.64</v>
      </c>
    </row>
    <row r="874" spans="1:83" ht="28.5" x14ac:dyDescent="0.2">
      <c r="A874" s="38"/>
      <c r="B874" s="38" t="s">
        <v>707</v>
      </c>
      <c r="C874" s="47" t="s">
        <v>907</v>
      </c>
      <c r="D874" s="48" t="s">
        <v>696</v>
      </c>
      <c r="E874" s="49">
        <f>SmtRes!DO256*SmtRes!AT256</f>
        <v>0.06</v>
      </c>
      <c r="F874" s="49">
        <f>ROUND((1.2),7)</f>
        <v>1.2</v>
      </c>
      <c r="G874" s="49">
        <f>SmtRes!DO256*SmtRes!CX256</f>
        <v>2.52</v>
      </c>
      <c r="H874" s="50"/>
      <c r="I874" s="51"/>
      <c r="J874" s="50">
        <f>ROUND(SmtRes!AG256/SmtRes!DO256, 2)</f>
        <v>477.98</v>
      </c>
      <c r="K874" s="51"/>
      <c r="L874" s="50">
        <f>SmtRes!DH256</f>
        <v>1204.51</v>
      </c>
      <c r="CE874">
        <v>1</v>
      </c>
    </row>
    <row r="875" spans="1:83" ht="15" x14ac:dyDescent="0.2">
      <c r="A875" s="38"/>
      <c r="B875" s="38"/>
      <c r="C875" s="54" t="s">
        <v>909</v>
      </c>
      <c r="D875" s="39"/>
      <c r="E875" s="40"/>
      <c r="F875" s="40"/>
      <c r="G875" s="40"/>
      <c r="H875" s="42"/>
      <c r="I875" s="41"/>
      <c r="J875" s="42"/>
      <c r="K875" s="41"/>
      <c r="L875" s="42">
        <f>L867+L869+L870</f>
        <v>38286.519999999997</v>
      </c>
    </row>
    <row r="876" spans="1:83" ht="14.25" x14ac:dyDescent="0.2">
      <c r="A876" s="38"/>
      <c r="B876" s="38"/>
      <c r="C876" s="38" t="s">
        <v>910</v>
      </c>
      <c r="D876" s="39"/>
      <c r="E876" s="40"/>
      <c r="F876" s="40"/>
      <c r="G876" s="40"/>
      <c r="H876" s="42"/>
      <c r="I876" s="41"/>
      <c r="J876" s="42"/>
      <c r="K876" s="41"/>
      <c r="L876" s="42">
        <f>SUM(AR865:AR879)+SUM(AS865:AS879)+SUM(AT865:AT879)+SUM(AU865:AU879)+SUM(AV865:AV879)</f>
        <v>30491.739999999998</v>
      </c>
    </row>
    <row r="877" spans="1:83" ht="14.25" x14ac:dyDescent="0.2">
      <c r="A877" s="38"/>
      <c r="B877" s="38" t="s">
        <v>29</v>
      </c>
      <c r="C877" s="38" t="s">
        <v>911</v>
      </c>
      <c r="D877" s="39" t="s">
        <v>139</v>
      </c>
      <c r="E877" s="40">
        <f>Source!BZ292</f>
        <v>103</v>
      </c>
      <c r="F877" s="40"/>
      <c r="G877" s="40">
        <f>Source!AT292</f>
        <v>103</v>
      </c>
      <c r="H877" s="42"/>
      <c r="I877" s="41"/>
      <c r="J877" s="42"/>
      <c r="K877" s="41"/>
      <c r="L877" s="42">
        <f>SUM(AZ865:AZ879)</f>
        <v>31406.49</v>
      </c>
    </row>
    <row r="878" spans="1:83" ht="14.25" x14ac:dyDescent="0.2">
      <c r="A878" s="47"/>
      <c r="B878" s="47" t="s">
        <v>30</v>
      </c>
      <c r="C878" s="47" t="s">
        <v>912</v>
      </c>
      <c r="D878" s="48" t="s">
        <v>139</v>
      </c>
      <c r="E878" s="49">
        <f>Source!CA292</f>
        <v>60</v>
      </c>
      <c r="F878" s="49"/>
      <c r="G878" s="49">
        <f>Source!AU292</f>
        <v>60</v>
      </c>
      <c r="H878" s="50"/>
      <c r="I878" s="51"/>
      <c r="J878" s="50"/>
      <c r="K878" s="51"/>
      <c r="L878" s="50">
        <f>SUM(BA865:BA879)</f>
        <v>18295.04</v>
      </c>
    </row>
    <row r="879" spans="1:83" ht="15" x14ac:dyDescent="0.2">
      <c r="C879" s="93" t="s">
        <v>913</v>
      </c>
      <c r="D879" s="93"/>
      <c r="E879" s="93"/>
      <c r="F879" s="93"/>
      <c r="G879" s="93"/>
      <c r="H879" s="93"/>
      <c r="I879" s="94">
        <f>K879/E865</f>
        <v>2513.9442857142863</v>
      </c>
      <c r="J879" s="94"/>
      <c r="K879" s="94">
        <f>L867+L869+L877+L878+L870</f>
        <v>87988.050000000017</v>
      </c>
      <c r="L879" s="94"/>
      <c r="AD879">
        <f>ROUND((Source!AT292/100)*((ROUND(SUMIF(SmtRes!AQ253:'SmtRes'!AQ256,"=1",SmtRes!AD253:'SmtRes'!AD256)*Source!I292, 2)+ROUND(SUMIF(SmtRes!AQ253:'SmtRes'!AQ256,"=1",SmtRes!AC253:'SmtRes'!AC256)*Source!I292, 2))), 2)</f>
        <v>49507.47</v>
      </c>
      <c r="AE879">
        <f>ROUND((Source!AU292/100)*((ROUND(SUMIF(SmtRes!AQ253:'SmtRes'!AQ256,"=1",SmtRes!AD253:'SmtRes'!AD256)*Source!I292, 2)+ROUND(SUMIF(SmtRes!AQ253:'SmtRes'!AQ256,"=1",SmtRes!AC253:'SmtRes'!AC256)*Source!I292, 2))), 2)</f>
        <v>28839.3</v>
      </c>
      <c r="AN879" s="52">
        <f>L867+L869+L877+L878+L870</f>
        <v>87988.050000000017</v>
      </c>
      <c r="AO879" s="52">
        <f>L869</f>
        <v>7794.7799999999988</v>
      </c>
      <c r="AQ879" t="s">
        <v>914</v>
      </c>
      <c r="AR879" s="52">
        <f>L867</f>
        <v>22260.92</v>
      </c>
      <c r="AT879" s="52">
        <f>L870</f>
        <v>8230.82</v>
      </c>
      <c r="AV879" t="s">
        <v>914</v>
      </c>
      <c r="AW879">
        <f>0</f>
        <v>0</v>
      </c>
      <c r="AZ879">
        <f>Source!X292</f>
        <v>31406.49</v>
      </c>
      <c r="BA879">
        <f>Source!Y292</f>
        <v>18295.04</v>
      </c>
      <c r="CD879">
        <v>1</v>
      </c>
    </row>
    <row r="880" spans="1:83" ht="92.25" x14ac:dyDescent="0.2">
      <c r="A880" s="36" t="s">
        <v>283</v>
      </c>
      <c r="B880" s="38" t="s">
        <v>987</v>
      </c>
      <c r="C880" s="38" t="s">
        <v>988</v>
      </c>
      <c r="D880" s="39" t="str">
        <f>Source!H293</f>
        <v>ШТ</v>
      </c>
      <c r="E880" s="40">
        <f>Source!K293</f>
        <v>-35</v>
      </c>
      <c r="F880" s="40"/>
      <c r="G880" s="40">
        <f>Source!I293</f>
        <v>-35</v>
      </c>
      <c r="H880" s="42"/>
      <c r="I880" s="41"/>
      <c r="J880" s="42"/>
      <c r="K880" s="41"/>
      <c r="L880" s="42"/>
    </row>
    <row r="881" spans="1:83" ht="165.75" x14ac:dyDescent="0.2">
      <c r="B881" s="43" t="str">
        <f>Source!EO293</f>
        <v>Поправка: 421/пр_2020_прил.10_т.5_п.4_гр.3</v>
      </c>
      <c r="C881" s="43" t="str">
        <f>Source!CN293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82" spans="1:83" ht="15" x14ac:dyDescent="0.2">
      <c r="A882" s="37"/>
      <c r="B882" s="40">
        <v>1</v>
      </c>
      <c r="C882" s="37" t="s">
        <v>904</v>
      </c>
      <c r="D882" s="39" t="s">
        <v>696</v>
      </c>
      <c r="E882" s="45"/>
      <c r="F882" s="40"/>
      <c r="G882" s="45">
        <f>Source!U293</f>
        <v>-6.3</v>
      </c>
      <c r="H882" s="40"/>
      <c r="I882" s="40"/>
      <c r="J882" s="40"/>
      <c r="K882" s="40"/>
      <c r="L882" s="46">
        <f>SUM(L883:L883)-SUMIF(CE883:CE883, 1, L883:L883)</f>
        <v>-2584.3200000000002</v>
      </c>
    </row>
    <row r="883" spans="1:83" ht="28.5" x14ac:dyDescent="0.2">
      <c r="A883" s="38"/>
      <c r="B883" s="38" t="s">
        <v>794</v>
      </c>
      <c r="C883" s="38" t="s">
        <v>795</v>
      </c>
      <c r="D883" s="39" t="s">
        <v>696</v>
      </c>
      <c r="E883" s="40">
        <v>0.15</v>
      </c>
      <c r="F883" s="40">
        <f>ROUND((1.2),7)</f>
        <v>1.2</v>
      </c>
      <c r="G883" s="40">
        <f>SmtRes!CX257</f>
        <v>-6.3</v>
      </c>
      <c r="H883" s="42"/>
      <c r="I883" s="41"/>
      <c r="J883" s="42">
        <f>SmtRes!CZ257</f>
        <v>410.21</v>
      </c>
      <c r="K883" s="41"/>
      <c r="L883" s="42">
        <f>SmtRes!DI257</f>
        <v>-2584.3200000000002</v>
      </c>
    </row>
    <row r="884" spans="1:83" ht="15" x14ac:dyDescent="0.2">
      <c r="A884" s="37"/>
      <c r="B884" s="40">
        <v>2</v>
      </c>
      <c r="C884" s="37" t="s">
        <v>905</v>
      </c>
      <c r="D884" s="39"/>
      <c r="E884" s="45"/>
      <c r="F884" s="40"/>
      <c r="G884" s="45"/>
      <c r="H884" s="40"/>
      <c r="I884" s="40"/>
      <c r="J884" s="40"/>
      <c r="K884" s="40"/>
      <c r="L884" s="46">
        <f>SUM(L885:L889)-SUMIF(CE885:CE889, 1, L885:L889)</f>
        <v>-1513.2000000000003</v>
      </c>
    </row>
    <row r="885" spans="1:83" ht="15" x14ac:dyDescent="0.2">
      <c r="A885" s="37"/>
      <c r="B885" s="40"/>
      <c r="C885" s="37" t="s">
        <v>908</v>
      </c>
      <c r="D885" s="39" t="s">
        <v>696</v>
      </c>
      <c r="E885" s="45"/>
      <c r="F885" s="40"/>
      <c r="G885" s="45">
        <f>Source!V293</f>
        <v>-3.36</v>
      </c>
      <c r="H885" s="40"/>
      <c r="I885" s="40"/>
      <c r="J885" s="40"/>
      <c r="K885" s="40"/>
      <c r="L885" s="46">
        <f>SUMIF(CE886:CE889, 1, L886:L889)</f>
        <v>-1606.01</v>
      </c>
      <c r="CE885">
        <v>1</v>
      </c>
    </row>
    <row r="886" spans="1:83" ht="28.5" x14ac:dyDescent="0.2">
      <c r="A886" s="38"/>
      <c r="B886" s="38" t="s">
        <v>704</v>
      </c>
      <c r="C886" s="38" t="s">
        <v>706</v>
      </c>
      <c r="D886" s="39" t="s">
        <v>466</v>
      </c>
      <c r="E886" s="40">
        <v>7.0000000000000007E-2</v>
      </c>
      <c r="F886" s="40">
        <f>ROUND((1.2),7)</f>
        <v>1.2</v>
      </c>
      <c r="G886" s="40">
        <f>SmtRes!CX259</f>
        <v>-2.94</v>
      </c>
      <c r="H886" s="42">
        <f>SmtRes!CZ259</f>
        <v>346.73</v>
      </c>
      <c r="I886" s="41">
        <f>SmtRes!AJ259</f>
        <v>1.26</v>
      </c>
      <c r="J886" s="42">
        <f>ROUND(H886*I886, 2)</f>
        <v>436.88</v>
      </c>
      <c r="K886" s="41"/>
      <c r="L886" s="42">
        <f>SmtRes!DG259</f>
        <v>-1284.43</v>
      </c>
    </row>
    <row r="887" spans="1:83" ht="28.5" x14ac:dyDescent="0.2">
      <c r="A887" s="38"/>
      <c r="B887" s="38" t="s">
        <v>707</v>
      </c>
      <c r="C887" s="38" t="s">
        <v>907</v>
      </c>
      <c r="D887" s="39" t="s">
        <v>696</v>
      </c>
      <c r="E887" s="40">
        <f>SmtRes!DO259*SmtRes!AT259</f>
        <v>7.0000000000000007E-2</v>
      </c>
      <c r="F887" s="40">
        <f>ROUND((1.2),7)</f>
        <v>1.2</v>
      </c>
      <c r="G887" s="40">
        <f>SmtRes!DO259*SmtRes!CX259</f>
        <v>-2.94</v>
      </c>
      <c r="H887" s="42"/>
      <c r="I887" s="41"/>
      <c r="J887" s="42">
        <f>ROUND(SmtRes!AG259/SmtRes!DO259, 2)</f>
        <v>477.98</v>
      </c>
      <c r="K887" s="41"/>
      <c r="L887" s="42">
        <f>SmtRes!DH259</f>
        <v>-1405.26</v>
      </c>
      <c r="CE887">
        <v>1</v>
      </c>
    </row>
    <row r="888" spans="1:83" ht="28.5" x14ac:dyDescent="0.2">
      <c r="A888" s="38"/>
      <c r="B888" s="38" t="s">
        <v>708</v>
      </c>
      <c r="C888" s="38" t="s">
        <v>710</v>
      </c>
      <c r="D888" s="39" t="s">
        <v>466</v>
      </c>
      <c r="E888" s="40">
        <v>0.01</v>
      </c>
      <c r="F888" s="40">
        <f>ROUND((1.2),7)</f>
        <v>1.2</v>
      </c>
      <c r="G888" s="40">
        <f>SmtRes!CX260</f>
        <v>-0.42</v>
      </c>
      <c r="H888" s="42"/>
      <c r="I888" s="41"/>
      <c r="J888" s="42">
        <f>SmtRes!CZ260</f>
        <v>544.70000000000005</v>
      </c>
      <c r="K888" s="41"/>
      <c r="L888" s="42">
        <f>SmtRes!DG260</f>
        <v>-228.77</v>
      </c>
    </row>
    <row r="889" spans="1:83" ht="28.5" x14ac:dyDescent="0.2">
      <c r="A889" s="38"/>
      <c r="B889" s="38" t="s">
        <v>707</v>
      </c>
      <c r="C889" s="47" t="s">
        <v>907</v>
      </c>
      <c r="D889" s="48" t="s">
        <v>696</v>
      </c>
      <c r="E889" s="49">
        <f>SmtRes!DO260*SmtRes!AT260</f>
        <v>0.01</v>
      </c>
      <c r="F889" s="49">
        <f>ROUND((1.2),7)</f>
        <v>1.2</v>
      </c>
      <c r="G889" s="49">
        <f>SmtRes!DO260*SmtRes!CX260</f>
        <v>-0.42</v>
      </c>
      <c r="H889" s="50"/>
      <c r="I889" s="51"/>
      <c r="J889" s="50">
        <f>ROUND(SmtRes!AG260/SmtRes!DO260, 2)</f>
        <v>477.98</v>
      </c>
      <c r="K889" s="51"/>
      <c r="L889" s="50">
        <f>SmtRes!DH260</f>
        <v>-200.75</v>
      </c>
      <c r="CE889">
        <v>1</v>
      </c>
    </row>
    <row r="890" spans="1:83" ht="15" x14ac:dyDescent="0.2">
      <c r="A890" s="38"/>
      <c r="B890" s="38"/>
      <c r="C890" s="54" t="s">
        <v>909</v>
      </c>
      <c r="D890" s="39"/>
      <c r="E890" s="40"/>
      <c r="F890" s="40"/>
      <c r="G890" s="40"/>
      <c r="H890" s="42"/>
      <c r="I890" s="41"/>
      <c r="J890" s="42"/>
      <c r="K890" s="41"/>
      <c r="L890" s="42">
        <f>L882+L884+L885</f>
        <v>-5703.5300000000007</v>
      </c>
    </row>
    <row r="891" spans="1:83" ht="14.25" x14ac:dyDescent="0.2">
      <c r="A891" s="38"/>
      <c r="B891" s="38"/>
      <c r="C891" s="38" t="s">
        <v>910</v>
      </c>
      <c r="D891" s="39"/>
      <c r="E891" s="40"/>
      <c r="F891" s="40"/>
      <c r="G891" s="40"/>
      <c r="H891" s="42"/>
      <c r="I891" s="41"/>
      <c r="J891" s="42"/>
      <c r="K891" s="41"/>
      <c r="L891" s="42">
        <f>SUM(AR880:AR894)+SUM(AS880:AS894)+SUM(AT880:AT894)+SUM(AU880:AU894)+SUM(AV880:AV894)</f>
        <v>-4190.33</v>
      </c>
    </row>
    <row r="892" spans="1:83" ht="14.25" x14ac:dyDescent="0.2">
      <c r="A892" s="38"/>
      <c r="B892" s="38" t="s">
        <v>29</v>
      </c>
      <c r="C892" s="38" t="s">
        <v>911</v>
      </c>
      <c r="D892" s="39" t="s">
        <v>139</v>
      </c>
      <c r="E892" s="40">
        <f>Source!BZ293</f>
        <v>103</v>
      </c>
      <c r="F892" s="40"/>
      <c r="G892" s="40">
        <f>Source!AT293</f>
        <v>103</v>
      </c>
      <c r="H892" s="42"/>
      <c r="I892" s="41"/>
      <c r="J892" s="42"/>
      <c r="K892" s="41"/>
      <c r="L892" s="42">
        <f>SUM(AZ880:AZ894)</f>
        <v>-4316.04</v>
      </c>
    </row>
    <row r="893" spans="1:83" ht="14.25" x14ac:dyDescent="0.2">
      <c r="A893" s="47"/>
      <c r="B893" s="47" t="s">
        <v>30</v>
      </c>
      <c r="C893" s="47" t="s">
        <v>912</v>
      </c>
      <c r="D893" s="48" t="s">
        <v>139</v>
      </c>
      <c r="E893" s="49">
        <f>Source!CA293</f>
        <v>60</v>
      </c>
      <c r="F893" s="49"/>
      <c r="G893" s="49">
        <f>Source!AU293</f>
        <v>60</v>
      </c>
      <c r="H893" s="50"/>
      <c r="I893" s="51"/>
      <c r="J893" s="50"/>
      <c r="K893" s="51"/>
      <c r="L893" s="50">
        <f>SUM(BA880:BA894)</f>
        <v>-2514.1999999999998</v>
      </c>
    </row>
    <row r="894" spans="1:83" ht="15" x14ac:dyDescent="0.2">
      <c r="C894" s="93" t="s">
        <v>913</v>
      </c>
      <c r="D894" s="93"/>
      <c r="E894" s="93"/>
      <c r="F894" s="93"/>
      <c r="G894" s="93"/>
      <c r="H894" s="93"/>
      <c r="I894" s="94">
        <f>K894/E880</f>
        <v>358.10771428571434</v>
      </c>
      <c r="J894" s="94"/>
      <c r="K894" s="94">
        <f>L882+L884+L892+L893+L885</f>
        <v>-12533.770000000002</v>
      </c>
      <c r="L894" s="94"/>
      <c r="AD894">
        <f>ROUND((Source!AT293/100)*((ROUND(SUMIF(SmtRes!AQ257:'SmtRes'!AQ260,"=1",SmtRes!AD257:'SmtRes'!AD260)*Source!I293, 2)+ROUND(SUMIF(SmtRes!AQ257:'SmtRes'!AQ260,"=1",SmtRes!AC257:'SmtRes'!AC260)*Source!I293, 2))), 2)</f>
        <v>-49250.43</v>
      </c>
      <c r="AE894">
        <f>ROUND((Source!AU293/100)*((ROUND(SUMIF(SmtRes!AQ257:'SmtRes'!AQ260,"=1",SmtRes!AD257:'SmtRes'!AD260)*Source!I293, 2)+ROUND(SUMIF(SmtRes!AQ257:'SmtRes'!AQ260,"=1",SmtRes!AC257:'SmtRes'!AC260)*Source!I293, 2))), 2)</f>
        <v>-28689.57</v>
      </c>
      <c r="AN894" s="52">
        <f>L882+L884+L892+L893+L885</f>
        <v>-12533.770000000002</v>
      </c>
      <c r="AO894" s="52">
        <f>L884</f>
        <v>-1513.2000000000003</v>
      </c>
      <c r="AQ894" t="s">
        <v>914</v>
      </c>
      <c r="AR894" s="52">
        <f>L882</f>
        <v>-2584.3200000000002</v>
      </c>
      <c r="AT894" s="52">
        <f>L885</f>
        <v>-1606.01</v>
      </c>
      <c r="AV894" t="s">
        <v>914</v>
      </c>
      <c r="AW894">
        <f>0</f>
        <v>0</v>
      </c>
      <c r="AZ894">
        <f>Source!X293</f>
        <v>-4316.04</v>
      </c>
      <c r="BA894">
        <f>Source!Y293</f>
        <v>-2514.1999999999998</v>
      </c>
      <c r="CD894">
        <v>1</v>
      </c>
    </row>
    <row r="895" spans="1:83" ht="106.5" x14ac:dyDescent="0.2">
      <c r="A895" s="36" t="s">
        <v>284</v>
      </c>
      <c r="B895" s="38" t="s">
        <v>991</v>
      </c>
      <c r="C895" s="38" t="s">
        <v>992</v>
      </c>
      <c r="D895" s="39" t="str">
        <f>Source!H294</f>
        <v>км</v>
      </c>
      <c r="E895" s="40">
        <f>Source!K294</f>
        <v>2.1040000000000001</v>
      </c>
      <c r="F895" s="40"/>
      <c r="G895" s="40">
        <f>Source!I294</f>
        <v>2.1040000000000001</v>
      </c>
      <c r="H895" s="42"/>
      <c r="I895" s="41"/>
      <c r="J895" s="42"/>
      <c r="K895" s="41"/>
      <c r="L895" s="42"/>
    </row>
    <row r="896" spans="1:83" ht="165.75" x14ac:dyDescent="0.2">
      <c r="B896" s="43" t="str">
        <f>Source!EO294</f>
        <v>Поправка: 421/пр_2020_прил.10_т.5_п.4_гр.3</v>
      </c>
      <c r="C896" s="43" t="str">
        <f>Source!CN294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7" spans="1:83" ht="15" x14ac:dyDescent="0.2">
      <c r="A897" s="37"/>
      <c r="B897" s="40">
        <v>1</v>
      </c>
      <c r="C897" s="37" t="s">
        <v>904</v>
      </c>
      <c r="D897" s="39" t="s">
        <v>696</v>
      </c>
      <c r="E897" s="45"/>
      <c r="F897" s="40"/>
      <c r="G897" s="45">
        <f>Source!U294</f>
        <v>40.649279999999997</v>
      </c>
      <c r="H897" s="40"/>
      <c r="I897" s="40"/>
      <c r="J897" s="40"/>
      <c r="K897" s="40"/>
      <c r="L897" s="46">
        <f>SUM(L898:L898)-SUMIF(CE898:CE898, 1, L898:L898)</f>
        <v>18559.650000000001</v>
      </c>
    </row>
    <row r="898" spans="1:83" ht="28.5" x14ac:dyDescent="0.2">
      <c r="A898" s="38"/>
      <c r="B898" s="38" t="s">
        <v>796</v>
      </c>
      <c r="C898" s="38" t="s">
        <v>797</v>
      </c>
      <c r="D898" s="39" t="s">
        <v>696</v>
      </c>
      <c r="E898" s="40">
        <v>16.100000000000001</v>
      </c>
      <c r="F898" s="40">
        <f>ROUND((1.2),7)</f>
        <v>1.2</v>
      </c>
      <c r="G898" s="40">
        <f>SmtRes!CX261</f>
        <v>40.649279999999997</v>
      </c>
      <c r="H898" s="42"/>
      <c r="I898" s="41"/>
      <c r="J898" s="42">
        <f>SmtRes!CZ261</f>
        <v>456.58</v>
      </c>
      <c r="K898" s="41"/>
      <c r="L898" s="42">
        <f>SmtRes!DI261</f>
        <v>18559.650000000001</v>
      </c>
    </row>
    <row r="899" spans="1:83" ht="15" x14ac:dyDescent="0.2">
      <c r="A899" s="37"/>
      <c r="B899" s="40">
        <v>2</v>
      </c>
      <c r="C899" s="37" t="s">
        <v>905</v>
      </c>
      <c r="D899" s="39"/>
      <c r="E899" s="45"/>
      <c r="F899" s="40"/>
      <c r="G899" s="45"/>
      <c r="H899" s="40"/>
      <c r="I899" s="40"/>
      <c r="J899" s="40"/>
      <c r="K899" s="40"/>
      <c r="L899" s="46">
        <f>SUM(L900:L906)-SUMIF(CE900:CE906, 1, L900:L906)</f>
        <v>5880.84</v>
      </c>
    </row>
    <row r="900" spans="1:83" ht="15" x14ac:dyDescent="0.2">
      <c r="A900" s="37"/>
      <c r="B900" s="40"/>
      <c r="C900" s="37" t="s">
        <v>908</v>
      </c>
      <c r="D900" s="39" t="s">
        <v>696</v>
      </c>
      <c r="E900" s="45"/>
      <c r="F900" s="40"/>
      <c r="G900" s="45">
        <f>Source!V294</f>
        <v>11.210111999999999</v>
      </c>
      <c r="H900" s="40"/>
      <c r="I900" s="40"/>
      <c r="J900" s="40"/>
      <c r="K900" s="40"/>
      <c r="L900" s="46">
        <f>SUMIF(CE901:CE906, 1, L901:L906)</f>
        <v>5358.22</v>
      </c>
      <c r="CE900">
        <v>1</v>
      </c>
    </row>
    <row r="901" spans="1:83" ht="28.5" x14ac:dyDescent="0.2">
      <c r="A901" s="38"/>
      <c r="B901" s="38" t="s">
        <v>704</v>
      </c>
      <c r="C901" s="38" t="s">
        <v>706</v>
      </c>
      <c r="D901" s="39" t="s">
        <v>466</v>
      </c>
      <c r="E901" s="40">
        <v>1.18</v>
      </c>
      <c r="F901" s="40">
        <f t="shared" ref="F901:F906" si="15">ROUND((1.2),7)</f>
        <v>1.2</v>
      </c>
      <c r="G901" s="40">
        <f>SmtRes!CX263</f>
        <v>2.9792640000000001</v>
      </c>
      <c r="H901" s="42">
        <f>SmtRes!CZ263</f>
        <v>346.73</v>
      </c>
      <c r="I901" s="41">
        <f>SmtRes!AJ263</f>
        <v>1.26</v>
      </c>
      <c r="J901" s="42">
        <f>ROUND(H901*I901, 2)</f>
        <v>436.88</v>
      </c>
      <c r="K901" s="41"/>
      <c r="L901" s="42">
        <f>SmtRes!DG263</f>
        <v>1301.58</v>
      </c>
    </row>
    <row r="902" spans="1:83" ht="28.5" x14ac:dyDescent="0.2">
      <c r="A902" s="38"/>
      <c r="B902" s="38" t="s">
        <v>707</v>
      </c>
      <c r="C902" s="38" t="s">
        <v>907</v>
      </c>
      <c r="D902" s="39" t="s">
        <v>696</v>
      </c>
      <c r="E902" s="40">
        <f>SmtRes!DO263*SmtRes!AT263</f>
        <v>1.18</v>
      </c>
      <c r="F902" s="40">
        <f t="shared" si="15"/>
        <v>1.2</v>
      </c>
      <c r="G902" s="40">
        <f>SmtRes!DO263*SmtRes!CX263</f>
        <v>2.9792640000000001</v>
      </c>
      <c r="H902" s="42"/>
      <c r="I902" s="41"/>
      <c r="J902" s="42">
        <f>ROUND(SmtRes!AG263/SmtRes!DO263, 2)</f>
        <v>477.98</v>
      </c>
      <c r="K902" s="41"/>
      <c r="L902" s="42">
        <f>SmtRes!DH263</f>
        <v>1424.03</v>
      </c>
      <c r="CE902">
        <v>1</v>
      </c>
    </row>
    <row r="903" spans="1:83" ht="28.5" x14ac:dyDescent="0.2">
      <c r="A903" s="38"/>
      <c r="B903" s="38" t="s">
        <v>708</v>
      </c>
      <c r="C903" s="38" t="s">
        <v>710</v>
      </c>
      <c r="D903" s="39" t="s">
        <v>466</v>
      </c>
      <c r="E903" s="40">
        <v>0.89</v>
      </c>
      <c r="F903" s="40">
        <f t="shared" si="15"/>
        <v>1.2</v>
      </c>
      <c r="G903" s="40">
        <f>SmtRes!CX264</f>
        <v>2.2470720000000002</v>
      </c>
      <c r="H903" s="42"/>
      <c r="I903" s="41"/>
      <c r="J903" s="42">
        <f>SmtRes!CZ264</f>
        <v>544.70000000000005</v>
      </c>
      <c r="K903" s="41"/>
      <c r="L903" s="42">
        <f>SmtRes!DG264</f>
        <v>1223.98</v>
      </c>
    </row>
    <row r="904" spans="1:83" ht="28.5" x14ac:dyDescent="0.2">
      <c r="A904" s="38"/>
      <c r="B904" s="38" t="s">
        <v>707</v>
      </c>
      <c r="C904" s="38" t="s">
        <v>907</v>
      </c>
      <c r="D904" s="39" t="s">
        <v>696</v>
      </c>
      <c r="E904" s="40">
        <f>SmtRes!DO264*SmtRes!AT264</f>
        <v>0.89</v>
      </c>
      <c r="F904" s="40">
        <f t="shared" si="15"/>
        <v>1.2</v>
      </c>
      <c r="G904" s="40">
        <f>SmtRes!DO264*SmtRes!CX264</f>
        <v>2.2470720000000002</v>
      </c>
      <c r="H904" s="42"/>
      <c r="I904" s="41"/>
      <c r="J904" s="42">
        <f>ROUND(SmtRes!AG264/SmtRes!DO264, 2)</f>
        <v>477.98</v>
      </c>
      <c r="K904" s="41"/>
      <c r="L904" s="42">
        <f>SmtRes!DH264</f>
        <v>1074.06</v>
      </c>
      <c r="CE904">
        <v>1</v>
      </c>
    </row>
    <row r="905" spans="1:83" ht="28.5" x14ac:dyDescent="0.2">
      <c r="A905" s="38"/>
      <c r="B905" s="38" t="s">
        <v>789</v>
      </c>
      <c r="C905" s="38" t="s">
        <v>791</v>
      </c>
      <c r="D905" s="39" t="s">
        <v>466</v>
      </c>
      <c r="E905" s="40">
        <v>2.37</v>
      </c>
      <c r="F905" s="40">
        <f t="shared" si="15"/>
        <v>1.2</v>
      </c>
      <c r="G905" s="40">
        <f>SmtRes!CX265</f>
        <v>5.9837759999999998</v>
      </c>
      <c r="H905" s="42"/>
      <c r="I905" s="41"/>
      <c r="J905" s="42">
        <f>SmtRes!CZ265</f>
        <v>560.73</v>
      </c>
      <c r="K905" s="41"/>
      <c r="L905" s="42">
        <f>SmtRes!DG265</f>
        <v>3355.28</v>
      </c>
    </row>
    <row r="906" spans="1:83" ht="28.5" x14ac:dyDescent="0.2">
      <c r="A906" s="38"/>
      <c r="B906" s="38" t="s">
        <v>707</v>
      </c>
      <c r="C906" s="38" t="s">
        <v>907</v>
      </c>
      <c r="D906" s="39" t="s">
        <v>696</v>
      </c>
      <c r="E906" s="40">
        <f>SmtRes!DO265*SmtRes!AT265</f>
        <v>2.37</v>
      </c>
      <c r="F906" s="40">
        <f t="shared" si="15"/>
        <v>1.2</v>
      </c>
      <c r="G906" s="40">
        <f>SmtRes!DO265*SmtRes!CX265</f>
        <v>5.9837759999999998</v>
      </c>
      <c r="H906" s="42"/>
      <c r="I906" s="41"/>
      <c r="J906" s="42">
        <f>ROUND(SmtRes!AG265/SmtRes!DO265, 2)</f>
        <v>477.98</v>
      </c>
      <c r="K906" s="41"/>
      <c r="L906" s="42">
        <f>SmtRes!DH265</f>
        <v>2860.13</v>
      </c>
      <c r="CE906">
        <v>1</v>
      </c>
    </row>
    <row r="907" spans="1:83" ht="15" x14ac:dyDescent="0.2">
      <c r="A907" s="37"/>
      <c r="B907" s="40">
        <v>4</v>
      </c>
      <c r="C907" s="37" t="s">
        <v>953</v>
      </c>
      <c r="D907" s="39"/>
      <c r="E907" s="45"/>
      <c r="F907" s="40"/>
      <c r="G907" s="45"/>
      <c r="H907" s="40"/>
      <c r="I907" s="40"/>
      <c r="J907" s="40"/>
      <c r="K907" s="40"/>
      <c r="L907" s="46">
        <f>SUM(L908:L912)-SUMIF(CE908:CE912, 1, L908:L912)</f>
        <v>0</v>
      </c>
    </row>
    <row r="908" spans="1:83" ht="14.25" x14ac:dyDescent="0.2">
      <c r="A908" s="38"/>
      <c r="B908" s="38" t="s">
        <v>783</v>
      </c>
      <c r="C908" s="38" t="s">
        <v>785</v>
      </c>
      <c r="D908" s="39" t="s">
        <v>155</v>
      </c>
      <c r="E908" s="40">
        <v>0.02</v>
      </c>
      <c r="F908" s="40">
        <f t="shared" ref="F908:F913" si="16">ROUND(0,7)</f>
        <v>0</v>
      </c>
      <c r="G908" s="40">
        <f>SmtRes!CX266</f>
        <v>0</v>
      </c>
      <c r="H908" s="42">
        <f>SmtRes!CZ266</f>
        <v>160.27000000000001</v>
      </c>
      <c r="I908" s="41">
        <f>SmtRes!AI266</f>
        <v>1.07</v>
      </c>
      <c r="J908" s="42">
        <f>ROUND(H908*I908, 2)</f>
        <v>171.49</v>
      </c>
      <c r="K908" s="41"/>
      <c r="L908" s="42">
        <f>SmtRes!DF266</f>
        <v>0</v>
      </c>
    </row>
    <row r="909" spans="1:83" ht="14.25" x14ac:dyDescent="0.2">
      <c r="A909" s="38"/>
      <c r="B909" s="38" t="s">
        <v>747</v>
      </c>
      <c r="C909" s="38" t="s">
        <v>749</v>
      </c>
      <c r="D909" s="39" t="s">
        <v>155</v>
      </c>
      <c r="E909" s="40">
        <v>0.1</v>
      </c>
      <c r="F909" s="40">
        <f t="shared" si="16"/>
        <v>0</v>
      </c>
      <c r="G909" s="40">
        <f>SmtRes!CX267</f>
        <v>0</v>
      </c>
      <c r="H909" s="42">
        <f>SmtRes!CZ267</f>
        <v>238.29</v>
      </c>
      <c r="I909" s="41">
        <f>SmtRes!AI267</f>
        <v>2.0699999999999998</v>
      </c>
      <c r="J909" s="42">
        <f>ROUND(H909*I909, 2)</f>
        <v>493.26</v>
      </c>
      <c r="K909" s="41"/>
      <c r="L909" s="42">
        <f>SmtRes!DF267</f>
        <v>0</v>
      </c>
    </row>
    <row r="910" spans="1:83" ht="14.25" x14ac:dyDescent="0.2">
      <c r="A910" s="38"/>
      <c r="B910" s="38" t="s">
        <v>753</v>
      </c>
      <c r="C910" s="38" t="s">
        <v>755</v>
      </c>
      <c r="D910" s="39" t="s">
        <v>155</v>
      </c>
      <c r="E910" s="40">
        <v>0.02</v>
      </c>
      <c r="F910" s="40">
        <f t="shared" si="16"/>
        <v>0</v>
      </c>
      <c r="G910" s="40">
        <f>SmtRes!CX268</f>
        <v>0</v>
      </c>
      <c r="H910" s="42">
        <f>SmtRes!CZ268</f>
        <v>56.11</v>
      </c>
      <c r="I910" s="41">
        <f>SmtRes!AI268</f>
        <v>1.58</v>
      </c>
      <c r="J910" s="42">
        <f>ROUND(H910*I910, 2)</f>
        <v>88.65</v>
      </c>
      <c r="K910" s="41"/>
      <c r="L910" s="42">
        <f>SmtRes!DF268</f>
        <v>0</v>
      </c>
    </row>
    <row r="911" spans="1:83" ht="28.5" x14ac:dyDescent="0.2">
      <c r="A911" s="38"/>
      <c r="B911" s="38" t="s">
        <v>798</v>
      </c>
      <c r="C911" s="38" t="s">
        <v>800</v>
      </c>
      <c r="D911" s="39" t="s">
        <v>163</v>
      </c>
      <c r="E911" s="40">
        <v>4.0000000000000002E-4</v>
      </c>
      <c r="F911" s="40">
        <f t="shared" si="16"/>
        <v>0</v>
      </c>
      <c r="G911" s="40">
        <f>SmtRes!CX269</f>
        <v>0</v>
      </c>
      <c r="H911" s="42">
        <f>SmtRes!CZ269</f>
        <v>625256.9</v>
      </c>
      <c r="I911" s="41">
        <f>SmtRes!AI269</f>
        <v>0.92</v>
      </c>
      <c r="J911" s="42">
        <f>ROUND(H911*I911, 2)</f>
        <v>575236.35</v>
      </c>
      <c r="K911" s="41"/>
      <c r="L911" s="42">
        <f>SmtRes!DF269</f>
        <v>0</v>
      </c>
    </row>
    <row r="912" spans="1:83" ht="42.75" x14ac:dyDescent="0.2">
      <c r="A912" s="38"/>
      <c r="B912" s="38" t="s">
        <v>801</v>
      </c>
      <c r="C912" s="38" t="s">
        <v>803</v>
      </c>
      <c r="D912" s="39" t="s">
        <v>34</v>
      </c>
      <c r="E912" s="40">
        <v>2.1</v>
      </c>
      <c r="F912" s="40">
        <f t="shared" si="16"/>
        <v>0</v>
      </c>
      <c r="G912" s="40">
        <f>SmtRes!CX270</f>
        <v>0</v>
      </c>
      <c r="H912" s="42">
        <f>SmtRes!CZ270</f>
        <v>635.88</v>
      </c>
      <c r="I912" s="41">
        <f>SmtRes!AI270</f>
        <v>1.24</v>
      </c>
      <c r="J912" s="42">
        <f>ROUND(H912*I912, 2)</f>
        <v>788.49</v>
      </c>
      <c r="K912" s="41"/>
      <c r="L912" s="42">
        <f>SmtRes!DF270</f>
        <v>0</v>
      </c>
    </row>
    <row r="913" spans="1:83" ht="28.5" x14ac:dyDescent="0.2">
      <c r="A913" s="38"/>
      <c r="B913" s="38" t="str">
        <f>EtalonRes!I289</f>
        <v>21.2.01.02</v>
      </c>
      <c r="C913" s="47" t="str">
        <f>EtalonRes!K289</f>
        <v>Провода неизолированные для воздушных линий электропередач</v>
      </c>
      <c r="D913" s="48" t="str">
        <f>EtalonRes!O289</f>
        <v>т</v>
      </c>
      <c r="E913" s="49">
        <f>EtalonRes!X289</f>
        <v>0</v>
      </c>
      <c r="F913" s="49">
        <f t="shared" si="16"/>
        <v>0</v>
      </c>
      <c r="G913" s="49">
        <f>ROUND(EtalonRes!AG289*Source!I294, 7)</f>
        <v>0</v>
      </c>
      <c r="H913" s="50"/>
      <c r="I913" s="51"/>
      <c r="J913" s="50"/>
      <c r="K913" s="51"/>
      <c r="L913" s="50"/>
    </row>
    <row r="914" spans="1:83" ht="15" x14ac:dyDescent="0.2">
      <c r="A914" s="38"/>
      <c r="B914" s="38"/>
      <c r="C914" s="54" t="s">
        <v>909</v>
      </c>
      <c r="D914" s="39"/>
      <c r="E914" s="40"/>
      <c r="F914" s="40"/>
      <c r="G914" s="40"/>
      <c r="H914" s="42"/>
      <c r="I914" s="41"/>
      <c r="J914" s="42"/>
      <c r="K914" s="41"/>
      <c r="L914" s="42">
        <f>L897+L899+L900+L907</f>
        <v>29798.710000000003</v>
      </c>
    </row>
    <row r="915" spans="1:83" ht="14.25" x14ac:dyDescent="0.2">
      <c r="A915" s="38"/>
      <c r="B915" s="38"/>
      <c r="C915" s="38" t="s">
        <v>910</v>
      </c>
      <c r="D915" s="39"/>
      <c r="E915" s="40"/>
      <c r="F915" s="40"/>
      <c r="G915" s="40"/>
      <c r="H915" s="42"/>
      <c r="I915" s="41"/>
      <c r="J915" s="42"/>
      <c r="K915" s="41"/>
      <c r="L915" s="42">
        <f>SUM(AR895:AR918)+SUM(AS895:AS918)+SUM(AT895:AT918)+SUM(AU895:AU918)+SUM(AV895:AV918)</f>
        <v>23917.870000000003</v>
      </c>
    </row>
    <row r="916" spans="1:83" ht="14.25" x14ac:dyDescent="0.2">
      <c r="A916" s="38"/>
      <c r="B916" s="38" t="s">
        <v>29</v>
      </c>
      <c r="C916" s="38" t="s">
        <v>911</v>
      </c>
      <c r="D916" s="39" t="s">
        <v>139</v>
      </c>
      <c r="E916" s="40">
        <f>Source!BZ294</f>
        <v>103</v>
      </c>
      <c r="F916" s="40"/>
      <c r="G916" s="40">
        <f>Source!AT294</f>
        <v>103</v>
      </c>
      <c r="H916" s="42"/>
      <c r="I916" s="41"/>
      <c r="J916" s="42"/>
      <c r="K916" s="41"/>
      <c r="L916" s="42">
        <f>SUM(AZ895:AZ918)</f>
        <v>24635.41</v>
      </c>
    </row>
    <row r="917" spans="1:83" ht="14.25" x14ac:dyDescent="0.2">
      <c r="A917" s="47"/>
      <c r="B917" s="47" t="s">
        <v>30</v>
      </c>
      <c r="C917" s="47" t="s">
        <v>912</v>
      </c>
      <c r="D917" s="48" t="s">
        <v>139</v>
      </c>
      <c r="E917" s="49">
        <f>Source!CA294</f>
        <v>60</v>
      </c>
      <c r="F917" s="49"/>
      <c r="G917" s="49">
        <f>Source!AU294</f>
        <v>60</v>
      </c>
      <c r="H917" s="50"/>
      <c r="I917" s="51"/>
      <c r="J917" s="50"/>
      <c r="K917" s="51"/>
      <c r="L917" s="50">
        <f>SUM(BA895:BA918)</f>
        <v>14350.72</v>
      </c>
    </row>
    <row r="918" spans="1:83" ht="15" x14ac:dyDescent="0.2">
      <c r="C918" s="93" t="s">
        <v>913</v>
      </c>
      <c r="D918" s="93"/>
      <c r="E918" s="93"/>
      <c r="F918" s="93"/>
      <c r="G918" s="93"/>
      <c r="H918" s="93"/>
      <c r="I918" s="94">
        <f>K918/E895</f>
        <v>32692.414448669198</v>
      </c>
      <c r="J918" s="94"/>
      <c r="K918" s="94">
        <f>L897+L899+L907+L916+L917+L900</f>
        <v>68784.84</v>
      </c>
      <c r="L918" s="94"/>
      <c r="AD918">
        <f>ROUND((Source!AT294/100)*((ROUND(SUMIF(SmtRes!AQ261:'SmtRes'!AQ270,"=1",SmtRes!AD261:'SmtRes'!AD270)*Source!I294, 2)+ROUND(SUMIF(SmtRes!AQ261:'SmtRes'!AQ270,"=1",SmtRes!AC261:'SmtRes'!AC270)*Source!I294, 2))), 2)</f>
        <v>4096.9799999999996</v>
      </c>
      <c r="AE918">
        <f>ROUND((Source!AU294/100)*((ROUND(SUMIF(SmtRes!AQ261:'SmtRes'!AQ270,"=1",SmtRes!AD261:'SmtRes'!AD270)*Source!I294, 2)+ROUND(SUMIF(SmtRes!AQ261:'SmtRes'!AQ270,"=1",SmtRes!AC261:'SmtRes'!AC270)*Source!I294, 2))), 2)</f>
        <v>2386.59</v>
      </c>
      <c r="AN918" s="52">
        <f>L897+L899+L907+L916+L917+L900</f>
        <v>68784.84</v>
      </c>
      <c r="AO918" s="52">
        <f>L899</f>
        <v>5880.84</v>
      </c>
      <c r="AQ918" t="s">
        <v>914</v>
      </c>
      <c r="AR918" s="52">
        <f>L897</f>
        <v>18559.650000000001</v>
      </c>
      <c r="AT918" s="52">
        <f>L900</f>
        <v>5358.22</v>
      </c>
      <c r="AV918" t="s">
        <v>914</v>
      </c>
      <c r="AW918" s="52">
        <f>L907</f>
        <v>0</v>
      </c>
      <c r="AZ918">
        <f>Source!X294</f>
        <v>24635.41</v>
      </c>
      <c r="BA918">
        <f>Source!Y294</f>
        <v>14350.72</v>
      </c>
      <c r="CD918">
        <v>1</v>
      </c>
    </row>
    <row r="919" spans="1:83" ht="135" x14ac:dyDescent="0.2">
      <c r="A919" s="36" t="s">
        <v>289</v>
      </c>
      <c r="B919" s="38" t="s">
        <v>993</v>
      </c>
      <c r="C919" s="38" t="s">
        <v>994</v>
      </c>
      <c r="D919" s="39" t="str">
        <f>Source!H295</f>
        <v>ШТ</v>
      </c>
      <c r="E919" s="40">
        <f>Source!K295</f>
        <v>28</v>
      </c>
      <c r="F919" s="40"/>
      <c r="G919" s="40">
        <f>Source!I295</f>
        <v>28</v>
      </c>
      <c r="H919" s="42"/>
      <c r="I919" s="41"/>
      <c r="J919" s="42"/>
      <c r="K919" s="41"/>
      <c r="L919" s="42"/>
    </row>
    <row r="920" spans="1:83" ht="165.75" x14ac:dyDescent="0.2">
      <c r="B920" s="43" t="str">
        <f>Source!EO295</f>
        <v>Поправка: 421/пр_2020_прил.10_т.5_п.4_гр.3</v>
      </c>
      <c r="C920" s="43" t="str">
        <f>Source!CN295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21" spans="1:83" ht="15" x14ac:dyDescent="0.2">
      <c r="A921" s="37"/>
      <c r="B921" s="40">
        <v>1</v>
      </c>
      <c r="C921" s="37" t="s">
        <v>904</v>
      </c>
      <c r="D921" s="39" t="s">
        <v>696</v>
      </c>
      <c r="E921" s="45"/>
      <c r="F921" s="40"/>
      <c r="G921" s="45">
        <f>Source!U295</f>
        <v>11.423999999999999</v>
      </c>
      <c r="H921" s="40"/>
      <c r="I921" s="40"/>
      <c r="J921" s="40"/>
      <c r="K921" s="40"/>
      <c r="L921" s="46">
        <f>SUM(L922:L922)-SUMIF(CE922:CE922, 1, L922:L922)</f>
        <v>5093.7299999999996</v>
      </c>
    </row>
    <row r="922" spans="1:83" ht="28.5" x14ac:dyDescent="0.2">
      <c r="A922" s="38"/>
      <c r="B922" s="38" t="s">
        <v>804</v>
      </c>
      <c r="C922" s="38" t="s">
        <v>805</v>
      </c>
      <c r="D922" s="39" t="s">
        <v>696</v>
      </c>
      <c r="E922" s="40">
        <v>0.34</v>
      </c>
      <c r="F922" s="40">
        <f>ROUND((1.2),7)</f>
        <v>1.2</v>
      </c>
      <c r="G922" s="40">
        <f>SmtRes!CX271</f>
        <v>11.423999999999999</v>
      </c>
      <c r="H922" s="42"/>
      <c r="I922" s="41"/>
      <c r="J922" s="42">
        <f>SmtRes!CZ271</f>
        <v>445.88</v>
      </c>
      <c r="K922" s="41"/>
      <c r="L922" s="42">
        <f>SmtRes!DI271</f>
        <v>5093.7299999999996</v>
      </c>
    </row>
    <row r="923" spans="1:83" ht="15" x14ac:dyDescent="0.2">
      <c r="A923" s="37"/>
      <c r="B923" s="40">
        <v>2</v>
      </c>
      <c r="C923" s="37" t="s">
        <v>905</v>
      </c>
      <c r="D923" s="39"/>
      <c r="E923" s="45"/>
      <c r="F923" s="40"/>
      <c r="G923" s="45"/>
      <c r="H923" s="40"/>
      <c r="I923" s="40"/>
      <c r="J923" s="40"/>
      <c r="K923" s="40"/>
      <c r="L923" s="46">
        <f>SUM(L924:L928)-SUMIF(CE924:CE928, 1, L924:L928)</f>
        <v>1246.79</v>
      </c>
    </row>
    <row r="924" spans="1:83" ht="15" x14ac:dyDescent="0.2">
      <c r="A924" s="37"/>
      <c r="B924" s="40"/>
      <c r="C924" s="37" t="s">
        <v>908</v>
      </c>
      <c r="D924" s="39" t="s">
        <v>696</v>
      </c>
      <c r="E924" s="45"/>
      <c r="F924" s="40"/>
      <c r="G924" s="45">
        <f>Source!V295</f>
        <v>2.6880000000000002</v>
      </c>
      <c r="H924" s="40"/>
      <c r="I924" s="40"/>
      <c r="J924" s="40"/>
      <c r="K924" s="40"/>
      <c r="L924" s="46">
        <f>SUMIF(CE925:CE928, 1, L925:L928)</f>
        <v>1284.81</v>
      </c>
      <c r="CE924">
        <v>1</v>
      </c>
    </row>
    <row r="925" spans="1:83" ht="28.5" x14ac:dyDescent="0.2">
      <c r="A925" s="38"/>
      <c r="B925" s="38" t="s">
        <v>704</v>
      </c>
      <c r="C925" s="38" t="s">
        <v>706</v>
      </c>
      <c r="D925" s="39" t="s">
        <v>466</v>
      </c>
      <c r="E925" s="40">
        <v>0.06</v>
      </c>
      <c r="F925" s="40">
        <f>ROUND((1.2),7)</f>
        <v>1.2</v>
      </c>
      <c r="G925" s="40">
        <f>SmtRes!CX273</f>
        <v>2.016</v>
      </c>
      <c r="H925" s="42">
        <f>SmtRes!CZ273</f>
        <v>346.73</v>
      </c>
      <c r="I925" s="41">
        <f>SmtRes!AJ273</f>
        <v>1.26</v>
      </c>
      <c r="J925" s="42">
        <f>ROUND(H925*I925, 2)</f>
        <v>436.88</v>
      </c>
      <c r="K925" s="41"/>
      <c r="L925" s="42">
        <f>SmtRes!DG273</f>
        <v>880.75</v>
      </c>
    </row>
    <row r="926" spans="1:83" ht="28.5" x14ac:dyDescent="0.2">
      <c r="A926" s="38"/>
      <c r="B926" s="38" t="s">
        <v>707</v>
      </c>
      <c r="C926" s="38" t="s">
        <v>907</v>
      </c>
      <c r="D926" s="39" t="s">
        <v>696</v>
      </c>
      <c r="E926" s="40">
        <f>SmtRes!DO273*SmtRes!AT273</f>
        <v>0.06</v>
      </c>
      <c r="F926" s="40">
        <f>ROUND((1.2),7)</f>
        <v>1.2</v>
      </c>
      <c r="G926" s="40">
        <f>SmtRes!DO273*SmtRes!CX273</f>
        <v>2.016</v>
      </c>
      <c r="H926" s="42"/>
      <c r="I926" s="41"/>
      <c r="J926" s="42">
        <f>ROUND(SmtRes!AG273/SmtRes!DO273, 2)</f>
        <v>477.98</v>
      </c>
      <c r="K926" s="41"/>
      <c r="L926" s="42">
        <f>SmtRes!DH273</f>
        <v>963.61</v>
      </c>
      <c r="CE926">
        <v>1</v>
      </c>
    </row>
    <row r="927" spans="1:83" ht="28.5" x14ac:dyDescent="0.2">
      <c r="A927" s="38"/>
      <c r="B927" s="38" t="s">
        <v>708</v>
      </c>
      <c r="C927" s="38" t="s">
        <v>710</v>
      </c>
      <c r="D927" s="39" t="s">
        <v>466</v>
      </c>
      <c r="E927" s="40">
        <v>0.02</v>
      </c>
      <c r="F927" s="40">
        <f>ROUND((1.2),7)</f>
        <v>1.2</v>
      </c>
      <c r="G927" s="40">
        <f>SmtRes!CX274</f>
        <v>0.67200000000000004</v>
      </c>
      <c r="H927" s="42"/>
      <c r="I927" s="41"/>
      <c r="J927" s="42">
        <f>SmtRes!CZ274</f>
        <v>544.70000000000005</v>
      </c>
      <c r="K927" s="41"/>
      <c r="L927" s="42">
        <f>SmtRes!DG274</f>
        <v>366.04</v>
      </c>
    </row>
    <row r="928" spans="1:83" ht="28.5" x14ac:dyDescent="0.2">
      <c r="A928" s="38"/>
      <c r="B928" s="38" t="s">
        <v>707</v>
      </c>
      <c r="C928" s="38" t="s">
        <v>907</v>
      </c>
      <c r="D928" s="39" t="s">
        <v>696</v>
      </c>
      <c r="E928" s="40">
        <f>SmtRes!DO274*SmtRes!AT274</f>
        <v>0.02</v>
      </c>
      <c r="F928" s="40">
        <f>ROUND((1.2),7)</f>
        <v>1.2</v>
      </c>
      <c r="G928" s="40">
        <f>SmtRes!DO274*SmtRes!CX274</f>
        <v>0.67200000000000004</v>
      </c>
      <c r="H928" s="42"/>
      <c r="I928" s="41"/>
      <c r="J928" s="42">
        <f>ROUND(SmtRes!AG274/SmtRes!DO274, 2)</f>
        <v>477.98</v>
      </c>
      <c r="K928" s="41"/>
      <c r="L928" s="42">
        <f>SmtRes!DH274</f>
        <v>321.2</v>
      </c>
      <c r="CE928">
        <v>1</v>
      </c>
    </row>
    <row r="929" spans="1:82" ht="15" x14ac:dyDescent="0.2">
      <c r="A929" s="37"/>
      <c r="B929" s="40">
        <v>4</v>
      </c>
      <c r="C929" s="37" t="s">
        <v>953</v>
      </c>
      <c r="D929" s="39"/>
      <c r="E929" s="45"/>
      <c r="F929" s="40"/>
      <c r="G929" s="45"/>
      <c r="H929" s="40"/>
      <c r="I929" s="40"/>
      <c r="J929" s="40"/>
      <c r="K929" s="40"/>
      <c r="L929" s="46">
        <f>SUM(L930:L934)-SUMIF(CE930:CE934, 1, L930:L934)</f>
        <v>0</v>
      </c>
    </row>
    <row r="930" spans="1:82" ht="14.25" x14ac:dyDescent="0.2">
      <c r="A930" s="38"/>
      <c r="B930" s="38" t="s">
        <v>783</v>
      </c>
      <c r="C930" s="38" t="s">
        <v>785</v>
      </c>
      <c r="D930" s="39" t="s">
        <v>155</v>
      </c>
      <c r="E930" s="40">
        <v>0.02</v>
      </c>
      <c r="F930" s="40">
        <f>ROUND(0,7)</f>
        <v>0</v>
      </c>
      <c r="G930" s="40">
        <f>SmtRes!CX275</f>
        <v>0</v>
      </c>
      <c r="H930" s="42">
        <f>SmtRes!CZ275</f>
        <v>160.27000000000001</v>
      </c>
      <c r="I930" s="41">
        <f>SmtRes!AI275</f>
        <v>1.07</v>
      </c>
      <c r="J930" s="42">
        <f>ROUND(H930*I930, 2)</f>
        <v>171.49</v>
      </c>
      <c r="K930" s="41"/>
      <c r="L930" s="42">
        <f>SmtRes!DF275</f>
        <v>0</v>
      </c>
    </row>
    <row r="931" spans="1:82" ht="14.25" x14ac:dyDescent="0.2">
      <c r="A931" s="38"/>
      <c r="B931" s="38" t="s">
        <v>747</v>
      </c>
      <c r="C931" s="38" t="s">
        <v>749</v>
      </c>
      <c r="D931" s="39" t="s">
        <v>155</v>
      </c>
      <c r="E931" s="40">
        <v>0.1</v>
      </c>
      <c r="F931" s="40">
        <f>ROUND(0,7)</f>
        <v>0</v>
      </c>
      <c r="G931" s="40">
        <f>SmtRes!CX276</f>
        <v>0</v>
      </c>
      <c r="H931" s="42">
        <f>SmtRes!CZ276</f>
        <v>238.29</v>
      </c>
      <c r="I931" s="41">
        <f>SmtRes!AI276</f>
        <v>2.0699999999999998</v>
      </c>
      <c r="J931" s="42">
        <f>ROUND(H931*I931, 2)</f>
        <v>493.26</v>
      </c>
      <c r="K931" s="41"/>
      <c r="L931" s="42">
        <f>SmtRes!DF276</f>
        <v>0</v>
      </c>
    </row>
    <row r="932" spans="1:82" ht="14.25" x14ac:dyDescent="0.2">
      <c r="A932" s="38"/>
      <c r="B932" s="38" t="s">
        <v>753</v>
      </c>
      <c r="C932" s="38" t="s">
        <v>755</v>
      </c>
      <c r="D932" s="39" t="s">
        <v>155</v>
      </c>
      <c r="E932" s="40">
        <v>0.02</v>
      </c>
      <c r="F932" s="40">
        <f>ROUND(0,7)</f>
        <v>0</v>
      </c>
      <c r="G932" s="40">
        <f>SmtRes!CX277</f>
        <v>0</v>
      </c>
      <c r="H932" s="42">
        <f>SmtRes!CZ277</f>
        <v>56.11</v>
      </c>
      <c r="I932" s="41">
        <f>SmtRes!AI277</f>
        <v>1.58</v>
      </c>
      <c r="J932" s="42">
        <f>ROUND(H932*I932, 2)</f>
        <v>88.65</v>
      </c>
      <c r="K932" s="41"/>
      <c r="L932" s="42">
        <f>SmtRes!DF277</f>
        <v>0</v>
      </c>
    </row>
    <row r="933" spans="1:82" ht="28.5" x14ac:dyDescent="0.2">
      <c r="A933" s="38"/>
      <c r="B933" s="38" t="s">
        <v>798</v>
      </c>
      <c r="C933" s="38" t="s">
        <v>800</v>
      </c>
      <c r="D933" s="39" t="s">
        <v>163</v>
      </c>
      <c r="E933" s="40">
        <v>2.0000000000000002E-5</v>
      </c>
      <c r="F933" s="40">
        <f>ROUND(0,7)</f>
        <v>0</v>
      </c>
      <c r="G933" s="40">
        <f>SmtRes!CX278</f>
        <v>0</v>
      </c>
      <c r="H933" s="42">
        <f>SmtRes!CZ278</f>
        <v>625256.9</v>
      </c>
      <c r="I933" s="41">
        <f>SmtRes!AI278</f>
        <v>0.92</v>
      </c>
      <c r="J933" s="42">
        <f>ROUND(H933*I933, 2)</f>
        <v>575236.35</v>
      </c>
      <c r="K933" s="41"/>
      <c r="L933" s="42">
        <f>SmtRes!DF278</f>
        <v>0</v>
      </c>
    </row>
    <row r="934" spans="1:82" ht="42.75" x14ac:dyDescent="0.2">
      <c r="A934" s="38"/>
      <c r="B934" s="38" t="s">
        <v>801</v>
      </c>
      <c r="C934" s="47" t="s">
        <v>803</v>
      </c>
      <c r="D934" s="48" t="s">
        <v>34</v>
      </c>
      <c r="E934" s="49">
        <v>2.1</v>
      </c>
      <c r="F934" s="49">
        <f>ROUND(0,7)</f>
        <v>0</v>
      </c>
      <c r="G934" s="49">
        <f>SmtRes!CX279</f>
        <v>0</v>
      </c>
      <c r="H934" s="50">
        <f>SmtRes!CZ279</f>
        <v>635.88</v>
      </c>
      <c r="I934" s="51">
        <f>SmtRes!AI279</f>
        <v>1.24</v>
      </c>
      <c r="J934" s="50">
        <f>ROUND(H934*I934, 2)</f>
        <v>788.49</v>
      </c>
      <c r="K934" s="51"/>
      <c r="L934" s="50">
        <f>SmtRes!DF279</f>
        <v>0</v>
      </c>
    </row>
    <row r="935" spans="1:82" ht="15" x14ac:dyDescent="0.2">
      <c r="A935" s="38"/>
      <c r="B935" s="38"/>
      <c r="C935" s="54" t="s">
        <v>909</v>
      </c>
      <c r="D935" s="39"/>
      <c r="E935" s="40"/>
      <c r="F935" s="40"/>
      <c r="G935" s="40"/>
      <c r="H935" s="42"/>
      <c r="I935" s="41"/>
      <c r="J935" s="42"/>
      <c r="K935" s="41"/>
      <c r="L935" s="42">
        <f>L921+L923+L924+L929</f>
        <v>7625.33</v>
      </c>
    </row>
    <row r="936" spans="1:82" ht="14.25" x14ac:dyDescent="0.2">
      <c r="A936" s="38"/>
      <c r="B936" s="38"/>
      <c r="C936" s="38" t="s">
        <v>910</v>
      </c>
      <c r="D936" s="39"/>
      <c r="E936" s="40"/>
      <c r="F936" s="40"/>
      <c r="G936" s="40"/>
      <c r="H936" s="42"/>
      <c r="I936" s="41"/>
      <c r="J936" s="42"/>
      <c r="K936" s="41"/>
      <c r="L936" s="42">
        <f>SUM(AR919:AR939)+SUM(AS919:AS939)+SUM(AT919:AT939)+SUM(AU919:AU939)+SUM(AV919:AV939)</f>
        <v>6378.5399999999991</v>
      </c>
    </row>
    <row r="937" spans="1:82" ht="14.25" x14ac:dyDescent="0.2">
      <c r="A937" s="38"/>
      <c r="B937" s="38" t="s">
        <v>29</v>
      </c>
      <c r="C937" s="38" t="s">
        <v>911</v>
      </c>
      <c r="D937" s="39" t="s">
        <v>139</v>
      </c>
      <c r="E937" s="40">
        <f>Source!BZ295</f>
        <v>103</v>
      </c>
      <c r="F937" s="40"/>
      <c r="G937" s="40">
        <f>Source!AT295</f>
        <v>103</v>
      </c>
      <c r="H937" s="42"/>
      <c r="I937" s="41"/>
      <c r="J937" s="42"/>
      <c r="K937" s="41"/>
      <c r="L937" s="42">
        <f>SUM(AZ919:AZ939)</f>
        <v>6569.9</v>
      </c>
    </row>
    <row r="938" spans="1:82" ht="14.25" x14ac:dyDescent="0.2">
      <c r="A938" s="47"/>
      <c r="B938" s="47" t="s">
        <v>30</v>
      </c>
      <c r="C938" s="47" t="s">
        <v>912</v>
      </c>
      <c r="D938" s="48" t="s">
        <v>139</v>
      </c>
      <c r="E938" s="49">
        <f>Source!CA295</f>
        <v>60</v>
      </c>
      <c r="F938" s="49"/>
      <c r="G938" s="49">
        <f>Source!AU295</f>
        <v>60</v>
      </c>
      <c r="H938" s="50"/>
      <c r="I938" s="51"/>
      <c r="J938" s="50"/>
      <c r="K938" s="51"/>
      <c r="L938" s="50">
        <f>SUM(BA919:BA939)</f>
        <v>3827.12</v>
      </c>
    </row>
    <row r="939" spans="1:82" ht="15" x14ac:dyDescent="0.2">
      <c r="C939" s="93" t="s">
        <v>913</v>
      </c>
      <c r="D939" s="93"/>
      <c r="E939" s="93"/>
      <c r="F939" s="93"/>
      <c r="G939" s="93"/>
      <c r="H939" s="93"/>
      <c r="I939" s="94">
        <f>K939/E919</f>
        <v>643.65535714285704</v>
      </c>
      <c r="J939" s="94"/>
      <c r="K939" s="94">
        <f>L921+L923+L929+L937+L938+L924</f>
        <v>18022.349999999999</v>
      </c>
      <c r="L939" s="94"/>
      <c r="AD939">
        <f>ROUND((Source!AT295/100)*((ROUND(SUMIF(SmtRes!AQ271:'SmtRes'!AQ279,"=1",SmtRes!AD271:'SmtRes'!AD279)*Source!I295, 2)+ROUND(SUMIF(SmtRes!AQ271:'SmtRes'!AQ279,"=1",SmtRes!AC271:'SmtRes'!AC279)*Source!I295, 2))), 2)</f>
        <v>40429.07</v>
      </c>
      <c r="AE939">
        <f>ROUND((Source!AU295/100)*((ROUND(SUMIF(SmtRes!AQ271:'SmtRes'!AQ279,"=1",SmtRes!AD271:'SmtRes'!AD279)*Source!I295, 2)+ROUND(SUMIF(SmtRes!AQ271:'SmtRes'!AQ279,"=1",SmtRes!AC271:'SmtRes'!AC279)*Source!I295, 2))), 2)</f>
        <v>23550.91</v>
      </c>
      <c r="AN939" s="52">
        <f>L921+L923+L929+L937+L938+L924</f>
        <v>18022.349999999999</v>
      </c>
      <c r="AO939" s="52">
        <f>L923</f>
        <v>1246.79</v>
      </c>
      <c r="AQ939" t="s">
        <v>914</v>
      </c>
      <c r="AR939" s="52">
        <f>L921</f>
        <v>5093.7299999999996</v>
      </c>
      <c r="AT939" s="52">
        <f>L924</f>
        <v>1284.81</v>
      </c>
      <c r="AV939" t="s">
        <v>914</v>
      </c>
      <c r="AW939" s="52">
        <f>L929</f>
        <v>0</v>
      </c>
      <c r="AZ939">
        <f>Source!X295</f>
        <v>6569.9</v>
      </c>
      <c r="BA939">
        <f>Source!Y295</f>
        <v>3827.12</v>
      </c>
      <c r="CD939">
        <v>1</v>
      </c>
    </row>
    <row r="941" spans="1:82" ht="15" x14ac:dyDescent="0.2">
      <c r="A941" s="57"/>
      <c r="B941" s="58"/>
      <c r="C941" s="95" t="s">
        <v>919</v>
      </c>
      <c r="D941" s="95"/>
      <c r="E941" s="95"/>
      <c r="F941" s="95"/>
      <c r="G941" s="95"/>
      <c r="H941" s="95"/>
      <c r="I941" s="46"/>
      <c r="J941" s="57"/>
      <c r="K941" s="59"/>
      <c r="L941" s="46">
        <f>L943+L944+L950+L954</f>
        <v>70007.03</v>
      </c>
    </row>
    <row r="942" spans="1:82" ht="14.25" x14ac:dyDescent="0.2">
      <c r="A942" s="55"/>
      <c r="B942" s="56"/>
      <c r="C942" s="92" t="s">
        <v>920</v>
      </c>
      <c r="D942" s="91"/>
      <c r="E942" s="91"/>
      <c r="F942" s="91"/>
      <c r="G942" s="91"/>
      <c r="H942" s="91"/>
      <c r="I942" s="42"/>
      <c r="J942" s="55"/>
      <c r="K942" s="40"/>
      <c r="L942" s="42"/>
    </row>
    <row r="943" spans="1:82" ht="14.25" x14ac:dyDescent="0.2">
      <c r="A943" s="55"/>
      <c r="B943" s="56"/>
      <c r="C943" s="91" t="s">
        <v>921</v>
      </c>
      <c r="D943" s="91"/>
      <c r="E943" s="91"/>
      <c r="F943" s="91"/>
      <c r="G943" s="91"/>
      <c r="H943" s="91"/>
      <c r="I943" s="42"/>
      <c r="J943" s="55"/>
      <c r="K943" s="40"/>
      <c r="L943" s="42">
        <f>SUM(AR864:AR939)</f>
        <v>43329.979999999996</v>
      </c>
    </row>
    <row r="944" spans="1:82" ht="14.25" hidden="1" x14ac:dyDescent="0.2">
      <c r="A944" s="55"/>
      <c r="B944" s="56"/>
      <c r="C944" s="91" t="s">
        <v>922</v>
      </c>
      <c r="D944" s="91"/>
      <c r="E944" s="91"/>
      <c r="F944" s="91"/>
      <c r="G944" s="91"/>
      <c r="H944" s="91"/>
      <c r="I944" s="42"/>
      <c r="J944" s="55"/>
      <c r="K944" s="40"/>
      <c r="L944" s="42">
        <f>L946+L949+L948</f>
        <v>26677.049999999996</v>
      </c>
    </row>
    <row r="945" spans="1:12" ht="14.25" hidden="1" x14ac:dyDescent="0.2">
      <c r="A945" s="55"/>
      <c r="B945" s="56"/>
      <c r="C945" s="92" t="s">
        <v>923</v>
      </c>
      <c r="D945" s="91"/>
      <c r="E945" s="91"/>
      <c r="F945" s="91"/>
      <c r="G945" s="91"/>
      <c r="H945" s="91"/>
      <c r="I945" s="42"/>
      <c r="J945" s="55"/>
      <c r="K945" s="40"/>
      <c r="L945" s="42"/>
    </row>
    <row r="946" spans="1:12" ht="14.25" x14ac:dyDescent="0.2">
      <c r="A946" s="55"/>
      <c r="B946" s="56"/>
      <c r="C946" s="91" t="s">
        <v>922</v>
      </c>
      <c r="D946" s="91"/>
      <c r="E946" s="91"/>
      <c r="F946" s="91"/>
      <c r="G946" s="91"/>
      <c r="H946" s="91"/>
      <c r="I946" s="42"/>
      <c r="J946" s="55"/>
      <c r="K946" s="40"/>
      <c r="L946" s="42">
        <f>SUM(AO864:AO939)</f>
        <v>13409.21</v>
      </c>
    </row>
    <row r="947" spans="1:12" ht="14.25" hidden="1" x14ac:dyDescent="0.2">
      <c r="A947" s="55"/>
      <c r="B947" s="56"/>
      <c r="C947" s="92" t="s">
        <v>924</v>
      </c>
      <c r="D947" s="91"/>
      <c r="E947" s="91"/>
      <c r="F947" s="91"/>
      <c r="G947" s="91"/>
      <c r="H947" s="91"/>
      <c r="I947" s="42"/>
      <c r="J947" s="55"/>
      <c r="K947" s="40"/>
      <c r="L947" s="42"/>
    </row>
    <row r="948" spans="1:12" ht="14.25" x14ac:dyDescent="0.2">
      <c r="A948" s="55"/>
      <c r="B948" s="56"/>
      <c r="C948" s="91" t="s">
        <v>944</v>
      </c>
      <c r="D948" s="91"/>
      <c r="E948" s="91"/>
      <c r="F948" s="91"/>
      <c r="G948" s="91"/>
      <c r="H948" s="91"/>
      <c r="I948" s="42"/>
      <c r="J948" s="55"/>
      <c r="K948" s="40"/>
      <c r="L948" s="42">
        <f>SUM(AT864:AT939)</f>
        <v>13267.839999999998</v>
      </c>
    </row>
    <row r="949" spans="1:12" ht="14.25" hidden="1" x14ac:dyDescent="0.2">
      <c r="A949" s="55"/>
      <c r="B949" s="56"/>
      <c r="C949" s="91" t="s">
        <v>925</v>
      </c>
      <c r="D949" s="91"/>
      <c r="E949" s="91"/>
      <c r="F949" s="91"/>
      <c r="G949" s="91"/>
      <c r="H949" s="91"/>
      <c r="I949" s="42"/>
      <c r="J949" s="55"/>
      <c r="K949" s="40"/>
      <c r="L949" s="42">
        <f>SUM(AV864:AV939)</f>
        <v>0</v>
      </c>
    </row>
    <row r="950" spans="1:12" ht="14.25" hidden="1" x14ac:dyDescent="0.2">
      <c r="A950" s="55"/>
      <c r="B950" s="56"/>
      <c r="C950" s="91" t="s">
        <v>926</v>
      </c>
      <c r="D950" s="91"/>
      <c r="E950" s="91"/>
      <c r="F950" s="91"/>
      <c r="G950" s="91"/>
      <c r="H950" s="91"/>
      <c r="I950" s="42"/>
      <c r="J950" s="55"/>
      <c r="K950" s="40"/>
      <c r="L950" s="42">
        <f>L952+L953</f>
        <v>0</v>
      </c>
    </row>
    <row r="951" spans="1:12" ht="14.25" hidden="1" x14ac:dyDescent="0.2">
      <c r="A951" s="55"/>
      <c r="B951" s="56"/>
      <c r="C951" s="92" t="s">
        <v>923</v>
      </c>
      <c r="D951" s="91"/>
      <c r="E951" s="91"/>
      <c r="F951" s="91"/>
      <c r="G951" s="91"/>
      <c r="H951" s="91"/>
      <c r="I951" s="42"/>
      <c r="J951" s="55"/>
      <c r="K951" s="40"/>
      <c r="L951" s="42"/>
    </row>
    <row r="952" spans="1:12" ht="14.25" hidden="1" x14ac:dyDescent="0.2">
      <c r="A952" s="55"/>
      <c r="B952" s="56"/>
      <c r="C952" s="91" t="s">
        <v>927</v>
      </c>
      <c r="D952" s="91"/>
      <c r="E952" s="91"/>
      <c r="F952" s="91"/>
      <c r="G952" s="91"/>
      <c r="H952" s="91"/>
      <c r="I952" s="42"/>
      <c r="J952" s="55"/>
      <c r="K952" s="40"/>
      <c r="L952" s="42">
        <f>SUM(AW864:AW939)-SUM(BK864:BK939)</f>
        <v>0</v>
      </c>
    </row>
    <row r="953" spans="1:12" ht="14.25" hidden="1" x14ac:dyDescent="0.2">
      <c r="A953" s="55"/>
      <c r="B953" s="56"/>
      <c r="C953" s="91" t="s">
        <v>928</v>
      </c>
      <c r="D953" s="91"/>
      <c r="E953" s="91"/>
      <c r="F953" s="91"/>
      <c r="G953" s="91"/>
      <c r="H953" s="91"/>
      <c r="I953" s="42"/>
      <c r="J953" s="55"/>
      <c r="K953" s="40"/>
      <c r="L953" s="42">
        <f>SUM(BC864:BC939)</f>
        <v>0</v>
      </c>
    </row>
    <row r="954" spans="1:12" ht="14.25" hidden="1" x14ac:dyDescent="0.2">
      <c r="A954" s="55"/>
      <c r="B954" s="56"/>
      <c r="C954" s="91" t="s">
        <v>929</v>
      </c>
      <c r="D954" s="91"/>
      <c r="E954" s="91"/>
      <c r="F954" s="91"/>
      <c r="G954" s="91"/>
      <c r="H954" s="91"/>
      <c r="I954" s="42"/>
      <c r="J954" s="55"/>
      <c r="K954" s="40"/>
      <c r="L954" s="42">
        <f>SUM(BB864:BB939)</f>
        <v>0</v>
      </c>
    </row>
    <row r="955" spans="1:12" ht="14.25" x14ac:dyDescent="0.2">
      <c r="A955" s="55"/>
      <c r="B955" s="56"/>
      <c r="C955" s="91" t="s">
        <v>930</v>
      </c>
      <c r="D955" s="91"/>
      <c r="E955" s="91"/>
      <c r="F955" s="91"/>
      <c r="G955" s="91"/>
      <c r="H955" s="91"/>
      <c r="I955" s="42"/>
      <c r="J955" s="55"/>
      <c r="K955" s="40"/>
      <c r="L955" s="42">
        <f>SUM(AR864:AR939)+SUM(AT864:AT939)+SUM(AV864:AV939)</f>
        <v>56597.819999999992</v>
      </c>
    </row>
    <row r="956" spans="1:12" ht="14.25" x14ac:dyDescent="0.2">
      <c r="A956" s="55"/>
      <c r="B956" s="56"/>
      <c r="C956" s="91" t="s">
        <v>931</v>
      </c>
      <c r="D956" s="91"/>
      <c r="E956" s="91"/>
      <c r="F956" s="91"/>
      <c r="G956" s="91"/>
      <c r="H956" s="91"/>
      <c r="I956" s="42"/>
      <c r="J956" s="55"/>
      <c r="K956" s="40"/>
      <c r="L956" s="42">
        <f>SUM(AZ864:AZ939)</f>
        <v>58295.76</v>
      </c>
    </row>
    <row r="957" spans="1:12" ht="14.25" x14ac:dyDescent="0.2">
      <c r="A957" s="55"/>
      <c r="B957" s="56"/>
      <c r="C957" s="91" t="s">
        <v>932</v>
      </c>
      <c r="D957" s="91"/>
      <c r="E957" s="91"/>
      <c r="F957" s="91"/>
      <c r="G957" s="91"/>
      <c r="H957" s="91"/>
      <c r="I957" s="42"/>
      <c r="J957" s="55"/>
      <c r="K957" s="40"/>
      <c r="L957" s="42">
        <f>SUM(BA864:BA939)</f>
        <v>33958.68</v>
      </c>
    </row>
    <row r="958" spans="1:12" ht="14.25" hidden="1" x14ac:dyDescent="0.2">
      <c r="A958" s="55"/>
      <c r="B958" s="56"/>
      <c r="C958" s="91" t="s">
        <v>933</v>
      </c>
      <c r="D958" s="91"/>
      <c r="E958" s="91"/>
      <c r="F958" s="91"/>
      <c r="G958" s="91"/>
      <c r="H958" s="91"/>
      <c r="I958" s="42"/>
      <c r="J958" s="55"/>
      <c r="K958" s="40"/>
      <c r="L958" s="42">
        <f>L960+L961</f>
        <v>0</v>
      </c>
    </row>
    <row r="959" spans="1:12" ht="14.25" hidden="1" x14ac:dyDescent="0.2">
      <c r="A959" s="55"/>
      <c r="B959" s="56"/>
      <c r="C959" s="92" t="s">
        <v>920</v>
      </c>
      <c r="D959" s="91"/>
      <c r="E959" s="91"/>
      <c r="F959" s="91"/>
      <c r="G959" s="91"/>
      <c r="H959" s="91"/>
      <c r="I959" s="42"/>
      <c r="J959" s="55"/>
      <c r="K959" s="40"/>
      <c r="L959" s="42"/>
    </row>
    <row r="960" spans="1:12" ht="14.25" hidden="1" x14ac:dyDescent="0.2">
      <c r="A960" s="55"/>
      <c r="B960" s="56"/>
      <c r="C960" s="91" t="s">
        <v>934</v>
      </c>
      <c r="D960" s="91"/>
      <c r="E960" s="91"/>
      <c r="F960" s="91"/>
      <c r="G960" s="91"/>
      <c r="H960" s="91"/>
      <c r="I960" s="42"/>
      <c r="J960" s="55"/>
      <c r="K960" s="40"/>
      <c r="L960" s="42">
        <f>SUM(BK864:BK939)</f>
        <v>0</v>
      </c>
    </row>
    <row r="961" spans="1:12" ht="14.25" hidden="1" x14ac:dyDescent="0.2">
      <c r="A961" s="55"/>
      <c r="B961" s="56"/>
      <c r="C961" s="91" t="s">
        <v>935</v>
      </c>
      <c r="D961" s="91"/>
      <c r="E961" s="91"/>
      <c r="F961" s="91"/>
      <c r="G961" s="91"/>
      <c r="H961" s="91"/>
      <c r="I961" s="42"/>
      <c r="J961" s="55"/>
      <c r="K961" s="40"/>
      <c r="L961" s="42">
        <f>SUM(BD864:BD939)</f>
        <v>0</v>
      </c>
    </row>
    <row r="962" spans="1:12" ht="14.25" hidden="1" x14ac:dyDescent="0.2">
      <c r="A962" s="55"/>
      <c r="B962" s="56"/>
      <c r="C962" s="91" t="s">
        <v>936</v>
      </c>
      <c r="D962" s="91"/>
      <c r="E962" s="91"/>
      <c r="F962" s="91"/>
      <c r="G962" s="91"/>
      <c r="H962" s="91"/>
      <c r="I962" s="42"/>
      <c r="J962" s="55"/>
      <c r="K962" s="40"/>
      <c r="L962" s="42"/>
    </row>
    <row r="963" spans="1:12" ht="14.25" hidden="1" x14ac:dyDescent="0.2">
      <c r="A963" s="55"/>
      <c r="B963" s="56"/>
      <c r="C963" s="91" t="s">
        <v>937</v>
      </c>
      <c r="D963" s="91"/>
      <c r="E963" s="91"/>
      <c r="F963" s="91"/>
      <c r="G963" s="91"/>
      <c r="H963" s="91"/>
      <c r="I963" s="42"/>
      <c r="J963" s="55"/>
      <c r="K963" s="40"/>
      <c r="L963" s="42">
        <f>SUM(BO864:BO939)</f>
        <v>0</v>
      </c>
    </row>
    <row r="964" spans="1:12" ht="15" x14ac:dyDescent="0.2">
      <c r="A964" s="57"/>
      <c r="B964" s="58"/>
      <c r="C964" s="95" t="s">
        <v>938</v>
      </c>
      <c r="D964" s="95"/>
      <c r="E964" s="95"/>
      <c r="F964" s="95"/>
      <c r="G964" s="95"/>
      <c r="H964" s="95"/>
      <c r="I964" s="46"/>
      <c r="J964" s="57"/>
      <c r="K964" s="59"/>
      <c r="L964" s="46">
        <f>L941+L956+L957+L958+L962+L963</f>
        <v>162261.47</v>
      </c>
    </row>
    <row r="965" spans="1:12" ht="14.25" x14ac:dyDescent="0.2">
      <c r="A965" s="55"/>
      <c r="B965" s="56"/>
      <c r="C965" s="92" t="s">
        <v>939</v>
      </c>
      <c r="D965" s="91"/>
      <c r="E965" s="91"/>
      <c r="F965" s="91"/>
      <c r="G965" s="91"/>
      <c r="H965" s="91"/>
      <c r="I965" s="42"/>
      <c r="J965" s="55"/>
      <c r="K965" s="40"/>
      <c r="L965" s="42"/>
    </row>
    <row r="966" spans="1:12" ht="14.25" hidden="1" x14ac:dyDescent="0.2">
      <c r="A966" s="55"/>
      <c r="B966" s="56"/>
      <c r="C966" s="91" t="s">
        <v>940</v>
      </c>
      <c r="D966" s="91"/>
      <c r="E966" s="91"/>
      <c r="F966" s="91"/>
      <c r="G966" s="91"/>
      <c r="H966" s="91"/>
      <c r="I966" s="42"/>
      <c r="J966" s="55"/>
      <c r="K966" s="40"/>
      <c r="L966" s="42">
        <f>SUM(AX864:AX939)</f>
        <v>0</v>
      </c>
    </row>
    <row r="967" spans="1:12" ht="14.25" hidden="1" x14ac:dyDescent="0.2">
      <c r="A967" s="55"/>
      <c r="B967" s="56"/>
      <c r="C967" s="91" t="s">
        <v>941</v>
      </c>
      <c r="D967" s="91"/>
      <c r="E967" s="91"/>
      <c r="F967" s="91"/>
      <c r="G967" s="91"/>
      <c r="H967" s="91"/>
      <c r="I967" s="42"/>
      <c r="J967" s="55"/>
      <c r="K967" s="40"/>
      <c r="L967" s="42">
        <f>SUM(AY864:AY939)</f>
        <v>0</v>
      </c>
    </row>
    <row r="968" spans="1:12" ht="14.25" x14ac:dyDescent="0.2">
      <c r="A968" s="55"/>
      <c r="B968" s="56"/>
      <c r="C968" s="91" t="s">
        <v>942</v>
      </c>
      <c r="D968" s="91"/>
      <c r="E968" s="91"/>
      <c r="F968" s="97"/>
      <c r="G968" s="45">
        <f>Source!F319</f>
        <v>99.113280000000003</v>
      </c>
      <c r="H968" s="55"/>
      <c r="I968" s="55"/>
      <c r="J968" s="55"/>
      <c r="K968" s="55"/>
      <c r="L968" s="55"/>
    </row>
    <row r="969" spans="1:12" ht="14.25" x14ac:dyDescent="0.2">
      <c r="A969" s="55"/>
      <c r="B969" s="56"/>
      <c r="C969" s="91" t="s">
        <v>943</v>
      </c>
      <c r="D969" s="91"/>
      <c r="E969" s="91"/>
      <c r="F969" s="97"/>
      <c r="G969" s="45">
        <f>Source!F320</f>
        <v>27.758112000000001</v>
      </c>
      <c r="H969" s="55"/>
      <c r="I969" s="55"/>
      <c r="J969" s="55"/>
      <c r="K969" s="55"/>
      <c r="L969" s="55"/>
    </row>
    <row r="972" spans="1:12" ht="16.5" x14ac:dyDescent="0.2">
      <c r="A972" s="96" t="s">
        <v>995</v>
      </c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</row>
    <row r="973" spans="1:12" ht="92.25" x14ac:dyDescent="0.2">
      <c r="A973" s="36" t="s">
        <v>294</v>
      </c>
      <c r="B973" s="38" t="s">
        <v>985</v>
      </c>
      <c r="C973" s="38" t="s">
        <v>986</v>
      </c>
      <c r="D973" s="39" t="str">
        <f>Source!H331</f>
        <v>ШТ</v>
      </c>
      <c r="E973" s="40">
        <f>Source!K331</f>
        <v>46</v>
      </c>
      <c r="F973" s="40"/>
      <c r="G973" s="40">
        <f>Source!I331</f>
        <v>46</v>
      </c>
      <c r="H973" s="42"/>
      <c r="I973" s="41"/>
      <c r="J973" s="42"/>
      <c r="K973" s="41"/>
      <c r="L973" s="42"/>
    </row>
    <row r="974" spans="1:12" ht="165.75" x14ac:dyDescent="0.2">
      <c r="B974" s="43" t="str">
        <f>Source!EO331</f>
        <v>Поправка: 421/пр_2020_прил.10_т.5_п.4_гр.3</v>
      </c>
      <c r="C974" s="43" t="str">
        <f>Source!CN331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5" spans="1:12" ht="15" x14ac:dyDescent="0.2">
      <c r="A975" s="37"/>
      <c r="B975" s="40">
        <v>1</v>
      </c>
      <c r="C975" s="37" t="s">
        <v>904</v>
      </c>
      <c r="D975" s="39" t="s">
        <v>696</v>
      </c>
      <c r="E975" s="45"/>
      <c r="F975" s="40"/>
      <c r="G975" s="45">
        <f>Source!U331</f>
        <v>70.103999999999999</v>
      </c>
      <c r="H975" s="40"/>
      <c r="I975" s="40"/>
      <c r="J975" s="40"/>
      <c r="K975" s="40"/>
      <c r="L975" s="46">
        <f>SUM(L976:L976)-SUMIF(CE976:CE976, 1, L976:L976)</f>
        <v>29257.200000000001</v>
      </c>
    </row>
    <row r="976" spans="1:12" ht="28.5" x14ac:dyDescent="0.2">
      <c r="A976" s="38"/>
      <c r="B976" s="38" t="s">
        <v>792</v>
      </c>
      <c r="C976" s="38" t="s">
        <v>793</v>
      </c>
      <c r="D976" s="39" t="s">
        <v>696</v>
      </c>
      <c r="E976" s="40">
        <v>1.27</v>
      </c>
      <c r="F976" s="40">
        <f>ROUND((1.2),7)</f>
        <v>1.2</v>
      </c>
      <c r="G976" s="40">
        <f>SmtRes!CX280</f>
        <v>70.103999999999999</v>
      </c>
      <c r="H976" s="42"/>
      <c r="I976" s="41"/>
      <c r="J976" s="42">
        <f>SmtRes!CZ280</f>
        <v>417.34</v>
      </c>
      <c r="K976" s="41"/>
      <c r="L976" s="42">
        <f>SmtRes!DI280</f>
        <v>29257.200000000001</v>
      </c>
    </row>
    <row r="977" spans="1:83" ht="15" x14ac:dyDescent="0.2">
      <c r="A977" s="37"/>
      <c r="B977" s="40">
        <v>2</v>
      </c>
      <c r="C977" s="37" t="s">
        <v>905</v>
      </c>
      <c r="D977" s="39"/>
      <c r="E977" s="45"/>
      <c r="F977" s="40"/>
      <c r="G977" s="45"/>
      <c r="H977" s="40"/>
      <c r="I977" s="40"/>
      <c r="J977" s="40"/>
      <c r="K977" s="40"/>
      <c r="L977" s="46">
        <f>SUM(L978:L982)-SUMIF(CE978:CE982, 1, L978:L982)</f>
        <v>10244.57</v>
      </c>
    </row>
    <row r="978" spans="1:83" ht="15" x14ac:dyDescent="0.2">
      <c r="A978" s="37"/>
      <c r="B978" s="40"/>
      <c r="C978" s="37" t="s">
        <v>908</v>
      </c>
      <c r="D978" s="39" t="s">
        <v>696</v>
      </c>
      <c r="E978" s="45"/>
      <c r="F978" s="40"/>
      <c r="G978" s="45">
        <f>Source!V331</f>
        <v>22.632000000000001</v>
      </c>
      <c r="H978" s="40"/>
      <c r="I978" s="40"/>
      <c r="J978" s="40"/>
      <c r="K978" s="40"/>
      <c r="L978" s="46">
        <f>SUMIF(CE979:CE982, 1, L979:L982)</f>
        <v>10817.64</v>
      </c>
      <c r="CE978">
        <v>1</v>
      </c>
    </row>
    <row r="979" spans="1:83" ht="28.5" x14ac:dyDescent="0.2">
      <c r="A979" s="38"/>
      <c r="B979" s="38" t="s">
        <v>704</v>
      </c>
      <c r="C979" s="38" t="s">
        <v>706</v>
      </c>
      <c r="D979" s="39" t="s">
        <v>466</v>
      </c>
      <c r="E979" s="40">
        <v>0.35</v>
      </c>
      <c r="F979" s="40">
        <f>ROUND((1.2),7)</f>
        <v>1.2</v>
      </c>
      <c r="G979" s="40">
        <f>SmtRes!CX282</f>
        <v>19.32</v>
      </c>
      <c r="H979" s="42">
        <f>SmtRes!CZ282</f>
        <v>346.73</v>
      </c>
      <c r="I979" s="41">
        <f>SmtRes!AJ282</f>
        <v>1.26</v>
      </c>
      <c r="J979" s="42">
        <f>ROUND(H979*I979, 2)</f>
        <v>436.88</v>
      </c>
      <c r="K979" s="41"/>
      <c r="L979" s="42">
        <f>SmtRes!DG282</f>
        <v>8440.52</v>
      </c>
    </row>
    <row r="980" spans="1:83" ht="28.5" x14ac:dyDescent="0.2">
      <c r="A980" s="38"/>
      <c r="B980" s="38" t="s">
        <v>707</v>
      </c>
      <c r="C980" s="38" t="s">
        <v>907</v>
      </c>
      <c r="D980" s="39" t="s">
        <v>696</v>
      </c>
      <c r="E980" s="40">
        <f>SmtRes!DO282*SmtRes!AT282</f>
        <v>0.35</v>
      </c>
      <c r="F980" s="40">
        <f>ROUND((1.2),7)</f>
        <v>1.2</v>
      </c>
      <c r="G980" s="40">
        <f>SmtRes!DO282*SmtRes!CX282</f>
        <v>19.32</v>
      </c>
      <c r="H980" s="42"/>
      <c r="I980" s="41"/>
      <c r="J980" s="42">
        <f>ROUND(SmtRes!AG282/SmtRes!DO282, 2)</f>
        <v>477.98</v>
      </c>
      <c r="K980" s="41"/>
      <c r="L980" s="42">
        <f>SmtRes!DH282</f>
        <v>9234.57</v>
      </c>
      <c r="CE980">
        <v>1</v>
      </c>
    </row>
    <row r="981" spans="1:83" ht="28.5" x14ac:dyDescent="0.2">
      <c r="A981" s="38"/>
      <c r="B981" s="38" t="s">
        <v>708</v>
      </c>
      <c r="C981" s="38" t="s">
        <v>710</v>
      </c>
      <c r="D981" s="39" t="s">
        <v>466</v>
      </c>
      <c r="E981" s="40">
        <v>0.06</v>
      </c>
      <c r="F981" s="40">
        <f>ROUND((1.2),7)</f>
        <v>1.2</v>
      </c>
      <c r="G981" s="40">
        <f>SmtRes!CX283</f>
        <v>3.3119999999999998</v>
      </c>
      <c r="H981" s="42"/>
      <c r="I981" s="41"/>
      <c r="J981" s="42">
        <f>SmtRes!CZ283</f>
        <v>544.70000000000005</v>
      </c>
      <c r="K981" s="41"/>
      <c r="L981" s="42">
        <f>SmtRes!DG283</f>
        <v>1804.05</v>
      </c>
    </row>
    <row r="982" spans="1:83" ht="28.5" x14ac:dyDescent="0.2">
      <c r="A982" s="38"/>
      <c r="B982" s="38" t="s">
        <v>707</v>
      </c>
      <c r="C982" s="47" t="s">
        <v>907</v>
      </c>
      <c r="D982" s="48" t="s">
        <v>696</v>
      </c>
      <c r="E982" s="49">
        <f>SmtRes!DO283*SmtRes!AT283</f>
        <v>0.06</v>
      </c>
      <c r="F982" s="49">
        <f>ROUND((1.2),7)</f>
        <v>1.2</v>
      </c>
      <c r="G982" s="49">
        <f>SmtRes!DO283*SmtRes!CX283</f>
        <v>3.3119999999999998</v>
      </c>
      <c r="H982" s="50"/>
      <c r="I982" s="51"/>
      <c r="J982" s="50">
        <f>ROUND(SmtRes!AG283/SmtRes!DO283, 2)</f>
        <v>477.98</v>
      </c>
      <c r="K982" s="51"/>
      <c r="L982" s="50">
        <f>SmtRes!DH283</f>
        <v>1583.07</v>
      </c>
      <c r="CE982">
        <v>1</v>
      </c>
    </row>
    <row r="983" spans="1:83" ht="15" x14ac:dyDescent="0.2">
      <c r="A983" s="38"/>
      <c r="B983" s="38"/>
      <c r="C983" s="54" t="s">
        <v>909</v>
      </c>
      <c r="D983" s="39"/>
      <c r="E983" s="40"/>
      <c r="F983" s="40"/>
      <c r="G983" s="40"/>
      <c r="H983" s="42"/>
      <c r="I983" s="41"/>
      <c r="J983" s="42"/>
      <c r="K983" s="41"/>
      <c r="L983" s="42">
        <f>L975+L977+L978</f>
        <v>50319.41</v>
      </c>
    </row>
    <row r="984" spans="1:83" ht="14.25" x14ac:dyDescent="0.2">
      <c r="A984" s="38"/>
      <c r="B984" s="38"/>
      <c r="C984" s="38" t="s">
        <v>910</v>
      </c>
      <c r="D984" s="39"/>
      <c r="E984" s="40"/>
      <c r="F984" s="40"/>
      <c r="G984" s="40"/>
      <c r="H984" s="42"/>
      <c r="I984" s="41"/>
      <c r="J984" s="42"/>
      <c r="K984" s="41"/>
      <c r="L984" s="42">
        <f>SUM(AR973:AR987)+SUM(AS973:AS987)+SUM(AT973:AT987)+SUM(AU973:AU987)+SUM(AV973:AV987)</f>
        <v>40074.839999999997</v>
      </c>
    </row>
    <row r="985" spans="1:83" ht="14.25" x14ac:dyDescent="0.2">
      <c r="A985" s="38"/>
      <c r="B985" s="38" t="s">
        <v>29</v>
      </c>
      <c r="C985" s="38" t="s">
        <v>911</v>
      </c>
      <c r="D985" s="39" t="s">
        <v>139</v>
      </c>
      <c r="E985" s="40">
        <f>Source!BZ331</f>
        <v>103</v>
      </c>
      <c r="F985" s="40"/>
      <c r="G985" s="40">
        <f>Source!AT331</f>
        <v>103</v>
      </c>
      <c r="H985" s="42"/>
      <c r="I985" s="41"/>
      <c r="J985" s="42"/>
      <c r="K985" s="41"/>
      <c r="L985" s="42">
        <f>SUM(AZ973:AZ987)</f>
        <v>41277.089999999997</v>
      </c>
    </row>
    <row r="986" spans="1:83" ht="14.25" x14ac:dyDescent="0.2">
      <c r="A986" s="47"/>
      <c r="B986" s="47" t="s">
        <v>30</v>
      </c>
      <c r="C986" s="47" t="s">
        <v>912</v>
      </c>
      <c r="D986" s="48" t="s">
        <v>139</v>
      </c>
      <c r="E986" s="49">
        <f>Source!CA331</f>
        <v>60</v>
      </c>
      <c r="F986" s="49"/>
      <c r="G986" s="49">
        <f>Source!AU331</f>
        <v>60</v>
      </c>
      <c r="H986" s="50"/>
      <c r="I986" s="51"/>
      <c r="J986" s="50"/>
      <c r="K986" s="51"/>
      <c r="L986" s="50">
        <f>SUM(BA973:BA987)</f>
        <v>24044.9</v>
      </c>
    </row>
    <row r="987" spans="1:83" ht="15" x14ac:dyDescent="0.2">
      <c r="C987" s="93" t="s">
        <v>913</v>
      </c>
      <c r="D987" s="93"/>
      <c r="E987" s="93"/>
      <c r="F987" s="93"/>
      <c r="G987" s="93"/>
      <c r="H987" s="93"/>
      <c r="I987" s="94">
        <f>K987/E973</f>
        <v>2513.9434782608696</v>
      </c>
      <c r="J987" s="94"/>
      <c r="K987" s="94">
        <f>L975+L977+L985+L986+L978</f>
        <v>115641.40000000001</v>
      </c>
      <c r="L987" s="94"/>
      <c r="AD987">
        <f>ROUND((Source!AT331/100)*((ROUND(SUMIF(SmtRes!AQ280:'SmtRes'!AQ283,"=1",SmtRes!AD280:'SmtRes'!AD283)*Source!I331, 2)+ROUND(SUMIF(SmtRes!AQ280:'SmtRes'!AQ283,"=1",SmtRes!AC280:'SmtRes'!AC283)*Source!I331, 2))), 2)</f>
        <v>65066.95</v>
      </c>
      <c r="AE987">
        <f>ROUND((Source!AU331/100)*((ROUND(SUMIF(SmtRes!AQ280:'SmtRes'!AQ283,"=1",SmtRes!AD280:'SmtRes'!AD283)*Source!I331, 2)+ROUND(SUMIF(SmtRes!AQ280:'SmtRes'!AQ283,"=1",SmtRes!AC280:'SmtRes'!AC283)*Source!I331, 2))), 2)</f>
        <v>37903.08</v>
      </c>
      <c r="AN987" s="52">
        <f>L975+L977+L985+L986+L978</f>
        <v>115641.40000000001</v>
      </c>
      <c r="AO987" s="52">
        <f>L977</f>
        <v>10244.57</v>
      </c>
      <c r="AQ987" t="s">
        <v>914</v>
      </c>
      <c r="AR987" s="52">
        <f>L975</f>
        <v>29257.200000000001</v>
      </c>
      <c r="AT987" s="52">
        <f>L978</f>
        <v>10817.64</v>
      </c>
      <c r="AV987" t="s">
        <v>914</v>
      </c>
      <c r="AW987">
        <f>0</f>
        <v>0</v>
      </c>
      <c r="AZ987">
        <f>Source!X331</f>
        <v>41277.089999999997</v>
      </c>
      <c r="BA987">
        <f>Source!Y331</f>
        <v>24044.9</v>
      </c>
      <c r="CD987">
        <v>1</v>
      </c>
    </row>
    <row r="988" spans="1:83" ht="92.25" x14ac:dyDescent="0.2">
      <c r="A988" s="36" t="s">
        <v>295</v>
      </c>
      <c r="B988" s="38" t="s">
        <v>987</v>
      </c>
      <c r="C988" s="38" t="s">
        <v>988</v>
      </c>
      <c r="D988" s="39" t="str">
        <f>Source!H332</f>
        <v>ШТ</v>
      </c>
      <c r="E988" s="40">
        <f>Source!K332</f>
        <v>-46</v>
      </c>
      <c r="F988" s="40"/>
      <c r="G988" s="40">
        <f>Source!I332</f>
        <v>-46</v>
      </c>
      <c r="H988" s="42"/>
      <c r="I988" s="41"/>
      <c r="J988" s="42"/>
      <c r="K988" s="41"/>
      <c r="L988" s="42"/>
    </row>
    <row r="989" spans="1:83" ht="165.75" x14ac:dyDescent="0.2">
      <c r="B989" s="43" t="str">
        <f>Source!EO332</f>
        <v>Поправка: 421/пр_2020_прил.10_т.5_п.4_гр.3</v>
      </c>
      <c r="C989" s="43" t="str">
        <f>Source!CN332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90" spans="1:83" ht="15" x14ac:dyDescent="0.2">
      <c r="A990" s="37"/>
      <c r="B990" s="40">
        <v>1</v>
      </c>
      <c r="C990" s="37" t="s">
        <v>904</v>
      </c>
      <c r="D990" s="39" t="s">
        <v>696</v>
      </c>
      <c r="E990" s="45"/>
      <c r="F990" s="40"/>
      <c r="G990" s="45">
        <f>Source!U332</f>
        <v>-8.2799999999999994</v>
      </c>
      <c r="H990" s="40"/>
      <c r="I990" s="40"/>
      <c r="J990" s="40"/>
      <c r="K990" s="40"/>
      <c r="L990" s="46">
        <f>SUM(L991:L991)-SUMIF(CE991:CE991, 1, L991:L991)</f>
        <v>-3396.54</v>
      </c>
    </row>
    <row r="991" spans="1:83" ht="28.5" x14ac:dyDescent="0.2">
      <c r="A991" s="38"/>
      <c r="B991" s="38" t="s">
        <v>794</v>
      </c>
      <c r="C991" s="38" t="s">
        <v>795</v>
      </c>
      <c r="D991" s="39" t="s">
        <v>696</v>
      </c>
      <c r="E991" s="40">
        <v>0.15</v>
      </c>
      <c r="F991" s="40">
        <f>ROUND((1.2),7)</f>
        <v>1.2</v>
      </c>
      <c r="G991" s="40">
        <f>SmtRes!CX284</f>
        <v>-8.2799999999999994</v>
      </c>
      <c r="H991" s="42"/>
      <c r="I991" s="41"/>
      <c r="J991" s="42">
        <f>SmtRes!CZ284</f>
        <v>410.21</v>
      </c>
      <c r="K991" s="41"/>
      <c r="L991" s="42">
        <f>SmtRes!DI284</f>
        <v>-3396.54</v>
      </c>
    </row>
    <row r="992" spans="1:83" ht="15" x14ac:dyDescent="0.2">
      <c r="A992" s="37"/>
      <c r="B992" s="40">
        <v>2</v>
      </c>
      <c r="C992" s="37" t="s">
        <v>905</v>
      </c>
      <c r="D992" s="39"/>
      <c r="E992" s="45"/>
      <c r="F992" s="40"/>
      <c r="G992" s="45"/>
      <c r="H992" s="40"/>
      <c r="I992" s="40"/>
      <c r="J992" s="40"/>
      <c r="K992" s="40"/>
      <c r="L992" s="46">
        <f>SUM(L993:L997)-SUMIF(CE993:CE997, 1, L993:L997)</f>
        <v>-1988.7700000000004</v>
      </c>
    </row>
    <row r="993" spans="1:83" ht="15" x14ac:dyDescent="0.2">
      <c r="A993" s="37"/>
      <c r="B993" s="40"/>
      <c r="C993" s="37" t="s">
        <v>908</v>
      </c>
      <c r="D993" s="39" t="s">
        <v>696</v>
      </c>
      <c r="E993" s="45"/>
      <c r="F993" s="40"/>
      <c r="G993" s="45">
        <f>Source!V332</f>
        <v>-4.4160000000000004</v>
      </c>
      <c r="H993" s="40"/>
      <c r="I993" s="40"/>
      <c r="J993" s="40"/>
      <c r="K993" s="40"/>
      <c r="L993" s="46">
        <f>SUMIF(CE994:CE997, 1, L994:L997)</f>
        <v>-2110.75</v>
      </c>
      <c r="CE993">
        <v>1</v>
      </c>
    </row>
    <row r="994" spans="1:83" ht="28.5" x14ac:dyDescent="0.2">
      <c r="A994" s="38"/>
      <c r="B994" s="38" t="s">
        <v>704</v>
      </c>
      <c r="C994" s="38" t="s">
        <v>706</v>
      </c>
      <c r="D994" s="39" t="s">
        <v>466</v>
      </c>
      <c r="E994" s="40">
        <v>7.0000000000000007E-2</v>
      </c>
      <c r="F994" s="40">
        <f>ROUND((1.2),7)</f>
        <v>1.2</v>
      </c>
      <c r="G994" s="40">
        <f>SmtRes!CX286</f>
        <v>-3.8639999999999999</v>
      </c>
      <c r="H994" s="42">
        <f>SmtRes!CZ286</f>
        <v>346.73</v>
      </c>
      <c r="I994" s="41">
        <f>SmtRes!AJ286</f>
        <v>1.26</v>
      </c>
      <c r="J994" s="42">
        <f>ROUND(H994*I994, 2)</f>
        <v>436.88</v>
      </c>
      <c r="K994" s="41"/>
      <c r="L994" s="42">
        <f>SmtRes!DG286</f>
        <v>-1688.1</v>
      </c>
    </row>
    <row r="995" spans="1:83" ht="28.5" x14ac:dyDescent="0.2">
      <c r="A995" s="38"/>
      <c r="B995" s="38" t="s">
        <v>707</v>
      </c>
      <c r="C995" s="38" t="s">
        <v>907</v>
      </c>
      <c r="D995" s="39" t="s">
        <v>696</v>
      </c>
      <c r="E995" s="40">
        <f>SmtRes!DO286*SmtRes!AT286</f>
        <v>7.0000000000000007E-2</v>
      </c>
      <c r="F995" s="40">
        <f>ROUND((1.2),7)</f>
        <v>1.2</v>
      </c>
      <c r="G995" s="40">
        <f>SmtRes!DO286*SmtRes!CX286</f>
        <v>-3.8639999999999999</v>
      </c>
      <c r="H995" s="42"/>
      <c r="I995" s="41"/>
      <c r="J995" s="42">
        <f>ROUND(SmtRes!AG286/SmtRes!DO286, 2)</f>
        <v>477.98</v>
      </c>
      <c r="K995" s="41"/>
      <c r="L995" s="42">
        <f>SmtRes!DH286</f>
        <v>-1846.91</v>
      </c>
      <c r="CE995">
        <v>1</v>
      </c>
    </row>
    <row r="996" spans="1:83" ht="28.5" x14ac:dyDescent="0.2">
      <c r="A996" s="38"/>
      <c r="B996" s="38" t="s">
        <v>708</v>
      </c>
      <c r="C996" s="38" t="s">
        <v>710</v>
      </c>
      <c r="D996" s="39" t="s">
        <v>466</v>
      </c>
      <c r="E996" s="40">
        <v>0.01</v>
      </c>
      <c r="F996" s="40">
        <f>ROUND((1.2),7)</f>
        <v>1.2</v>
      </c>
      <c r="G996" s="40">
        <f>SmtRes!CX287</f>
        <v>-0.55200000000000005</v>
      </c>
      <c r="H996" s="42"/>
      <c r="I996" s="41"/>
      <c r="J996" s="42">
        <f>SmtRes!CZ287</f>
        <v>544.70000000000005</v>
      </c>
      <c r="K996" s="41"/>
      <c r="L996" s="42">
        <f>SmtRes!DG287</f>
        <v>-300.67</v>
      </c>
    </row>
    <row r="997" spans="1:83" ht="28.5" x14ac:dyDescent="0.2">
      <c r="A997" s="38"/>
      <c r="B997" s="38" t="s">
        <v>707</v>
      </c>
      <c r="C997" s="47" t="s">
        <v>907</v>
      </c>
      <c r="D997" s="48" t="s">
        <v>696</v>
      </c>
      <c r="E997" s="49">
        <f>SmtRes!DO287*SmtRes!AT287</f>
        <v>0.01</v>
      </c>
      <c r="F997" s="49">
        <f>ROUND((1.2),7)</f>
        <v>1.2</v>
      </c>
      <c r="G997" s="49">
        <f>SmtRes!DO287*SmtRes!CX287</f>
        <v>-0.55200000000000005</v>
      </c>
      <c r="H997" s="50"/>
      <c r="I997" s="51"/>
      <c r="J997" s="50">
        <f>ROUND(SmtRes!AG287/SmtRes!DO287, 2)</f>
        <v>477.98</v>
      </c>
      <c r="K997" s="51"/>
      <c r="L997" s="50">
        <f>SmtRes!DH287</f>
        <v>-263.83999999999997</v>
      </c>
      <c r="CE997">
        <v>1</v>
      </c>
    </row>
    <row r="998" spans="1:83" ht="15" x14ac:dyDescent="0.2">
      <c r="A998" s="38"/>
      <c r="B998" s="38"/>
      <c r="C998" s="54" t="s">
        <v>909</v>
      </c>
      <c r="D998" s="39"/>
      <c r="E998" s="40"/>
      <c r="F998" s="40"/>
      <c r="G998" s="40"/>
      <c r="H998" s="42"/>
      <c r="I998" s="41"/>
      <c r="J998" s="42"/>
      <c r="K998" s="41"/>
      <c r="L998" s="42">
        <f>L990+L992+L993</f>
        <v>-7496.06</v>
      </c>
    </row>
    <row r="999" spans="1:83" ht="14.25" x14ac:dyDescent="0.2">
      <c r="A999" s="38"/>
      <c r="B999" s="38"/>
      <c r="C999" s="38" t="s">
        <v>910</v>
      </c>
      <c r="D999" s="39"/>
      <c r="E999" s="40"/>
      <c r="F999" s="40"/>
      <c r="G999" s="40"/>
      <c r="H999" s="42"/>
      <c r="I999" s="41"/>
      <c r="J999" s="42"/>
      <c r="K999" s="41"/>
      <c r="L999" s="42">
        <f>SUM(AR988:AR1002)+SUM(AS988:AS1002)+SUM(AT988:AT1002)+SUM(AU988:AU1002)+SUM(AV988:AV1002)</f>
        <v>-5507.29</v>
      </c>
    </row>
    <row r="1000" spans="1:83" ht="14.25" x14ac:dyDescent="0.2">
      <c r="A1000" s="38"/>
      <c r="B1000" s="38" t="s">
        <v>29</v>
      </c>
      <c r="C1000" s="38" t="s">
        <v>911</v>
      </c>
      <c r="D1000" s="39" t="s">
        <v>139</v>
      </c>
      <c r="E1000" s="40">
        <f>Source!BZ332</f>
        <v>103</v>
      </c>
      <c r="F1000" s="40"/>
      <c r="G1000" s="40">
        <f>Source!AT332</f>
        <v>103</v>
      </c>
      <c r="H1000" s="42"/>
      <c r="I1000" s="41"/>
      <c r="J1000" s="42"/>
      <c r="K1000" s="41"/>
      <c r="L1000" s="42">
        <f>SUM(AZ988:AZ1002)</f>
        <v>-5672.51</v>
      </c>
    </row>
    <row r="1001" spans="1:83" ht="14.25" x14ac:dyDescent="0.2">
      <c r="A1001" s="47"/>
      <c r="B1001" s="47" t="s">
        <v>30</v>
      </c>
      <c r="C1001" s="47" t="s">
        <v>912</v>
      </c>
      <c r="D1001" s="48" t="s">
        <v>139</v>
      </c>
      <c r="E1001" s="49">
        <f>Source!CA332</f>
        <v>60</v>
      </c>
      <c r="F1001" s="49"/>
      <c r="G1001" s="49">
        <f>Source!AU332</f>
        <v>60</v>
      </c>
      <c r="H1001" s="50"/>
      <c r="I1001" s="51"/>
      <c r="J1001" s="50"/>
      <c r="K1001" s="51"/>
      <c r="L1001" s="50">
        <f>SUM(BA988:BA1002)</f>
        <v>-3304.37</v>
      </c>
    </row>
    <row r="1002" spans="1:83" ht="15" x14ac:dyDescent="0.2">
      <c r="C1002" s="93" t="s">
        <v>913</v>
      </c>
      <c r="D1002" s="93"/>
      <c r="E1002" s="93"/>
      <c r="F1002" s="93"/>
      <c r="G1002" s="93"/>
      <c r="H1002" s="93"/>
      <c r="I1002" s="94">
        <f>K1002/E988</f>
        <v>358.1073913043478</v>
      </c>
      <c r="J1002" s="94"/>
      <c r="K1002" s="94">
        <f>L990+L992+L1000+L1001+L993</f>
        <v>-16472.939999999999</v>
      </c>
      <c r="L1002" s="94"/>
      <c r="AD1002">
        <f>ROUND((Source!AT332/100)*((ROUND(SUMIF(SmtRes!AQ284:'SmtRes'!AQ287,"=1",SmtRes!AD284:'SmtRes'!AD287)*Source!I332, 2)+ROUND(SUMIF(SmtRes!AQ284:'SmtRes'!AQ287,"=1",SmtRes!AC284:'SmtRes'!AC287)*Source!I332, 2))), 2)</f>
        <v>-64729.13</v>
      </c>
      <c r="AE1002">
        <f>ROUND((Source!AU332/100)*((ROUND(SUMIF(SmtRes!AQ284:'SmtRes'!AQ287,"=1",SmtRes!AD284:'SmtRes'!AD287)*Source!I332, 2)+ROUND(SUMIF(SmtRes!AQ284:'SmtRes'!AQ287,"=1",SmtRes!AC284:'SmtRes'!AC287)*Source!I332, 2))), 2)</f>
        <v>-37706.29</v>
      </c>
      <c r="AN1002" s="52">
        <f>L990+L992+L1000+L1001+L993</f>
        <v>-16472.939999999999</v>
      </c>
      <c r="AO1002" s="52">
        <f>L992</f>
        <v>-1988.7700000000004</v>
      </c>
      <c r="AQ1002" t="s">
        <v>914</v>
      </c>
      <c r="AR1002" s="52">
        <f>L990</f>
        <v>-3396.54</v>
      </c>
      <c r="AT1002" s="52">
        <f>L993</f>
        <v>-2110.75</v>
      </c>
      <c r="AV1002" t="s">
        <v>914</v>
      </c>
      <c r="AW1002">
        <f>0</f>
        <v>0</v>
      </c>
      <c r="AZ1002">
        <f>Source!X332</f>
        <v>-5672.51</v>
      </c>
      <c r="BA1002">
        <f>Source!Y332</f>
        <v>-3304.37</v>
      </c>
      <c r="CD1002">
        <v>1</v>
      </c>
    </row>
    <row r="1003" spans="1:83" ht="92.25" x14ac:dyDescent="0.2">
      <c r="A1003" s="36" t="s">
        <v>296</v>
      </c>
      <c r="B1003" s="38" t="s">
        <v>987</v>
      </c>
      <c r="C1003" s="38" t="s">
        <v>988</v>
      </c>
      <c r="D1003" s="39" t="str">
        <f>Source!H333</f>
        <v>ШТ</v>
      </c>
      <c r="E1003" s="40">
        <f>Source!K333</f>
        <v>-46</v>
      </c>
      <c r="F1003" s="40"/>
      <c r="G1003" s="40">
        <f>Source!I333</f>
        <v>-46</v>
      </c>
      <c r="H1003" s="42"/>
      <c r="I1003" s="41"/>
      <c r="J1003" s="42"/>
      <c r="K1003" s="41"/>
      <c r="L1003" s="42"/>
    </row>
    <row r="1004" spans="1:83" ht="165.75" x14ac:dyDescent="0.2">
      <c r="B1004" s="43" t="str">
        <f>Source!EO333</f>
        <v>Поправка: 421/пр_2020_прил.10_т.5_п.4_гр.3</v>
      </c>
      <c r="C1004" s="43" t="str">
        <f>Source!CN333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5" spans="1:83" ht="15" x14ac:dyDescent="0.2">
      <c r="A1005" s="37"/>
      <c r="B1005" s="40">
        <v>1</v>
      </c>
      <c r="C1005" s="37" t="s">
        <v>904</v>
      </c>
      <c r="D1005" s="39" t="s">
        <v>696</v>
      </c>
      <c r="E1005" s="45"/>
      <c r="F1005" s="40"/>
      <c r="G1005" s="45">
        <f>Source!U333</f>
        <v>-8.2799999999999994</v>
      </c>
      <c r="H1005" s="40"/>
      <c r="I1005" s="40"/>
      <c r="J1005" s="40"/>
      <c r="K1005" s="40"/>
      <c r="L1005" s="46">
        <f>SUM(L1006:L1006)-SUMIF(CE1006:CE1006, 1, L1006:L1006)</f>
        <v>-3396.54</v>
      </c>
    </row>
    <row r="1006" spans="1:83" ht="28.5" x14ac:dyDescent="0.2">
      <c r="A1006" s="38"/>
      <c r="B1006" s="38" t="s">
        <v>794</v>
      </c>
      <c r="C1006" s="38" t="s">
        <v>795</v>
      </c>
      <c r="D1006" s="39" t="s">
        <v>696</v>
      </c>
      <c r="E1006" s="40">
        <v>0.15</v>
      </c>
      <c r="F1006" s="40">
        <f>ROUND((1.2),7)</f>
        <v>1.2</v>
      </c>
      <c r="G1006" s="40">
        <f>SmtRes!CX288</f>
        <v>-8.2799999999999994</v>
      </c>
      <c r="H1006" s="42"/>
      <c r="I1006" s="41"/>
      <c r="J1006" s="42">
        <f>SmtRes!CZ288</f>
        <v>410.21</v>
      </c>
      <c r="K1006" s="41"/>
      <c r="L1006" s="42">
        <f>SmtRes!DI288</f>
        <v>-3396.54</v>
      </c>
    </row>
    <row r="1007" spans="1:83" ht="15" x14ac:dyDescent="0.2">
      <c r="A1007" s="37"/>
      <c r="B1007" s="40">
        <v>2</v>
      </c>
      <c r="C1007" s="37" t="s">
        <v>905</v>
      </c>
      <c r="D1007" s="39"/>
      <c r="E1007" s="45"/>
      <c r="F1007" s="40"/>
      <c r="G1007" s="45"/>
      <c r="H1007" s="40"/>
      <c r="I1007" s="40"/>
      <c r="J1007" s="40"/>
      <c r="K1007" s="40"/>
      <c r="L1007" s="46">
        <f>SUM(L1008:L1012)-SUMIF(CE1008:CE1012, 1, L1008:L1012)</f>
        <v>-1988.7700000000004</v>
      </c>
    </row>
    <row r="1008" spans="1:83" ht="15" x14ac:dyDescent="0.2">
      <c r="A1008" s="37"/>
      <c r="B1008" s="40"/>
      <c r="C1008" s="37" t="s">
        <v>908</v>
      </c>
      <c r="D1008" s="39" t="s">
        <v>696</v>
      </c>
      <c r="E1008" s="45"/>
      <c r="F1008" s="40"/>
      <c r="G1008" s="45">
        <f>Source!V333</f>
        <v>-4.4160000000000004</v>
      </c>
      <c r="H1008" s="40"/>
      <c r="I1008" s="40"/>
      <c r="J1008" s="40"/>
      <c r="K1008" s="40"/>
      <c r="L1008" s="46">
        <f>SUMIF(CE1009:CE1012, 1, L1009:L1012)</f>
        <v>-2110.75</v>
      </c>
      <c r="CE1008">
        <v>1</v>
      </c>
    </row>
    <row r="1009" spans="1:83" ht="28.5" x14ac:dyDescent="0.2">
      <c r="A1009" s="38"/>
      <c r="B1009" s="38" t="s">
        <v>704</v>
      </c>
      <c r="C1009" s="38" t="s">
        <v>706</v>
      </c>
      <c r="D1009" s="39" t="s">
        <v>466</v>
      </c>
      <c r="E1009" s="40">
        <v>7.0000000000000007E-2</v>
      </c>
      <c r="F1009" s="40">
        <f>ROUND((1.2),7)</f>
        <v>1.2</v>
      </c>
      <c r="G1009" s="40">
        <f>SmtRes!CX290</f>
        <v>-3.8639999999999999</v>
      </c>
      <c r="H1009" s="42">
        <f>SmtRes!CZ290</f>
        <v>346.73</v>
      </c>
      <c r="I1009" s="41">
        <f>SmtRes!AJ290</f>
        <v>1.26</v>
      </c>
      <c r="J1009" s="42">
        <f>ROUND(H1009*I1009, 2)</f>
        <v>436.88</v>
      </c>
      <c r="K1009" s="41"/>
      <c r="L1009" s="42">
        <f>SmtRes!DG290</f>
        <v>-1688.1</v>
      </c>
    </row>
    <row r="1010" spans="1:83" ht="28.5" x14ac:dyDescent="0.2">
      <c r="A1010" s="38"/>
      <c r="B1010" s="38" t="s">
        <v>707</v>
      </c>
      <c r="C1010" s="38" t="s">
        <v>907</v>
      </c>
      <c r="D1010" s="39" t="s">
        <v>696</v>
      </c>
      <c r="E1010" s="40">
        <f>SmtRes!DO290*SmtRes!AT290</f>
        <v>7.0000000000000007E-2</v>
      </c>
      <c r="F1010" s="40">
        <f>ROUND((1.2),7)</f>
        <v>1.2</v>
      </c>
      <c r="G1010" s="40">
        <f>SmtRes!DO290*SmtRes!CX290</f>
        <v>-3.8639999999999999</v>
      </c>
      <c r="H1010" s="42"/>
      <c r="I1010" s="41"/>
      <c r="J1010" s="42">
        <f>ROUND(SmtRes!AG290/SmtRes!DO290, 2)</f>
        <v>477.98</v>
      </c>
      <c r="K1010" s="41"/>
      <c r="L1010" s="42">
        <f>SmtRes!DH290</f>
        <v>-1846.91</v>
      </c>
      <c r="CE1010">
        <v>1</v>
      </c>
    </row>
    <row r="1011" spans="1:83" ht="28.5" x14ac:dyDescent="0.2">
      <c r="A1011" s="38"/>
      <c r="B1011" s="38" t="s">
        <v>708</v>
      </c>
      <c r="C1011" s="38" t="s">
        <v>710</v>
      </c>
      <c r="D1011" s="39" t="s">
        <v>466</v>
      </c>
      <c r="E1011" s="40">
        <v>0.01</v>
      </c>
      <c r="F1011" s="40">
        <f>ROUND((1.2),7)</f>
        <v>1.2</v>
      </c>
      <c r="G1011" s="40">
        <f>SmtRes!CX291</f>
        <v>-0.55200000000000005</v>
      </c>
      <c r="H1011" s="42"/>
      <c r="I1011" s="41"/>
      <c r="J1011" s="42">
        <f>SmtRes!CZ291</f>
        <v>544.70000000000005</v>
      </c>
      <c r="K1011" s="41"/>
      <c r="L1011" s="42">
        <f>SmtRes!DG291</f>
        <v>-300.67</v>
      </c>
    </row>
    <row r="1012" spans="1:83" ht="28.5" x14ac:dyDescent="0.2">
      <c r="A1012" s="38"/>
      <c r="B1012" s="38" t="s">
        <v>707</v>
      </c>
      <c r="C1012" s="47" t="s">
        <v>907</v>
      </c>
      <c r="D1012" s="48" t="s">
        <v>696</v>
      </c>
      <c r="E1012" s="49">
        <f>SmtRes!DO291*SmtRes!AT291</f>
        <v>0.01</v>
      </c>
      <c r="F1012" s="49">
        <f>ROUND((1.2),7)</f>
        <v>1.2</v>
      </c>
      <c r="G1012" s="49">
        <f>SmtRes!DO291*SmtRes!CX291</f>
        <v>-0.55200000000000005</v>
      </c>
      <c r="H1012" s="50"/>
      <c r="I1012" s="51"/>
      <c r="J1012" s="50">
        <f>ROUND(SmtRes!AG291/SmtRes!DO291, 2)</f>
        <v>477.98</v>
      </c>
      <c r="K1012" s="51"/>
      <c r="L1012" s="50">
        <f>SmtRes!DH291</f>
        <v>-263.83999999999997</v>
      </c>
      <c r="CE1012">
        <v>1</v>
      </c>
    </row>
    <row r="1013" spans="1:83" ht="15" x14ac:dyDescent="0.2">
      <c r="A1013" s="38"/>
      <c r="B1013" s="38"/>
      <c r="C1013" s="54" t="s">
        <v>909</v>
      </c>
      <c r="D1013" s="39"/>
      <c r="E1013" s="40"/>
      <c r="F1013" s="40"/>
      <c r="G1013" s="40"/>
      <c r="H1013" s="42"/>
      <c r="I1013" s="41"/>
      <c r="J1013" s="42"/>
      <c r="K1013" s="41"/>
      <c r="L1013" s="42">
        <f>L1005+L1007+L1008</f>
        <v>-7496.06</v>
      </c>
    </row>
    <row r="1014" spans="1:83" ht="14.25" x14ac:dyDescent="0.2">
      <c r="A1014" s="38"/>
      <c r="B1014" s="38"/>
      <c r="C1014" s="38" t="s">
        <v>910</v>
      </c>
      <c r="D1014" s="39"/>
      <c r="E1014" s="40"/>
      <c r="F1014" s="40"/>
      <c r="G1014" s="40"/>
      <c r="H1014" s="42"/>
      <c r="I1014" s="41"/>
      <c r="J1014" s="42"/>
      <c r="K1014" s="41"/>
      <c r="L1014" s="42">
        <f>SUM(AR1003:AR1017)+SUM(AS1003:AS1017)+SUM(AT1003:AT1017)+SUM(AU1003:AU1017)+SUM(AV1003:AV1017)</f>
        <v>-5507.29</v>
      </c>
    </row>
    <row r="1015" spans="1:83" ht="14.25" x14ac:dyDescent="0.2">
      <c r="A1015" s="38"/>
      <c r="B1015" s="38" t="s">
        <v>29</v>
      </c>
      <c r="C1015" s="38" t="s">
        <v>911</v>
      </c>
      <c r="D1015" s="39" t="s">
        <v>139</v>
      </c>
      <c r="E1015" s="40">
        <f>Source!BZ333</f>
        <v>103</v>
      </c>
      <c r="F1015" s="40"/>
      <c r="G1015" s="40">
        <f>Source!AT333</f>
        <v>103</v>
      </c>
      <c r="H1015" s="42"/>
      <c r="I1015" s="41"/>
      <c r="J1015" s="42"/>
      <c r="K1015" s="41"/>
      <c r="L1015" s="42">
        <f>SUM(AZ1003:AZ1017)</f>
        <v>-5672.51</v>
      </c>
    </row>
    <row r="1016" spans="1:83" ht="14.25" x14ac:dyDescent="0.2">
      <c r="A1016" s="47"/>
      <c r="B1016" s="47" t="s">
        <v>30</v>
      </c>
      <c r="C1016" s="47" t="s">
        <v>912</v>
      </c>
      <c r="D1016" s="48" t="s">
        <v>139</v>
      </c>
      <c r="E1016" s="49">
        <f>Source!CA333</f>
        <v>60</v>
      </c>
      <c r="F1016" s="49"/>
      <c r="G1016" s="49">
        <f>Source!AU333</f>
        <v>60</v>
      </c>
      <c r="H1016" s="50"/>
      <c r="I1016" s="51"/>
      <c r="J1016" s="50"/>
      <c r="K1016" s="51"/>
      <c r="L1016" s="50">
        <f>SUM(BA1003:BA1017)</f>
        <v>-3304.37</v>
      </c>
    </row>
    <row r="1017" spans="1:83" ht="15" x14ac:dyDescent="0.2">
      <c r="C1017" s="93" t="s">
        <v>913</v>
      </c>
      <c r="D1017" s="93"/>
      <c r="E1017" s="93"/>
      <c r="F1017" s="93"/>
      <c r="G1017" s="93"/>
      <c r="H1017" s="93"/>
      <c r="I1017" s="94">
        <f>K1017/E1003</f>
        <v>358.1073913043478</v>
      </c>
      <c r="J1017" s="94"/>
      <c r="K1017" s="94">
        <f>L1005+L1007+L1015+L1016+L1008</f>
        <v>-16472.939999999999</v>
      </c>
      <c r="L1017" s="94"/>
      <c r="AD1017">
        <f>ROUND((Source!AT333/100)*((ROUND(SUMIF(SmtRes!AQ288:'SmtRes'!AQ291,"=1",SmtRes!AD288:'SmtRes'!AD291)*Source!I333, 2)+ROUND(SUMIF(SmtRes!AQ288:'SmtRes'!AQ291,"=1",SmtRes!AC288:'SmtRes'!AC291)*Source!I333, 2))), 2)</f>
        <v>-64729.13</v>
      </c>
      <c r="AE1017">
        <f>ROUND((Source!AU333/100)*((ROUND(SUMIF(SmtRes!AQ288:'SmtRes'!AQ291,"=1",SmtRes!AD288:'SmtRes'!AD291)*Source!I333, 2)+ROUND(SUMIF(SmtRes!AQ288:'SmtRes'!AQ291,"=1",SmtRes!AC288:'SmtRes'!AC291)*Source!I333, 2))), 2)</f>
        <v>-37706.29</v>
      </c>
      <c r="AN1017" s="52">
        <f>L1005+L1007+L1015+L1016+L1008</f>
        <v>-16472.939999999999</v>
      </c>
      <c r="AO1017" s="52">
        <f>L1007</f>
        <v>-1988.7700000000004</v>
      </c>
      <c r="AQ1017" t="s">
        <v>914</v>
      </c>
      <c r="AR1017" s="52">
        <f>L1005</f>
        <v>-3396.54</v>
      </c>
      <c r="AT1017" s="52">
        <f>L1008</f>
        <v>-2110.75</v>
      </c>
      <c r="AV1017" t="s">
        <v>914</v>
      </c>
      <c r="AW1017">
        <f>0</f>
        <v>0</v>
      </c>
      <c r="AZ1017">
        <f>Source!X333</f>
        <v>-5672.51</v>
      </c>
      <c r="BA1017">
        <f>Source!Y333</f>
        <v>-3304.37</v>
      </c>
      <c r="CD1017">
        <v>1</v>
      </c>
    </row>
    <row r="1018" spans="1:83" ht="120.75" x14ac:dyDescent="0.2">
      <c r="A1018" s="36" t="s">
        <v>297</v>
      </c>
      <c r="B1018" s="38" t="s">
        <v>902</v>
      </c>
      <c r="C1018" s="38" t="s">
        <v>996</v>
      </c>
      <c r="D1018" s="39" t="str">
        <f>Source!H334</f>
        <v>1000 м</v>
      </c>
      <c r="E1018" s="40">
        <f>Source!K334</f>
        <v>1.68</v>
      </c>
      <c r="F1018" s="40"/>
      <c r="G1018" s="40">
        <f>Source!I334</f>
        <v>1.68</v>
      </c>
      <c r="H1018" s="42"/>
      <c r="I1018" s="41"/>
      <c r="J1018" s="42"/>
      <c r="K1018" s="41"/>
      <c r="L1018" s="42"/>
    </row>
    <row r="1019" spans="1:83" ht="165.75" x14ac:dyDescent="0.2">
      <c r="B1019" s="43" t="str">
        <f>Source!EO334</f>
        <v>Поправка: 421/пр_2020_прил.10_т.5_п.4_гр.3</v>
      </c>
      <c r="C1019" s="43" t="str">
        <f>Source!CN334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20" spans="1:83" x14ac:dyDescent="0.2">
      <c r="C1020" s="44" t="str">
        <f>"Объем: "&amp;Source!I334&amp;"=1680/"&amp;"1000"</f>
        <v>Объем: 1,68=1680/1000</v>
      </c>
    </row>
    <row r="1021" spans="1:83" ht="15" x14ac:dyDescent="0.2">
      <c r="A1021" s="37"/>
      <c r="B1021" s="40">
        <v>1</v>
      </c>
      <c r="C1021" s="37" t="s">
        <v>904</v>
      </c>
      <c r="D1021" s="39" t="s">
        <v>696</v>
      </c>
      <c r="E1021" s="45"/>
      <c r="F1021" s="40"/>
      <c r="G1021" s="45">
        <f>Source!U334</f>
        <v>191.76192</v>
      </c>
      <c r="H1021" s="40"/>
      <c r="I1021" s="40"/>
      <c r="J1021" s="40"/>
      <c r="K1021" s="40"/>
      <c r="L1021" s="46">
        <f>SUM(L1022:L1025)-SUMIF(CE1022:CE1025, 1, L1022:L1025)</f>
        <v>89747.200000000012</v>
      </c>
    </row>
    <row r="1022" spans="1:83" ht="14.25" x14ac:dyDescent="0.2">
      <c r="A1022" s="38"/>
      <c r="B1022" s="38" t="s">
        <v>684</v>
      </c>
      <c r="C1022" s="38" t="s">
        <v>685</v>
      </c>
      <c r="D1022" s="39" t="s">
        <v>686</v>
      </c>
      <c r="E1022" s="40">
        <v>0.99</v>
      </c>
      <c r="F1022" s="40">
        <f>ROUND((1.2),7)</f>
        <v>1.2</v>
      </c>
      <c r="G1022" s="40">
        <f>SmtRes!CX292</f>
        <v>1.9958400000000001</v>
      </c>
      <c r="H1022" s="42"/>
      <c r="I1022" s="41"/>
      <c r="J1022" s="42">
        <f>SmtRes!CZ292</f>
        <v>388.8</v>
      </c>
      <c r="K1022" s="41"/>
      <c r="L1022" s="42">
        <f>SmtRes!DI292</f>
        <v>775.98</v>
      </c>
    </row>
    <row r="1023" spans="1:83" ht="14.25" x14ac:dyDescent="0.2">
      <c r="A1023" s="38"/>
      <c r="B1023" s="38" t="s">
        <v>688</v>
      </c>
      <c r="C1023" s="38" t="s">
        <v>689</v>
      </c>
      <c r="D1023" s="39" t="s">
        <v>686</v>
      </c>
      <c r="E1023" s="40">
        <v>47.29</v>
      </c>
      <c r="F1023" s="40">
        <f>ROUND((1.2),7)</f>
        <v>1.2</v>
      </c>
      <c r="G1023" s="40">
        <f>SmtRes!CX293</f>
        <v>95.336640000000003</v>
      </c>
      <c r="H1023" s="42"/>
      <c r="I1023" s="41"/>
      <c r="J1023" s="42">
        <f>SmtRes!CZ293</f>
        <v>424.47</v>
      </c>
      <c r="K1023" s="41"/>
      <c r="L1023" s="42">
        <f>SmtRes!DI293</f>
        <v>40467.54</v>
      </c>
    </row>
    <row r="1024" spans="1:83" ht="14.25" x14ac:dyDescent="0.2">
      <c r="A1024" s="38"/>
      <c r="B1024" s="38" t="s">
        <v>690</v>
      </c>
      <c r="C1024" s="38" t="s">
        <v>691</v>
      </c>
      <c r="D1024" s="39" t="s">
        <v>686</v>
      </c>
      <c r="E1024" s="40">
        <v>23.42</v>
      </c>
      <c r="F1024" s="40">
        <f>ROUND((1.2),7)</f>
        <v>1.2</v>
      </c>
      <c r="G1024" s="40">
        <f>SmtRes!CX294</f>
        <v>47.21472</v>
      </c>
      <c r="H1024" s="42"/>
      <c r="I1024" s="41"/>
      <c r="J1024" s="42">
        <f>SmtRes!CZ294</f>
        <v>477.98</v>
      </c>
      <c r="K1024" s="41"/>
      <c r="L1024" s="42">
        <f>SmtRes!DI294</f>
        <v>22567.69</v>
      </c>
    </row>
    <row r="1025" spans="1:83" ht="14.25" x14ac:dyDescent="0.2">
      <c r="A1025" s="38"/>
      <c r="B1025" s="38" t="s">
        <v>692</v>
      </c>
      <c r="C1025" s="38" t="s">
        <v>693</v>
      </c>
      <c r="D1025" s="39" t="s">
        <v>686</v>
      </c>
      <c r="E1025" s="40">
        <v>23.42</v>
      </c>
      <c r="F1025" s="40">
        <f>ROUND((1.2),7)</f>
        <v>1.2</v>
      </c>
      <c r="G1025" s="40">
        <f>SmtRes!CX295</f>
        <v>47.21472</v>
      </c>
      <c r="H1025" s="42"/>
      <c r="I1025" s="41"/>
      <c r="J1025" s="42">
        <f>SmtRes!CZ295</f>
        <v>549.32000000000005</v>
      </c>
      <c r="K1025" s="41"/>
      <c r="L1025" s="42">
        <f>SmtRes!DI295</f>
        <v>25935.99</v>
      </c>
    </row>
    <row r="1026" spans="1:83" ht="15" x14ac:dyDescent="0.2">
      <c r="A1026" s="37"/>
      <c r="B1026" s="40">
        <v>2</v>
      </c>
      <c r="C1026" s="37" t="s">
        <v>905</v>
      </c>
      <c r="D1026" s="39"/>
      <c r="E1026" s="45"/>
      <c r="F1026" s="40"/>
      <c r="G1026" s="45"/>
      <c r="H1026" s="40"/>
      <c r="I1026" s="40"/>
      <c r="J1026" s="40"/>
      <c r="K1026" s="40"/>
      <c r="L1026" s="46">
        <f>SUM(L1027:L1036)-SUMIF(CE1027:CE1036, 1, L1027:L1036)</f>
        <v>23188.920000000006</v>
      </c>
    </row>
    <row r="1027" spans="1:83" ht="15" x14ac:dyDescent="0.2">
      <c r="A1027" s="37"/>
      <c r="B1027" s="40"/>
      <c r="C1027" s="37" t="s">
        <v>908</v>
      </c>
      <c r="D1027" s="39" t="s">
        <v>696</v>
      </c>
      <c r="E1027" s="45"/>
      <c r="F1027" s="40"/>
      <c r="G1027" s="45">
        <f>Source!V334</f>
        <v>50.178239999999995</v>
      </c>
      <c r="H1027" s="40"/>
      <c r="I1027" s="40"/>
      <c r="J1027" s="40"/>
      <c r="K1027" s="40"/>
      <c r="L1027" s="46">
        <f>SUMIF(CE1028:CE1036, 1, L1028:L1036)</f>
        <v>24232.28</v>
      </c>
      <c r="CE1027">
        <v>1</v>
      </c>
    </row>
    <row r="1028" spans="1:83" ht="28.5" x14ac:dyDescent="0.2">
      <c r="A1028" s="38"/>
      <c r="B1028" s="38" t="s">
        <v>697</v>
      </c>
      <c r="C1028" s="38" t="s">
        <v>699</v>
      </c>
      <c r="D1028" s="39" t="s">
        <v>466</v>
      </c>
      <c r="E1028" s="40">
        <v>0.75</v>
      </c>
      <c r="F1028" s="40">
        <f t="shared" ref="F1028:F1036" si="17">ROUND((1.2),7)</f>
        <v>1.2</v>
      </c>
      <c r="G1028" s="40">
        <f>SmtRes!CX297</f>
        <v>1.512</v>
      </c>
      <c r="H1028" s="42"/>
      <c r="I1028" s="41"/>
      <c r="J1028" s="42">
        <f>SmtRes!CZ297</f>
        <v>1472.33</v>
      </c>
      <c r="K1028" s="41"/>
      <c r="L1028" s="42">
        <f>SmtRes!DG297</f>
        <v>2226.16</v>
      </c>
    </row>
    <row r="1029" spans="1:83" ht="28.5" x14ac:dyDescent="0.2">
      <c r="A1029" s="38"/>
      <c r="B1029" s="38" t="s">
        <v>700</v>
      </c>
      <c r="C1029" s="38" t="s">
        <v>906</v>
      </c>
      <c r="D1029" s="39" t="s">
        <v>696</v>
      </c>
      <c r="E1029" s="40">
        <f>SmtRes!DO297*SmtRes!AT297</f>
        <v>0.75</v>
      </c>
      <c r="F1029" s="40">
        <f t="shared" si="17"/>
        <v>1.2</v>
      </c>
      <c r="G1029" s="40">
        <f>SmtRes!DO297*SmtRes!CX297</f>
        <v>1.512</v>
      </c>
      <c r="H1029" s="42"/>
      <c r="I1029" s="41"/>
      <c r="J1029" s="42">
        <f>ROUND(SmtRes!AG297/SmtRes!DO297, 2)</f>
        <v>642.05999999999995</v>
      </c>
      <c r="K1029" s="41"/>
      <c r="L1029" s="42">
        <f>SmtRes!DH297</f>
        <v>970.79</v>
      </c>
      <c r="CE1029">
        <v>1</v>
      </c>
    </row>
    <row r="1030" spans="1:83" ht="28.5" x14ac:dyDescent="0.2">
      <c r="A1030" s="38"/>
      <c r="B1030" s="38" t="s">
        <v>701</v>
      </c>
      <c r="C1030" s="38" t="s">
        <v>703</v>
      </c>
      <c r="D1030" s="39" t="s">
        <v>466</v>
      </c>
      <c r="E1030" s="40">
        <v>0.81</v>
      </c>
      <c r="F1030" s="40">
        <f t="shared" si="17"/>
        <v>1.2</v>
      </c>
      <c r="G1030" s="40">
        <f>SmtRes!CX298</f>
        <v>1.63296</v>
      </c>
      <c r="H1030" s="42"/>
      <c r="I1030" s="41"/>
      <c r="J1030" s="42">
        <f>SmtRes!CZ298</f>
        <v>15.14</v>
      </c>
      <c r="K1030" s="41"/>
      <c r="L1030" s="42">
        <f>SmtRes!DG298</f>
        <v>24.72</v>
      </c>
    </row>
    <row r="1031" spans="1:83" ht="28.5" x14ac:dyDescent="0.2">
      <c r="A1031" s="38"/>
      <c r="B1031" s="38" t="s">
        <v>704</v>
      </c>
      <c r="C1031" s="38" t="s">
        <v>706</v>
      </c>
      <c r="D1031" s="39" t="s">
        <v>466</v>
      </c>
      <c r="E1031" s="40">
        <v>22.74</v>
      </c>
      <c r="F1031" s="40">
        <f t="shared" si="17"/>
        <v>1.2</v>
      </c>
      <c r="G1031" s="40">
        <f>SmtRes!CX299</f>
        <v>45.84384</v>
      </c>
      <c r="H1031" s="42">
        <f>SmtRes!CZ299</f>
        <v>346.73</v>
      </c>
      <c r="I1031" s="41">
        <f>SmtRes!AJ299</f>
        <v>1.26</v>
      </c>
      <c r="J1031" s="42">
        <f>ROUND(H1031*I1031, 2)</f>
        <v>436.88</v>
      </c>
      <c r="K1031" s="41"/>
      <c r="L1031" s="42">
        <f>SmtRes!DG299</f>
        <v>20028.259999999998</v>
      </c>
    </row>
    <row r="1032" spans="1:83" ht="28.5" x14ac:dyDescent="0.2">
      <c r="A1032" s="38"/>
      <c r="B1032" s="38" t="s">
        <v>707</v>
      </c>
      <c r="C1032" s="38" t="s">
        <v>907</v>
      </c>
      <c r="D1032" s="39" t="s">
        <v>696</v>
      </c>
      <c r="E1032" s="40">
        <f>SmtRes!DO299*SmtRes!AT299</f>
        <v>22.74</v>
      </c>
      <c r="F1032" s="40">
        <f t="shared" si="17"/>
        <v>1.2</v>
      </c>
      <c r="G1032" s="40">
        <f>SmtRes!DO299*SmtRes!CX299</f>
        <v>45.84384</v>
      </c>
      <c r="H1032" s="42"/>
      <c r="I1032" s="41"/>
      <c r="J1032" s="42">
        <f>ROUND(SmtRes!AG299/SmtRes!DO299, 2)</f>
        <v>477.98</v>
      </c>
      <c r="K1032" s="41"/>
      <c r="L1032" s="42">
        <f>SmtRes!DH299</f>
        <v>21912.44</v>
      </c>
      <c r="CE1032">
        <v>1</v>
      </c>
    </row>
    <row r="1033" spans="1:83" ht="28.5" x14ac:dyDescent="0.2">
      <c r="A1033" s="38"/>
      <c r="B1033" s="38" t="s">
        <v>708</v>
      </c>
      <c r="C1033" s="38" t="s">
        <v>710</v>
      </c>
      <c r="D1033" s="39" t="s">
        <v>466</v>
      </c>
      <c r="E1033" s="40">
        <v>0.59</v>
      </c>
      <c r="F1033" s="40">
        <f t="shared" si="17"/>
        <v>1.2</v>
      </c>
      <c r="G1033" s="40">
        <f>SmtRes!CX300</f>
        <v>1.1894400000000001</v>
      </c>
      <c r="H1033" s="42"/>
      <c r="I1033" s="41"/>
      <c r="J1033" s="42">
        <f>SmtRes!CZ300</f>
        <v>544.70000000000005</v>
      </c>
      <c r="K1033" s="41"/>
      <c r="L1033" s="42">
        <f>SmtRes!DG300</f>
        <v>647.89</v>
      </c>
    </row>
    <row r="1034" spans="1:83" ht="28.5" x14ac:dyDescent="0.2">
      <c r="A1034" s="38"/>
      <c r="B1034" s="38" t="s">
        <v>707</v>
      </c>
      <c r="C1034" s="38" t="s">
        <v>907</v>
      </c>
      <c r="D1034" s="39" t="s">
        <v>696</v>
      </c>
      <c r="E1034" s="40">
        <f>SmtRes!DO300*SmtRes!AT300</f>
        <v>0.59</v>
      </c>
      <c r="F1034" s="40">
        <f t="shared" si="17"/>
        <v>1.2</v>
      </c>
      <c r="G1034" s="40">
        <f>SmtRes!DO300*SmtRes!CX300</f>
        <v>1.1894400000000001</v>
      </c>
      <c r="H1034" s="42"/>
      <c r="I1034" s="41"/>
      <c r="J1034" s="42">
        <f>ROUND(SmtRes!AG300/SmtRes!DO300, 2)</f>
        <v>477.98</v>
      </c>
      <c r="K1034" s="41"/>
      <c r="L1034" s="42">
        <f>SmtRes!DH300</f>
        <v>568.53</v>
      </c>
      <c r="CE1034">
        <v>1</v>
      </c>
    </row>
    <row r="1035" spans="1:83" ht="28.5" x14ac:dyDescent="0.2">
      <c r="A1035" s="38"/>
      <c r="B1035" s="38" t="s">
        <v>711</v>
      </c>
      <c r="C1035" s="38" t="s">
        <v>713</v>
      </c>
      <c r="D1035" s="39" t="s">
        <v>466</v>
      </c>
      <c r="E1035" s="40">
        <v>0.81</v>
      </c>
      <c r="F1035" s="40">
        <f t="shared" si="17"/>
        <v>1.2</v>
      </c>
      <c r="G1035" s="40">
        <f>SmtRes!CX301</f>
        <v>1.63296</v>
      </c>
      <c r="H1035" s="42"/>
      <c r="I1035" s="41"/>
      <c r="J1035" s="42">
        <f>SmtRes!CZ301</f>
        <v>160.38</v>
      </c>
      <c r="K1035" s="41"/>
      <c r="L1035" s="42">
        <f>SmtRes!DG301</f>
        <v>261.89</v>
      </c>
    </row>
    <row r="1036" spans="1:83" ht="28.5" x14ac:dyDescent="0.2">
      <c r="A1036" s="38"/>
      <c r="B1036" s="38" t="s">
        <v>707</v>
      </c>
      <c r="C1036" s="38" t="s">
        <v>907</v>
      </c>
      <c r="D1036" s="39" t="s">
        <v>696</v>
      </c>
      <c r="E1036" s="40">
        <f>SmtRes!DO301*SmtRes!AT301</f>
        <v>0.81</v>
      </c>
      <c r="F1036" s="40">
        <f t="shared" si="17"/>
        <v>1.2</v>
      </c>
      <c r="G1036" s="40">
        <f>SmtRes!DO301*SmtRes!CX301</f>
        <v>1.63296</v>
      </c>
      <c r="H1036" s="42"/>
      <c r="I1036" s="41"/>
      <c r="J1036" s="42">
        <f>ROUND(SmtRes!AG301/SmtRes!DO301, 2)</f>
        <v>477.98</v>
      </c>
      <c r="K1036" s="41"/>
      <c r="L1036" s="42">
        <f>SmtRes!DH301</f>
        <v>780.52</v>
      </c>
      <c r="CE1036">
        <v>1</v>
      </c>
    </row>
    <row r="1037" spans="1:83" ht="28.5" x14ac:dyDescent="0.2">
      <c r="A1037" s="38"/>
      <c r="B1037" s="38" t="str">
        <f>EtalonRes!I321</f>
        <v>20.1.01.01</v>
      </c>
      <c r="C1037" s="38" t="str">
        <f>EtalonRes!K321</f>
        <v>Комплект линейной арматуры для крепления СИП-2 на опоре ВЛИ</v>
      </c>
      <c r="D1037" s="39" t="str">
        <f>EtalonRes!O321</f>
        <v>ШТ</v>
      </c>
      <c r="E1037" s="40">
        <f>EtalonRes!X321</f>
        <v>0</v>
      </c>
      <c r="F1037" s="40">
        <f>ROUND(0,7)</f>
        <v>0</v>
      </c>
      <c r="G1037" s="40">
        <f>ROUND(EtalonRes!AG321*Source!I334, 7)</f>
        <v>0</v>
      </c>
      <c r="H1037" s="42"/>
      <c r="I1037" s="41"/>
      <c r="J1037" s="42"/>
      <c r="K1037" s="41"/>
      <c r="L1037" s="42"/>
    </row>
    <row r="1038" spans="1:83" ht="28.5" x14ac:dyDescent="0.2">
      <c r="A1038" s="38"/>
      <c r="B1038" s="38" t="str">
        <f>EtalonRes!I322</f>
        <v>20.1.01.11</v>
      </c>
      <c r="C1038" s="38" t="str">
        <f>EtalonRes!K322</f>
        <v>Комплект линейной арматуры для устройства заземлений на опорах ВЛИ</v>
      </c>
      <c r="D1038" s="39" t="str">
        <f>EtalonRes!O322</f>
        <v>ШТ</v>
      </c>
      <c r="E1038" s="40">
        <f>EtalonRes!X322</f>
        <v>0</v>
      </c>
      <c r="F1038" s="40">
        <f>ROUND(0,7)</f>
        <v>0</v>
      </c>
      <c r="G1038" s="40">
        <f>ROUND(EtalonRes!AG322*Source!I334, 7)</f>
        <v>0</v>
      </c>
      <c r="H1038" s="42"/>
      <c r="I1038" s="41"/>
      <c r="J1038" s="42"/>
      <c r="K1038" s="41"/>
      <c r="L1038" s="42"/>
    </row>
    <row r="1039" spans="1:83" ht="28.5" x14ac:dyDescent="0.2">
      <c r="A1039" s="38"/>
      <c r="B1039" s="38" t="str">
        <f>EtalonRes!I323</f>
        <v>21.2.01.01</v>
      </c>
      <c r="C1039" s="47" t="str">
        <f>EtalonRes!K323</f>
        <v>Провода самонесущие изолированные для ВЛИ</v>
      </c>
      <c r="D1039" s="48" t="str">
        <f>EtalonRes!O323</f>
        <v>1000 м</v>
      </c>
      <c r="E1039" s="49">
        <f>EtalonRes!X323</f>
        <v>0</v>
      </c>
      <c r="F1039" s="49">
        <f>ROUND(0,7)</f>
        <v>0</v>
      </c>
      <c r="G1039" s="49">
        <f>ROUND(EtalonRes!AG323*Source!I334, 7)</f>
        <v>0</v>
      </c>
      <c r="H1039" s="50"/>
      <c r="I1039" s="51"/>
      <c r="J1039" s="50"/>
      <c r="K1039" s="51"/>
      <c r="L1039" s="50"/>
    </row>
    <row r="1040" spans="1:83" ht="15" x14ac:dyDescent="0.2">
      <c r="A1040" s="38"/>
      <c r="B1040" s="38"/>
      <c r="C1040" s="54" t="s">
        <v>909</v>
      </c>
      <c r="D1040" s="39"/>
      <c r="E1040" s="40"/>
      <c r="F1040" s="40"/>
      <c r="G1040" s="40"/>
      <c r="H1040" s="42"/>
      <c r="I1040" s="41"/>
      <c r="J1040" s="42"/>
      <c r="K1040" s="41"/>
      <c r="L1040" s="42">
        <f>L1021+L1026+L1027</f>
        <v>137168.40000000002</v>
      </c>
    </row>
    <row r="1041" spans="1:83" ht="14.25" x14ac:dyDescent="0.2">
      <c r="A1041" s="38"/>
      <c r="B1041" s="38"/>
      <c r="C1041" s="38" t="s">
        <v>910</v>
      </c>
      <c r="D1041" s="39"/>
      <c r="E1041" s="40"/>
      <c r="F1041" s="40"/>
      <c r="G1041" s="40"/>
      <c r="H1041" s="42"/>
      <c r="I1041" s="41"/>
      <c r="J1041" s="42"/>
      <c r="K1041" s="41"/>
      <c r="L1041" s="42">
        <f>SUM(AR1018:AR1044)+SUM(AS1018:AS1044)+SUM(AT1018:AT1044)+SUM(AU1018:AU1044)+SUM(AV1018:AV1044)</f>
        <v>113979.48000000001</v>
      </c>
    </row>
    <row r="1042" spans="1:83" ht="14.25" x14ac:dyDescent="0.2">
      <c r="A1042" s="38"/>
      <c r="B1042" s="38" t="s">
        <v>29</v>
      </c>
      <c r="C1042" s="38" t="s">
        <v>911</v>
      </c>
      <c r="D1042" s="39" t="s">
        <v>139</v>
      </c>
      <c r="E1042" s="40">
        <f>Source!BZ334</f>
        <v>103</v>
      </c>
      <c r="F1042" s="40"/>
      <c r="G1042" s="40">
        <f>Source!AT334</f>
        <v>103</v>
      </c>
      <c r="H1042" s="42"/>
      <c r="I1042" s="41"/>
      <c r="J1042" s="42"/>
      <c r="K1042" s="41"/>
      <c r="L1042" s="42">
        <f>SUM(AZ1018:AZ1044)</f>
        <v>117398.86</v>
      </c>
    </row>
    <row r="1043" spans="1:83" ht="14.25" x14ac:dyDescent="0.2">
      <c r="A1043" s="47"/>
      <c r="B1043" s="47" t="s">
        <v>30</v>
      </c>
      <c r="C1043" s="47" t="s">
        <v>912</v>
      </c>
      <c r="D1043" s="48" t="s">
        <v>139</v>
      </c>
      <c r="E1043" s="49">
        <f>Source!CA334</f>
        <v>60</v>
      </c>
      <c r="F1043" s="49"/>
      <c r="G1043" s="49">
        <f>Source!AU334</f>
        <v>60</v>
      </c>
      <c r="H1043" s="50"/>
      <c r="I1043" s="51"/>
      <c r="J1043" s="50"/>
      <c r="K1043" s="51"/>
      <c r="L1043" s="50">
        <f>SUM(BA1018:BA1044)</f>
        <v>68387.69</v>
      </c>
    </row>
    <row r="1044" spans="1:83" ht="15" x14ac:dyDescent="0.2">
      <c r="C1044" s="93" t="s">
        <v>913</v>
      </c>
      <c r="D1044" s="93"/>
      <c r="E1044" s="93"/>
      <c r="F1044" s="93"/>
      <c r="G1044" s="93"/>
      <c r="H1044" s="93"/>
      <c r="I1044" s="94">
        <f>K1044/E1018</f>
        <v>192235.08928571435</v>
      </c>
      <c r="J1044" s="94"/>
      <c r="K1044" s="94">
        <f>L1021+L1026+L1042+L1043+L1027</f>
        <v>322954.95000000007</v>
      </c>
      <c r="L1044" s="94"/>
      <c r="AD1044">
        <f>ROUND((Source!AT334/100)*((ROUND(SUMIF(SmtRes!AQ292:'SmtRes'!AQ304,"=1",SmtRes!AD292:'SmtRes'!AD304)*Source!I334, 2)+ROUND(SUMIF(SmtRes!AQ292:'SmtRes'!AQ304,"=1",SmtRes!AC292:'SmtRes'!AC304)*Source!I334, 2))), 2)</f>
        <v>6777.24</v>
      </c>
      <c r="AE1044">
        <f>ROUND((Source!AU334/100)*((ROUND(SUMIF(SmtRes!AQ292:'SmtRes'!AQ304,"=1",SmtRes!AD292:'SmtRes'!AD304)*Source!I334, 2)+ROUND(SUMIF(SmtRes!AQ292:'SmtRes'!AQ304,"=1",SmtRes!AC292:'SmtRes'!AC304)*Source!I334, 2))), 2)</f>
        <v>3947.9</v>
      </c>
      <c r="AN1044" s="52">
        <f>L1021+L1026+L1042+L1043+L1027</f>
        <v>322954.95000000007</v>
      </c>
      <c r="AO1044" s="52">
        <f>L1026</f>
        <v>23188.920000000006</v>
      </c>
      <c r="AQ1044" t="s">
        <v>914</v>
      </c>
      <c r="AR1044" s="52">
        <f>L1021</f>
        <v>89747.200000000012</v>
      </c>
      <c r="AT1044" s="52">
        <f>L1027</f>
        <v>24232.28</v>
      </c>
      <c r="AV1044" t="s">
        <v>914</v>
      </c>
      <c r="AW1044">
        <f>0</f>
        <v>0</v>
      </c>
      <c r="AZ1044">
        <f>Source!X334</f>
        <v>117398.86</v>
      </c>
      <c r="BA1044">
        <f>Source!Y334</f>
        <v>68387.69</v>
      </c>
      <c r="CD1044">
        <v>1</v>
      </c>
    </row>
    <row r="1045" spans="1:83" ht="120.75" x14ac:dyDescent="0.2">
      <c r="A1045" s="36" t="s">
        <v>301</v>
      </c>
      <c r="B1045" s="38" t="s">
        <v>915</v>
      </c>
      <c r="C1045" s="38" t="s">
        <v>997</v>
      </c>
      <c r="D1045" s="39" t="str">
        <f>Source!H338</f>
        <v>ШТ</v>
      </c>
      <c r="E1045" s="40">
        <f>Source!K338</f>
        <v>-19</v>
      </c>
      <c r="F1045" s="40"/>
      <c r="G1045" s="40">
        <f>Source!I338</f>
        <v>-19</v>
      </c>
      <c r="H1045" s="42"/>
      <c r="I1045" s="41"/>
      <c r="J1045" s="42"/>
      <c r="K1045" s="41"/>
      <c r="L1045" s="42"/>
    </row>
    <row r="1046" spans="1:83" ht="165.75" x14ac:dyDescent="0.2">
      <c r="B1046" s="43" t="str">
        <f>Source!EO338</f>
        <v>Поправка: 421/пр_2020_прил.10_т.5_п.4_гр.3</v>
      </c>
      <c r="C1046" s="43" t="str">
        <f>Source!CN338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47" spans="1:83" ht="15" x14ac:dyDescent="0.2">
      <c r="A1047" s="37"/>
      <c r="B1047" s="40">
        <v>1</v>
      </c>
      <c r="C1047" s="37" t="s">
        <v>904</v>
      </c>
      <c r="D1047" s="39" t="s">
        <v>696</v>
      </c>
      <c r="E1047" s="45"/>
      <c r="F1047" s="40"/>
      <c r="G1047" s="45">
        <f>Source!U338</f>
        <v>-41.268000000000001</v>
      </c>
      <c r="H1047" s="40"/>
      <c r="I1047" s="40"/>
      <c r="J1047" s="40"/>
      <c r="K1047" s="40"/>
      <c r="L1047" s="46">
        <f>SUM(L1048:L1050)-SUMIF(CE1048:CE1050, 1, L1048:L1050)</f>
        <v>-19346.989999999998</v>
      </c>
    </row>
    <row r="1048" spans="1:83" ht="14.25" x14ac:dyDescent="0.2">
      <c r="A1048" s="38"/>
      <c r="B1048" s="38" t="s">
        <v>688</v>
      </c>
      <c r="C1048" s="38" t="s">
        <v>689</v>
      </c>
      <c r="D1048" s="39" t="s">
        <v>686</v>
      </c>
      <c r="E1048" s="40">
        <v>0.91</v>
      </c>
      <c r="F1048" s="40">
        <f>ROUND((1.2),7)</f>
        <v>1.2</v>
      </c>
      <c r="G1048" s="40">
        <f>SmtRes!CX305</f>
        <v>-20.748000000000001</v>
      </c>
      <c r="H1048" s="42"/>
      <c r="I1048" s="41"/>
      <c r="J1048" s="42">
        <f>SmtRes!CZ305</f>
        <v>424.47</v>
      </c>
      <c r="K1048" s="41"/>
      <c r="L1048" s="42">
        <f>SmtRes!DI305</f>
        <v>-8806.9</v>
      </c>
    </row>
    <row r="1049" spans="1:83" ht="14.25" x14ac:dyDescent="0.2">
      <c r="A1049" s="38"/>
      <c r="B1049" s="38" t="s">
        <v>690</v>
      </c>
      <c r="C1049" s="38" t="s">
        <v>691</v>
      </c>
      <c r="D1049" s="39" t="s">
        <v>686</v>
      </c>
      <c r="E1049" s="40">
        <v>0.45</v>
      </c>
      <c r="F1049" s="40">
        <f>ROUND((1.2),7)</f>
        <v>1.2</v>
      </c>
      <c r="G1049" s="40">
        <f>SmtRes!CX306</f>
        <v>-10.26</v>
      </c>
      <c r="H1049" s="42"/>
      <c r="I1049" s="41"/>
      <c r="J1049" s="42">
        <f>SmtRes!CZ306</f>
        <v>477.98</v>
      </c>
      <c r="K1049" s="41"/>
      <c r="L1049" s="42">
        <f>SmtRes!DI306</f>
        <v>-4904.07</v>
      </c>
    </row>
    <row r="1050" spans="1:83" ht="14.25" x14ac:dyDescent="0.2">
      <c r="A1050" s="38"/>
      <c r="B1050" s="38" t="s">
        <v>692</v>
      </c>
      <c r="C1050" s="38" t="s">
        <v>693</v>
      </c>
      <c r="D1050" s="39" t="s">
        <v>686</v>
      </c>
      <c r="E1050" s="40">
        <v>0.45</v>
      </c>
      <c r="F1050" s="40">
        <f>ROUND((1.2),7)</f>
        <v>1.2</v>
      </c>
      <c r="G1050" s="40">
        <f>SmtRes!CX307</f>
        <v>-10.26</v>
      </c>
      <c r="H1050" s="42"/>
      <c r="I1050" s="41"/>
      <c r="J1050" s="42">
        <f>SmtRes!CZ307</f>
        <v>549.32000000000005</v>
      </c>
      <c r="K1050" s="41"/>
      <c r="L1050" s="42">
        <f>SmtRes!DI307</f>
        <v>-5636.02</v>
      </c>
    </row>
    <row r="1051" spans="1:83" ht="15" x14ac:dyDescent="0.2">
      <c r="A1051" s="37"/>
      <c r="B1051" s="40">
        <v>2</v>
      </c>
      <c r="C1051" s="37" t="s">
        <v>905</v>
      </c>
      <c r="D1051" s="39"/>
      <c r="E1051" s="45"/>
      <c r="F1051" s="40"/>
      <c r="G1051" s="45"/>
      <c r="H1051" s="40"/>
      <c r="I1051" s="40"/>
      <c r="J1051" s="40"/>
      <c r="K1051" s="40"/>
      <c r="L1051" s="46">
        <f>SUM(L1052:L1054)-SUMIF(CE1052:CE1054, 1, L1052:L1054)</f>
        <v>-4382.7800000000007</v>
      </c>
    </row>
    <row r="1052" spans="1:83" ht="15" x14ac:dyDescent="0.2">
      <c r="A1052" s="37"/>
      <c r="B1052" s="40"/>
      <c r="C1052" s="37" t="s">
        <v>908</v>
      </c>
      <c r="D1052" s="39" t="s">
        <v>696</v>
      </c>
      <c r="E1052" s="45"/>
      <c r="F1052" s="40"/>
      <c r="G1052" s="45">
        <f>Source!V338</f>
        <v>-10.032</v>
      </c>
      <c r="H1052" s="40"/>
      <c r="I1052" s="40"/>
      <c r="J1052" s="40"/>
      <c r="K1052" s="40"/>
      <c r="L1052" s="46">
        <f>SUMIF(CE1053:CE1054, 1, L1053:L1054)</f>
        <v>-4795.1000000000004</v>
      </c>
      <c r="CE1052">
        <v>1</v>
      </c>
    </row>
    <row r="1053" spans="1:83" ht="28.5" x14ac:dyDescent="0.2">
      <c r="A1053" s="38"/>
      <c r="B1053" s="38" t="s">
        <v>704</v>
      </c>
      <c r="C1053" s="38" t="s">
        <v>706</v>
      </c>
      <c r="D1053" s="39" t="s">
        <v>466</v>
      </c>
      <c r="E1053" s="40">
        <v>0.44</v>
      </c>
      <c r="F1053" s="40">
        <f>ROUND((1.2),7)</f>
        <v>1.2</v>
      </c>
      <c r="G1053" s="40">
        <f>SmtRes!CX309</f>
        <v>-10.032</v>
      </c>
      <c r="H1053" s="42">
        <f>SmtRes!CZ309</f>
        <v>346.73</v>
      </c>
      <c r="I1053" s="41">
        <f>SmtRes!AJ309</f>
        <v>1.26</v>
      </c>
      <c r="J1053" s="42">
        <f>ROUND(H1053*I1053, 2)</f>
        <v>436.88</v>
      </c>
      <c r="K1053" s="41"/>
      <c r="L1053" s="42">
        <f>SmtRes!DG309</f>
        <v>-4382.78</v>
      </c>
    </row>
    <row r="1054" spans="1:83" ht="28.5" x14ac:dyDescent="0.2">
      <c r="A1054" s="38"/>
      <c r="B1054" s="38" t="s">
        <v>707</v>
      </c>
      <c r="C1054" s="38" t="s">
        <v>907</v>
      </c>
      <c r="D1054" s="39" t="s">
        <v>696</v>
      </c>
      <c r="E1054" s="40">
        <f>SmtRes!DO309*SmtRes!AT309</f>
        <v>0.44</v>
      </c>
      <c r="F1054" s="40">
        <f>ROUND((1.2),7)</f>
        <v>1.2</v>
      </c>
      <c r="G1054" s="40">
        <f>SmtRes!DO309*SmtRes!CX309</f>
        <v>-10.032</v>
      </c>
      <c r="H1054" s="42"/>
      <c r="I1054" s="41"/>
      <c r="J1054" s="42">
        <f>ROUND(SmtRes!AG309/SmtRes!DO309, 2)</f>
        <v>477.98</v>
      </c>
      <c r="K1054" s="41"/>
      <c r="L1054" s="42">
        <f>SmtRes!DH309</f>
        <v>-4795.1000000000004</v>
      </c>
      <c r="CE1054">
        <v>1</v>
      </c>
    </row>
    <row r="1055" spans="1:83" ht="28.5" x14ac:dyDescent="0.2">
      <c r="A1055" s="38"/>
      <c r="B1055" s="38" t="str">
        <f>EtalonRes!I329</f>
        <v>20.1.01.01</v>
      </c>
      <c r="C1055" s="38" t="str">
        <f>EtalonRes!K329</f>
        <v>Комплект линейной арматуры для крепления СИП-2 на опоре ВЛИ</v>
      </c>
      <c r="D1055" s="39" t="str">
        <f>EtalonRes!O329</f>
        <v>ШТ</v>
      </c>
      <c r="E1055" s="40">
        <f>EtalonRes!X329</f>
        <v>0</v>
      </c>
      <c r="F1055" s="40">
        <f>ROUND(0,7)</f>
        <v>0</v>
      </c>
      <c r="G1055" s="40">
        <f>ROUND(EtalonRes!AG329*Source!I338, 7)</f>
        <v>0</v>
      </c>
      <c r="H1055" s="42"/>
      <c r="I1055" s="41"/>
      <c r="J1055" s="42"/>
      <c r="K1055" s="41"/>
      <c r="L1055" s="42"/>
    </row>
    <row r="1056" spans="1:83" ht="28.5" x14ac:dyDescent="0.2">
      <c r="A1056" s="38"/>
      <c r="B1056" s="38" t="str">
        <f>EtalonRes!I330</f>
        <v>20.1.01.11</v>
      </c>
      <c r="C1056" s="47" t="str">
        <f>EtalonRes!K330</f>
        <v>Комплект линейной арматуры для устройства заземлений на опорах ВЛИ</v>
      </c>
      <c r="D1056" s="48" t="str">
        <f>EtalonRes!O330</f>
        <v>ШТ</v>
      </c>
      <c r="E1056" s="49">
        <f>EtalonRes!X330</f>
        <v>0</v>
      </c>
      <c r="F1056" s="49">
        <f>ROUND(0,7)</f>
        <v>0</v>
      </c>
      <c r="G1056" s="49">
        <f>ROUND(EtalonRes!AG330*Source!I338, 7)</f>
        <v>0</v>
      </c>
      <c r="H1056" s="50"/>
      <c r="I1056" s="51"/>
      <c r="J1056" s="50"/>
      <c r="K1056" s="51"/>
      <c r="L1056" s="50"/>
    </row>
    <row r="1057" spans="1:83" ht="15" x14ac:dyDescent="0.2">
      <c r="A1057" s="38"/>
      <c r="B1057" s="38"/>
      <c r="C1057" s="54" t="s">
        <v>909</v>
      </c>
      <c r="D1057" s="39"/>
      <c r="E1057" s="40"/>
      <c r="F1057" s="40"/>
      <c r="G1057" s="40"/>
      <c r="H1057" s="42"/>
      <c r="I1057" s="41"/>
      <c r="J1057" s="42"/>
      <c r="K1057" s="41"/>
      <c r="L1057" s="42">
        <f>L1047+L1051+L1052</f>
        <v>-28524.869999999995</v>
      </c>
    </row>
    <row r="1058" spans="1:83" ht="14.25" x14ac:dyDescent="0.2">
      <c r="A1058" s="38"/>
      <c r="B1058" s="38"/>
      <c r="C1058" s="38" t="s">
        <v>910</v>
      </c>
      <c r="D1058" s="39"/>
      <c r="E1058" s="40"/>
      <c r="F1058" s="40"/>
      <c r="G1058" s="40"/>
      <c r="H1058" s="42"/>
      <c r="I1058" s="41"/>
      <c r="J1058" s="42"/>
      <c r="K1058" s="41"/>
      <c r="L1058" s="42">
        <f>SUM(AR1045:AR1061)+SUM(AS1045:AS1061)+SUM(AT1045:AT1061)+SUM(AU1045:AU1061)+SUM(AV1045:AV1061)</f>
        <v>-24142.089999999997</v>
      </c>
    </row>
    <row r="1059" spans="1:83" ht="14.25" x14ac:dyDescent="0.2">
      <c r="A1059" s="38"/>
      <c r="B1059" s="38" t="s">
        <v>29</v>
      </c>
      <c r="C1059" s="38" t="s">
        <v>911</v>
      </c>
      <c r="D1059" s="39" t="s">
        <v>139</v>
      </c>
      <c r="E1059" s="40">
        <f>Source!BZ338</f>
        <v>103</v>
      </c>
      <c r="F1059" s="40"/>
      <c r="G1059" s="40">
        <f>Source!AT338</f>
        <v>103</v>
      </c>
      <c r="H1059" s="42"/>
      <c r="I1059" s="41"/>
      <c r="J1059" s="42"/>
      <c r="K1059" s="41"/>
      <c r="L1059" s="42">
        <f>SUM(AZ1045:AZ1061)</f>
        <v>-24866.35</v>
      </c>
    </row>
    <row r="1060" spans="1:83" ht="14.25" x14ac:dyDescent="0.2">
      <c r="A1060" s="47"/>
      <c r="B1060" s="47" t="s">
        <v>30</v>
      </c>
      <c r="C1060" s="47" t="s">
        <v>912</v>
      </c>
      <c r="D1060" s="48" t="s">
        <v>139</v>
      </c>
      <c r="E1060" s="49">
        <f>Source!CA338</f>
        <v>60</v>
      </c>
      <c r="F1060" s="49"/>
      <c r="G1060" s="49">
        <f>Source!AU338</f>
        <v>60</v>
      </c>
      <c r="H1060" s="50"/>
      <c r="I1060" s="51"/>
      <c r="J1060" s="50"/>
      <c r="K1060" s="51"/>
      <c r="L1060" s="50">
        <f>SUM(BA1045:BA1061)</f>
        <v>-14485.25</v>
      </c>
    </row>
    <row r="1061" spans="1:83" ht="15" x14ac:dyDescent="0.2">
      <c r="C1061" s="93" t="s">
        <v>913</v>
      </c>
      <c r="D1061" s="93"/>
      <c r="E1061" s="93"/>
      <c r="F1061" s="93"/>
      <c r="G1061" s="93"/>
      <c r="H1061" s="93"/>
      <c r="I1061" s="94">
        <f>K1061/E1045</f>
        <v>3572.4457894736843</v>
      </c>
      <c r="J1061" s="94"/>
      <c r="K1061" s="94">
        <f>L1047+L1051+L1059+L1060+L1052</f>
        <v>-67876.47</v>
      </c>
      <c r="L1061" s="94"/>
      <c r="AD1061">
        <f>ROUND((Source!AT338/100)*((ROUND(SUMIF(SmtRes!AQ305:'SmtRes'!AQ311,"=1",SmtRes!AD305:'SmtRes'!AD311)*Source!I338, 2)+ROUND(SUMIF(SmtRes!AQ305:'SmtRes'!AQ311,"=1",SmtRes!AC305:'SmtRes'!AC311)*Source!I338, 2))), 2)</f>
        <v>-37765.21</v>
      </c>
      <c r="AE1061">
        <f>ROUND((Source!AU338/100)*((ROUND(SUMIF(SmtRes!AQ305:'SmtRes'!AQ311,"=1",SmtRes!AD305:'SmtRes'!AD311)*Source!I338, 2)+ROUND(SUMIF(SmtRes!AQ305:'SmtRes'!AQ311,"=1",SmtRes!AC305:'SmtRes'!AC311)*Source!I338, 2))), 2)</f>
        <v>-21999.15</v>
      </c>
      <c r="AN1061" s="52">
        <f>L1047+L1051+L1059+L1060+L1052</f>
        <v>-67876.47</v>
      </c>
      <c r="AO1061" s="52">
        <f>L1051</f>
        <v>-4382.7800000000007</v>
      </c>
      <c r="AQ1061" t="s">
        <v>914</v>
      </c>
      <c r="AR1061" s="52">
        <f>L1047</f>
        <v>-19346.989999999998</v>
      </c>
      <c r="AT1061" s="52">
        <f>L1052</f>
        <v>-4795.1000000000004</v>
      </c>
      <c r="AV1061" t="s">
        <v>914</v>
      </c>
      <c r="AW1061">
        <f>0</f>
        <v>0</v>
      </c>
      <c r="AZ1061">
        <f>Source!X338</f>
        <v>-24866.35</v>
      </c>
      <c r="BA1061">
        <f>Source!Y338</f>
        <v>-14485.25</v>
      </c>
      <c r="CD1061">
        <v>1</v>
      </c>
    </row>
    <row r="1062" spans="1:83" ht="92.25" x14ac:dyDescent="0.2">
      <c r="A1062" s="36" t="s">
        <v>305</v>
      </c>
      <c r="B1062" s="38" t="s">
        <v>985</v>
      </c>
      <c r="C1062" s="38" t="s">
        <v>986</v>
      </c>
      <c r="D1062" s="39" t="str">
        <f>Source!H341</f>
        <v>ШТ</v>
      </c>
      <c r="E1062" s="40">
        <f>Source!K341</f>
        <v>1</v>
      </c>
      <c r="F1062" s="40"/>
      <c r="G1062" s="40">
        <f>Source!I341</f>
        <v>1</v>
      </c>
      <c r="H1062" s="42"/>
      <c r="I1062" s="41"/>
      <c r="J1062" s="42"/>
      <c r="K1062" s="41"/>
      <c r="L1062" s="42"/>
    </row>
    <row r="1063" spans="1:83" ht="165.75" x14ac:dyDescent="0.2">
      <c r="B1063" s="43" t="str">
        <f>Source!EO341</f>
        <v>Поправка: 421/пр_2020_прил.10_т.5_п.4_гр.3</v>
      </c>
      <c r="C1063" s="43" t="str">
        <f>Source!CN341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64" spans="1:83" ht="15" x14ac:dyDescent="0.2">
      <c r="A1064" s="37"/>
      <c r="B1064" s="40">
        <v>1</v>
      </c>
      <c r="C1064" s="37" t="s">
        <v>904</v>
      </c>
      <c r="D1064" s="39" t="s">
        <v>696</v>
      </c>
      <c r="E1064" s="45"/>
      <c r="F1064" s="40"/>
      <c r="G1064" s="45">
        <f>Source!U341</f>
        <v>1.524</v>
      </c>
      <c r="H1064" s="40"/>
      <c r="I1064" s="40"/>
      <c r="J1064" s="40"/>
      <c r="K1064" s="40"/>
      <c r="L1064" s="46">
        <f>SUM(L1065:L1065)-SUMIF(CE1065:CE1065, 1, L1065:L1065)</f>
        <v>636.03</v>
      </c>
    </row>
    <row r="1065" spans="1:83" ht="28.5" x14ac:dyDescent="0.2">
      <c r="A1065" s="38"/>
      <c r="B1065" s="38" t="s">
        <v>792</v>
      </c>
      <c r="C1065" s="38" t="s">
        <v>793</v>
      </c>
      <c r="D1065" s="39" t="s">
        <v>696</v>
      </c>
      <c r="E1065" s="40">
        <v>1.27</v>
      </c>
      <c r="F1065" s="40">
        <f>ROUND((1.2),7)</f>
        <v>1.2</v>
      </c>
      <c r="G1065" s="40">
        <f>SmtRes!CX312</f>
        <v>1.524</v>
      </c>
      <c r="H1065" s="42"/>
      <c r="I1065" s="41"/>
      <c r="J1065" s="42">
        <f>SmtRes!CZ312</f>
        <v>417.34</v>
      </c>
      <c r="K1065" s="41"/>
      <c r="L1065" s="42">
        <f>SmtRes!DI312</f>
        <v>636.03</v>
      </c>
    </row>
    <row r="1066" spans="1:83" ht="15" x14ac:dyDescent="0.2">
      <c r="A1066" s="37"/>
      <c r="B1066" s="40">
        <v>2</v>
      </c>
      <c r="C1066" s="37" t="s">
        <v>905</v>
      </c>
      <c r="D1066" s="39"/>
      <c r="E1066" s="45"/>
      <c r="F1066" s="40"/>
      <c r="G1066" s="45"/>
      <c r="H1066" s="40"/>
      <c r="I1066" s="40"/>
      <c r="J1066" s="40"/>
      <c r="K1066" s="40"/>
      <c r="L1066" s="46">
        <f>SUM(L1067:L1071)-SUMIF(CE1067:CE1071, 1, L1067:L1071)</f>
        <v>222.71000000000004</v>
      </c>
    </row>
    <row r="1067" spans="1:83" ht="15" x14ac:dyDescent="0.2">
      <c r="A1067" s="37"/>
      <c r="B1067" s="40"/>
      <c r="C1067" s="37" t="s">
        <v>908</v>
      </c>
      <c r="D1067" s="39" t="s">
        <v>696</v>
      </c>
      <c r="E1067" s="45"/>
      <c r="F1067" s="40"/>
      <c r="G1067" s="45">
        <f>Source!V341</f>
        <v>0.49199999999999999</v>
      </c>
      <c r="H1067" s="40"/>
      <c r="I1067" s="40"/>
      <c r="J1067" s="40"/>
      <c r="K1067" s="40"/>
      <c r="L1067" s="46">
        <f>SUMIF(CE1068:CE1071, 1, L1068:L1071)</f>
        <v>235.16</v>
      </c>
      <c r="CE1067">
        <v>1</v>
      </c>
    </row>
    <row r="1068" spans="1:83" ht="28.5" x14ac:dyDescent="0.2">
      <c r="A1068" s="38"/>
      <c r="B1068" s="38" t="s">
        <v>704</v>
      </c>
      <c r="C1068" s="38" t="s">
        <v>706</v>
      </c>
      <c r="D1068" s="39" t="s">
        <v>466</v>
      </c>
      <c r="E1068" s="40">
        <v>0.35</v>
      </c>
      <c r="F1068" s="40">
        <f>ROUND((1.2),7)</f>
        <v>1.2</v>
      </c>
      <c r="G1068" s="40">
        <f>SmtRes!CX314</f>
        <v>0.42</v>
      </c>
      <c r="H1068" s="42">
        <f>SmtRes!CZ314</f>
        <v>346.73</v>
      </c>
      <c r="I1068" s="41">
        <f>SmtRes!AJ314</f>
        <v>1.26</v>
      </c>
      <c r="J1068" s="42">
        <f>ROUND(H1068*I1068, 2)</f>
        <v>436.88</v>
      </c>
      <c r="K1068" s="41"/>
      <c r="L1068" s="42">
        <f>SmtRes!DG314</f>
        <v>183.49</v>
      </c>
    </row>
    <row r="1069" spans="1:83" ht="28.5" x14ac:dyDescent="0.2">
      <c r="A1069" s="38"/>
      <c r="B1069" s="38" t="s">
        <v>707</v>
      </c>
      <c r="C1069" s="38" t="s">
        <v>907</v>
      </c>
      <c r="D1069" s="39" t="s">
        <v>696</v>
      </c>
      <c r="E1069" s="40">
        <f>SmtRes!DO314*SmtRes!AT314</f>
        <v>0.35</v>
      </c>
      <c r="F1069" s="40">
        <f>ROUND((1.2),7)</f>
        <v>1.2</v>
      </c>
      <c r="G1069" s="40">
        <f>SmtRes!DO314*SmtRes!CX314</f>
        <v>0.42</v>
      </c>
      <c r="H1069" s="42"/>
      <c r="I1069" s="41"/>
      <c r="J1069" s="42">
        <f>ROUND(SmtRes!AG314/SmtRes!DO314, 2)</f>
        <v>477.98</v>
      </c>
      <c r="K1069" s="41"/>
      <c r="L1069" s="42">
        <f>SmtRes!DH314</f>
        <v>200.75</v>
      </c>
      <c r="CE1069">
        <v>1</v>
      </c>
    </row>
    <row r="1070" spans="1:83" ht="28.5" x14ac:dyDescent="0.2">
      <c r="A1070" s="38"/>
      <c r="B1070" s="38" t="s">
        <v>708</v>
      </c>
      <c r="C1070" s="38" t="s">
        <v>710</v>
      </c>
      <c r="D1070" s="39" t="s">
        <v>466</v>
      </c>
      <c r="E1070" s="40">
        <v>0.06</v>
      </c>
      <c r="F1070" s="40">
        <f>ROUND((1.2),7)</f>
        <v>1.2</v>
      </c>
      <c r="G1070" s="40">
        <f>SmtRes!CX315</f>
        <v>7.1999999999999995E-2</v>
      </c>
      <c r="H1070" s="42"/>
      <c r="I1070" s="41"/>
      <c r="J1070" s="42">
        <f>SmtRes!CZ315</f>
        <v>544.70000000000005</v>
      </c>
      <c r="K1070" s="41"/>
      <c r="L1070" s="42">
        <f>SmtRes!DG315</f>
        <v>39.22</v>
      </c>
    </row>
    <row r="1071" spans="1:83" ht="28.5" x14ac:dyDescent="0.2">
      <c r="A1071" s="38"/>
      <c r="B1071" s="38" t="s">
        <v>707</v>
      </c>
      <c r="C1071" s="47" t="s">
        <v>907</v>
      </c>
      <c r="D1071" s="48" t="s">
        <v>696</v>
      </c>
      <c r="E1071" s="49">
        <f>SmtRes!DO315*SmtRes!AT315</f>
        <v>0.06</v>
      </c>
      <c r="F1071" s="49">
        <f>ROUND((1.2),7)</f>
        <v>1.2</v>
      </c>
      <c r="G1071" s="49">
        <f>SmtRes!DO315*SmtRes!CX315</f>
        <v>7.1999999999999995E-2</v>
      </c>
      <c r="H1071" s="50"/>
      <c r="I1071" s="51"/>
      <c r="J1071" s="50">
        <f>ROUND(SmtRes!AG315/SmtRes!DO315, 2)</f>
        <v>477.98</v>
      </c>
      <c r="K1071" s="51"/>
      <c r="L1071" s="50">
        <f>SmtRes!DH315</f>
        <v>34.409999999999997</v>
      </c>
      <c r="CE1071">
        <v>1</v>
      </c>
    </row>
    <row r="1072" spans="1:83" ht="15" x14ac:dyDescent="0.2">
      <c r="A1072" s="38"/>
      <c r="B1072" s="38"/>
      <c r="C1072" s="54" t="s">
        <v>909</v>
      </c>
      <c r="D1072" s="39"/>
      <c r="E1072" s="40"/>
      <c r="F1072" s="40"/>
      <c r="G1072" s="40"/>
      <c r="H1072" s="42"/>
      <c r="I1072" s="41"/>
      <c r="J1072" s="42"/>
      <c r="K1072" s="41"/>
      <c r="L1072" s="42">
        <f>L1064+L1066+L1067</f>
        <v>1093.9000000000001</v>
      </c>
    </row>
    <row r="1073" spans="1:83" ht="14.25" x14ac:dyDescent="0.2">
      <c r="A1073" s="38"/>
      <c r="B1073" s="38"/>
      <c r="C1073" s="38" t="s">
        <v>910</v>
      </c>
      <c r="D1073" s="39"/>
      <c r="E1073" s="40"/>
      <c r="F1073" s="40"/>
      <c r="G1073" s="40"/>
      <c r="H1073" s="42"/>
      <c r="I1073" s="41"/>
      <c r="J1073" s="42"/>
      <c r="K1073" s="41"/>
      <c r="L1073" s="42">
        <f>SUM(AR1062:AR1076)+SUM(AS1062:AS1076)+SUM(AT1062:AT1076)+SUM(AU1062:AU1076)+SUM(AV1062:AV1076)</f>
        <v>871.18999999999994</v>
      </c>
    </row>
    <row r="1074" spans="1:83" ht="14.25" x14ac:dyDescent="0.2">
      <c r="A1074" s="38"/>
      <c r="B1074" s="38" t="s">
        <v>29</v>
      </c>
      <c r="C1074" s="38" t="s">
        <v>911</v>
      </c>
      <c r="D1074" s="39" t="s">
        <v>139</v>
      </c>
      <c r="E1074" s="40">
        <f>Source!BZ341</f>
        <v>103</v>
      </c>
      <c r="F1074" s="40"/>
      <c r="G1074" s="40">
        <f>Source!AT341</f>
        <v>103</v>
      </c>
      <c r="H1074" s="42"/>
      <c r="I1074" s="41"/>
      <c r="J1074" s="42"/>
      <c r="K1074" s="41"/>
      <c r="L1074" s="42">
        <f>SUM(AZ1062:AZ1076)</f>
        <v>897.33</v>
      </c>
    </row>
    <row r="1075" spans="1:83" ht="14.25" x14ac:dyDescent="0.2">
      <c r="A1075" s="47"/>
      <c r="B1075" s="47" t="s">
        <v>30</v>
      </c>
      <c r="C1075" s="47" t="s">
        <v>912</v>
      </c>
      <c r="D1075" s="48" t="s">
        <v>139</v>
      </c>
      <c r="E1075" s="49">
        <f>Source!CA341</f>
        <v>60</v>
      </c>
      <c r="F1075" s="49"/>
      <c r="G1075" s="49">
        <f>Source!AU341</f>
        <v>60</v>
      </c>
      <c r="H1075" s="50"/>
      <c r="I1075" s="51"/>
      <c r="J1075" s="50"/>
      <c r="K1075" s="51"/>
      <c r="L1075" s="50">
        <f>SUM(BA1062:BA1076)</f>
        <v>522.71</v>
      </c>
    </row>
    <row r="1076" spans="1:83" ht="15" x14ac:dyDescent="0.2">
      <c r="C1076" s="93" t="s">
        <v>913</v>
      </c>
      <c r="D1076" s="93"/>
      <c r="E1076" s="93"/>
      <c r="F1076" s="93"/>
      <c r="G1076" s="93"/>
      <c r="H1076" s="93"/>
      <c r="I1076" s="94">
        <f>K1076/E1062</f>
        <v>2513.94</v>
      </c>
      <c r="J1076" s="94"/>
      <c r="K1076" s="94">
        <f>L1064+L1066+L1074+L1075+L1067</f>
        <v>2513.94</v>
      </c>
      <c r="L1076" s="94"/>
      <c r="AD1076">
        <f>ROUND((Source!AT341/100)*((ROUND(SUMIF(SmtRes!AQ312:'SmtRes'!AQ315,"=1",SmtRes!AD312:'SmtRes'!AD315)*Source!I341, 2)+ROUND(SUMIF(SmtRes!AQ312:'SmtRes'!AQ315,"=1",SmtRes!AC312:'SmtRes'!AC315)*Source!I341, 2))), 2)</f>
        <v>1414.5</v>
      </c>
      <c r="AE1076">
        <f>ROUND((Source!AU341/100)*((ROUND(SUMIF(SmtRes!AQ312:'SmtRes'!AQ315,"=1",SmtRes!AD312:'SmtRes'!AD315)*Source!I341, 2)+ROUND(SUMIF(SmtRes!AQ312:'SmtRes'!AQ315,"=1",SmtRes!AC312:'SmtRes'!AC315)*Source!I341, 2))), 2)</f>
        <v>823.98</v>
      </c>
      <c r="AN1076" s="52">
        <f>L1064+L1066+L1074+L1075+L1067</f>
        <v>2513.94</v>
      </c>
      <c r="AO1076" s="52">
        <f>L1066</f>
        <v>222.71000000000004</v>
      </c>
      <c r="AQ1076" t="s">
        <v>914</v>
      </c>
      <c r="AR1076" s="52">
        <f>L1064</f>
        <v>636.03</v>
      </c>
      <c r="AT1076" s="52">
        <f>L1067</f>
        <v>235.16</v>
      </c>
      <c r="AV1076" t="s">
        <v>914</v>
      </c>
      <c r="AW1076">
        <f>0</f>
        <v>0</v>
      </c>
      <c r="AZ1076">
        <f>Source!X341</f>
        <v>897.33</v>
      </c>
      <c r="BA1076">
        <f>Source!Y341</f>
        <v>522.71</v>
      </c>
      <c r="CD1076">
        <v>1</v>
      </c>
    </row>
    <row r="1077" spans="1:83" ht="92.25" x14ac:dyDescent="0.2">
      <c r="A1077" s="36" t="s">
        <v>306</v>
      </c>
      <c r="B1077" s="38" t="s">
        <v>987</v>
      </c>
      <c r="C1077" s="38" t="s">
        <v>988</v>
      </c>
      <c r="D1077" s="39" t="str">
        <f>Source!H342</f>
        <v>ШТ</v>
      </c>
      <c r="E1077" s="40">
        <f>Source!K342</f>
        <v>-1</v>
      </c>
      <c r="F1077" s="40"/>
      <c r="G1077" s="40">
        <f>Source!I342</f>
        <v>-1</v>
      </c>
      <c r="H1077" s="42"/>
      <c r="I1077" s="41"/>
      <c r="J1077" s="42"/>
      <c r="K1077" s="41"/>
      <c r="L1077" s="42"/>
    </row>
    <row r="1078" spans="1:83" ht="165.75" x14ac:dyDescent="0.2">
      <c r="B1078" s="43" t="str">
        <f>Source!EO342</f>
        <v>Поправка: 421/пр_2020_прил.10_т.5_п.4_гр.3</v>
      </c>
      <c r="C1078" s="43" t="str">
        <f>Source!CN342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79" spans="1:83" ht="15" x14ac:dyDescent="0.2">
      <c r="A1079" s="37"/>
      <c r="B1079" s="40">
        <v>1</v>
      </c>
      <c r="C1079" s="37" t="s">
        <v>904</v>
      </c>
      <c r="D1079" s="39" t="s">
        <v>696</v>
      </c>
      <c r="E1079" s="45"/>
      <c r="F1079" s="40"/>
      <c r="G1079" s="45">
        <f>Source!U342</f>
        <v>-0.18</v>
      </c>
      <c r="H1079" s="40"/>
      <c r="I1079" s="40"/>
      <c r="J1079" s="40"/>
      <c r="K1079" s="40"/>
      <c r="L1079" s="46">
        <f>SUM(L1080:L1080)-SUMIF(CE1080:CE1080, 1, L1080:L1080)</f>
        <v>-73.84</v>
      </c>
    </row>
    <row r="1080" spans="1:83" ht="28.5" x14ac:dyDescent="0.2">
      <c r="A1080" s="38"/>
      <c r="B1080" s="38" t="s">
        <v>794</v>
      </c>
      <c r="C1080" s="38" t="s">
        <v>795</v>
      </c>
      <c r="D1080" s="39" t="s">
        <v>696</v>
      </c>
      <c r="E1080" s="40">
        <v>0.15</v>
      </c>
      <c r="F1080" s="40">
        <f>ROUND((1.2),7)</f>
        <v>1.2</v>
      </c>
      <c r="G1080" s="40">
        <f>SmtRes!CX316</f>
        <v>-0.18</v>
      </c>
      <c r="H1080" s="42"/>
      <c r="I1080" s="41"/>
      <c r="J1080" s="42">
        <f>SmtRes!CZ316</f>
        <v>410.21</v>
      </c>
      <c r="K1080" s="41"/>
      <c r="L1080" s="42">
        <f>SmtRes!DI316</f>
        <v>-73.84</v>
      </c>
    </row>
    <row r="1081" spans="1:83" ht="15" x14ac:dyDescent="0.2">
      <c r="A1081" s="37"/>
      <c r="B1081" s="40">
        <v>2</v>
      </c>
      <c r="C1081" s="37" t="s">
        <v>905</v>
      </c>
      <c r="D1081" s="39"/>
      <c r="E1081" s="45"/>
      <c r="F1081" s="40"/>
      <c r="G1081" s="45"/>
      <c r="H1081" s="40"/>
      <c r="I1081" s="40"/>
      <c r="J1081" s="40"/>
      <c r="K1081" s="40"/>
      <c r="L1081" s="46">
        <f>SUM(L1082:L1086)-SUMIF(CE1082:CE1086, 1, L1082:L1086)</f>
        <v>-43.240000000000023</v>
      </c>
    </row>
    <row r="1082" spans="1:83" ht="15" x14ac:dyDescent="0.2">
      <c r="A1082" s="37"/>
      <c r="B1082" s="40"/>
      <c r="C1082" s="37" t="s">
        <v>908</v>
      </c>
      <c r="D1082" s="39" t="s">
        <v>696</v>
      </c>
      <c r="E1082" s="45"/>
      <c r="F1082" s="40"/>
      <c r="G1082" s="45">
        <f>Source!V342</f>
        <v>-9.6000000000000002E-2</v>
      </c>
      <c r="H1082" s="40"/>
      <c r="I1082" s="40"/>
      <c r="J1082" s="40"/>
      <c r="K1082" s="40"/>
      <c r="L1082" s="46">
        <f>SUMIF(CE1083:CE1086, 1, L1083:L1086)</f>
        <v>-45.89</v>
      </c>
      <c r="CE1082">
        <v>1</v>
      </c>
    </row>
    <row r="1083" spans="1:83" ht="28.5" x14ac:dyDescent="0.2">
      <c r="A1083" s="38"/>
      <c r="B1083" s="38" t="s">
        <v>704</v>
      </c>
      <c r="C1083" s="38" t="s">
        <v>706</v>
      </c>
      <c r="D1083" s="39" t="s">
        <v>466</v>
      </c>
      <c r="E1083" s="40">
        <v>7.0000000000000007E-2</v>
      </c>
      <c r="F1083" s="40">
        <f>ROUND((1.2),7)</f>
        <v>1.2</v>
      </c>
      <c r="G1083" s="40">
        <f>SmtRes!CX318</f>
        <v>-8.4000000000000005E-2</v>
      </c>
      <c r="H1083" s="42">
        <f>SmtRes!CZ318</f>
        <v>346.73</v>
      </c>
      <c r="I1083" s="41">
        <f>SmtRes!AJ318</f>
        <v>1.26</v>
      </c>
      <c r="J1083" s="42">
        <f>ROUND(H1083*I1083, 2)</f>
        <v>436.88</v>
      </c>
      <c r="K1083" s="41"/>
      <c r="L1083" s="42">
        <f>SmtRes!DG318</f>
        <v>-36.700000000000003</v>
      </c>
    </row>
    <row r="1084" spans="1:83" ht="28.5" x14ac:dyDescent="0.2">
      <c r="A1084" s="38"/>
      <c r="B1084" s="38" t="s">
        <v>707</v>
      </c>
      <c r="C1084" s="38" t="s">
        <v>907</v>
      </c>
      <c r="D1084" s="39" t="s">
        <v>696</v>
      </c>
      <c r="E1084" s="40">
        <f>SmtRes!DO318*SmtRes!AT318</f>
        <v>7.0000000000000007E-2</v>
      </c>
      <c r="F1084" s="40">
        <f>ROUND((1.2),7)</f>
        <v>1.2</v>
      </c>
      <c r="G1084" s="40">
        <f>SmtRes!DO318*SmtRes!CX318</f>
        <v>-8.4000000000000005E-2</v>
      </c>
      <c r="H1084" s="42"/>
      <c r="I1084" s="41"/>
      <c r="J1084" s="42">
        <f>ROUND(SmtRes!AG318/SmtRes!DO318, 2)</f>
        <v>477.98</v>
      </c>
      <c r="K1084" s="41"/>
      <c r="L1084" s="42">
        <f>SmtRes!DH318</f>
        <v>-40.15</v>
      </c>
      <c r="CE1084">
        <v>1</v>
      </c>
    </row>
    <row r="1085" spans="1:83" ht="28.5" x14ac:dyDescent="0.2">
      <c r="A1085" s="38"/>
      <c r="B1085" s="38" t="s">
        <v>708</v>
      </c>
      <c r="C1085" s="38" t="s">
        <v>710</v>
      </c>
      <c r="D1085" s="39" t="s">
        <v>466</v>
      </c>
      <c r="E1085" s="40">
        <v>0.01</v>
      </c>
      <c r="F1085" s="40">
        <f>ROUND((1.2),7)</f>
        <v>1.2</v>
      </c>
      <c r="G1085" s="40">
        <f>SmtRes!CX319</f>
        <v>-1.2E-2</v>
      </c>
      <c r="H1085" s="42"/>
      <c r="I1085" s="41"/>
      <c r="J1085" s="42">
        <f>SmtRes!CZ319</f>
        <v>544.70000000000005</v>
      </c>
      <c r="K1085" s="41"/>
      <c r="L1085" s="42">
        <f>SmtRes!DG319</f>
        <v>-6.54</v>
      </c>
    </row>
    <row r="1086" spans="1:83" ht="28.5" x14ac:dyDescent="0.2">
      <c r="A1086" s="38"/>
      <c r="B1086" s="38" t="s">
        <v>707</v>
      </c>
      <c r="C1086" s="47" t="s">
        <v>907</v>
      </c>
      <c r="D1086" s="48" t="s">
        <v>696</v>
      </c>
      <c r="E1086" s="49">
        <f>SmtRes!DO319*SmtRes!AT319</f>
        <v>0.01</v>
      </c>
      <c r="F1086" s="49">
        <f>ROUND((1.2),7)</f>
        <v>1.2</v>
      </c>
      <c r="G1086" s="49">
        <f>SmtRes!DO319*SmtRes!CX319</f>
        <v>-1.2E-2</v>
      </c>
      <c r="H1086" s="50"/>
      <c r="I1086" s="51"/>
      <c r="J1086" s="50">
        <f>ROUND(SmtRes!AG319/SmtRes!DO319, 2)</f>
        <v>477.98</v>
      </c>
      <c r="K1086" s="51"/>
      <c r="L1086" s="50">
        <f>SmtRes!DH319</f>
        <v>-5.74</v>
      </c>
      <c r="CE1086">
        <v>1</v>
      </c>
    </row>
    <row r="1087" spans="1:83" ht="15" x14ac:dyDescent="0.2">
      <c r="A1087" s="38"/>
      <c r="B1087" s="38"/>
      <c r="C1087" s="54" t="s">
        <v>909</v>
      </c>
      <c r="D1087" s="39"/>
      <c r="E1087" s="40"/>
      <c r="F1087" s="40"/>
      <c r="G1087" s="40"/>
      <c r="H1087" s="42"/>
      <c r="I1087" s="41"/>
      <c r="J1087" s="42"/>
      <c r="K1087" s="41"/>
      <c r="L1087" s="42">
        <f>L1079+L1081+L1082</f>
        <v>-162.97000000000003</v>
      </c>
    </row>
    <row r="1088" spans="1:83" ht="14.25" x14ac:dyDescent="0.2">
      <c r="A1088" s="38"/>
      <c r="B1088" s="38"/>
      <c r="C1088" s="38" t="s">
        <v>910</v>
      </c>
      <c r="D1088" s="39"/>
      <c r="E1088" s="40"/>
      <c r="F1088" s="40"/>
      <c r="G1088" s="40"/>
      <c r="H1088" s="42"/>
      <c r="I1088" s="41"/>
      <c r="J1088" s="42"/>
      <c r="K1088" s="41"/>
      <c r="L1088" s="42">
        <f>SUM(AR1077:AR1091)+SUM(AS1077:AS1091)+SUM(AT1077:AT1091)+SUM(AU1077:AU1091)+SUM(AV1077:AV1091)</f>
        <v>-119.73</v>
      </c>
    </row>
    <row r="1089" spans="1:83" ht="14.25" x14ac:dyDescent="0.2">
      <c r="A1089" s="38"/>
      <c r="B1089" s="38" t="s">
        <v>29</v>
      </c>
      <c r="C1089" s="38" t="s">
        <v>911</v>
      </c>
      <c r="D1089" s="39" t="s">
        <v>139</v>
      </c>
      <c r="E1089" s="40">
        <f>Source!BZ342</f>
        <v>103</v>
      </c>
      <c r="F1089" s="40"/>
      <c r="G1089" s="40">
        <f>Source!AT342</f>
        <v>103</v>
      </c>
      <c r="H1089" s="42"/>
      <c r="I1089" s="41"/>
      <c r="J1089" s="42"/>
      <c r="K1089" s="41"/>
      <c r="L1089" s="42">
        <f>SUM(AZ1077:AZ1091)</f>
        <v>-123.32</v>
      </c>
    </row>
    <row r="1090" spans="1:83" ht="14.25" x14ac:dyDescent="0.2">
      <c r="A1090" s="47"/>
      <c r="B1090" s="47" t="s">
        <v>30</v>
      </c>
      <c r="C1090" s="47" t="s">
        <v>912</v>
      </c>
      <c r="D1090" s="48" t="s">
        <v>139</v>
      </c>
      <c r="E1090" s="49">
        <f>Source!CA342</f>
        <v>60</v>
      </c>
      <c r="F1090" s="49"/>
      <c r="G1090" s="49">
        <f>Source!AU342</f>
        <v>60</v>
      </c>
      <c r="H1090" s="50"/>
      <c r="I1090" s="51"/>
      <c r="J1090" s="50"/>
      <c r="K1090" s="51"/>
      <c r="L1090" s="50">
        <f>SUM(BA1077:BA1091)</f>
        <v>-71.84</v>
      </c>
    </row>
    <row r="1091" spans="1:83" ht="15" x14ac:dyDescent="0.2">
      <c r="C1091" s="93" t="s">
        <v>913</v>
      </c>
      <c r="D1091" s="93"/>
      <c r="E1091" s="93"/>
      <c r="F1091" s="93"/>
      <c r="G1091" s="93"/>
      <c r="H1091" s="93"/>
      <c r="I1091" s="94">
        <f>K1091/E1077</f>
        <v>358.13</v>
      </c>
      <c r="J1091" s="94"/>
      <c r="K1091" s="94">
        <f>L1079+L1081+L1089+L1090+L1082</f>
        <v>-358.13</v>
      </c>
      <c r="L1091" s="94"/>
      <c r="AD1091">
        <f>ROUND((Source!AT342/100)*((ROUND(SUMIF(SmtRes!AQ316:'SmtRes'!AQ319,"=1",SmtRes!AD316:'SmtRes'!AD319)*Source!I342, 2)+ROUND(SUMIF(SmtRes!AQ316:'SmtRes'!AQ319,"=1",SmtRes!AC316:'SmtRes'!AC319)*Source!I342, 2))), 2)</f>
        <v>-1407.16</v>
      </c>
      <c r="AE1091">
        <f>ROUND((Source!AU342/100)*((ROUND(SUMIF(SmtRes!AQ316:'SmtRes'!AQ319,"=1",SmtRes!AD316:'SmtRes'!AD319)*Source!I342, 2)+ROUND(SUMIF(SmtRes!AQ316:'SmtRes'!AQ319,"=1",SmtRes!AC316:'SmtRes'!AC319)*Source!I342, 2))), 2)</f>
        <v>-819.7</v>
      </c>
      <c r="AN1091" s="52">
        <f>L1079+L1081+L1089+L1090+L1082</f>
        <v>-358.13</v>
      </c>
      <c r="AO1091" s="52">
        <f>L1081</f>
        <v>-43.240000000000023</v>
      </c>
      <c r="AQ1091" t="s">
        <v>914</v>
      </c>
      <c r="AR1091" s="52">
        <f>L1079</f>
        <v>-73.84</v>
      </c>
      <c r="AT1091" s="52">
        <f>L1082</f>
        <v>-45.89</v>
      </c>
      <c r="AV1091" t="s">
        <v>914</v>
      </c>
      <c r="AW1091">
        <f>0</f>
        <v>0</v>
      </c>
      <c r="AZ1091">
        <f>Source!X342</f>
        <v>-123.32</v>
      </c>
      <c r="BA1091">
        <f>Source!Y342</f>
        <v>-71.84</v>
      </c>
      <c r="CD1091">
        <v>1</v>
      </c>
    </row>
    <row r="1092" spans="1:83" ht="133.5" x14ac:dyDescent="0.2">
      <c r="A1092" s="36" t="s">
        <v>307</v>
      </c>
      <c r="B1092" s="38" t="s">
        <v>902</v>
      </c>
      <c r="C1092" s="38" t="s">
        <v>998</v>
      </c>
      <c r="D1092" s="39" t="str">
        <f>Source!H343</f>
        <v>1000 м</v>
      </c>
      <c r="E1092" s="40">
        <f>Source!K343</f>
        <v>2E-3</v>
      </c>
      <c r="F1092" s="40"/>
      <c r="G1092" s="40">
        <f>Source!I343</f>
        <v>2E-3</v>
      </c>
      <c r="H1092" s="42"/>
      <c r="I1092" s="41"/>
      <c r="J1092" s="42"/>
      <c r="K1092" s="41"/>
      <c r="L1092" s="42"/>
    </row>
    <row r="1093" spans="1:83" ht="331.5" x14ac:dyDescent="0.2">
      <c r="B1093" s="43" t="str">
        <f>Source!EO343</f>
        <v>Поправка: 421/пр_2020_прил.10_т.5_п.4_гр.3  Поправка: 421/пр_2020_п.58_пп.б</v>
      </c>
      <c r="C1093" s="43" t="str">
        <f>Source!CN343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094" spans="1:83" x14ac:dyDescent="0.2">
      <c r="C1094" s="44" t="str">
        <f>"Объем: "&amp;Source!I343&amp;"=2/"&amp;"1000"</f>
        <v>Объем: 0,002=2/1000</v>
      </c>
    </row>
    <row r="1095" spans="1:83" ht="15" x14ac:dyDescent="0.2">
      <c r="A1095" s="37"/>
      <c r="B1095" s="40">
        <v>1</v>
      </c>
      <c r="C1095" s="37" t="s">
        <v>904</v>
      </c>
      <c r="D1095" s="39" t="s">
        <v>696</v>
      </c>
      <c r="E1095" s="45"/>
      <c r="F1095" s="40"/>
      <c r="G1095" s="45">
        <f>Source!U343</f>
        <v>0.26253120000000002</v>
      </c>
      <c r="H1095" s="40"/>
      <c r="I1095" s="40"/>
      <c r="J1095" s="40"/>
      <c r="K1095" s="40"/>
      <c r="L1095" s="46">
        <f>SUM(L1096:L1099)-SUMIF(CE1096:CE1099, 1, L1096:L1099)</f>
        <v>122.87</v>
      </c>
    </row>
    <row r="1096" spans="1:83" ht="14.25" x14ac:dyDescent="0.2">
      <c r="A1096" s="38"/>
      <c r="B1096" s="38" t="s">
        <v>684</v>
      </c>
      <c r="C1096" s="38" t="s">
        <v>685</v>
      </c>
      <c r="D1096" s="39" t="s">
        <v>686</v>
      </c>
      <c r="E1096" s="40">
        <v>0.99</v>
      </c>
      <c r="F1096" s="40">
        <f>ROUND((1.2)*1.15,7)</f>
        <v>1.38</v>
      </c>
      <c r="G1096" s="40">
        <f>SmtRes!CX320</f>
        <v>2.7323999999999998E-3</v>
      </c>
      <c r="H1096" s="42"/>
      <c r="I1096" s="41"/>
      <c r="J1096" s="42">
        <f>SmtRes!CZ320</f>
        <v>388.8</v>
      </c>
      <c r="K1096" s="41"/>
      <c r="L1096" s="42">
        <f>SmtRes!DI320</f>
        <v>1.06</v>
      </c>
    </row>
    <row r="1097" spans="1:83" ht="14.25" x14ac:dyDescent="0.2">
      <c r="A1097" s="38"/>
      <c r="B1097" s="38" t="s">
        <v>688</v>
      </c>
      <c r="C1097" s="38" t="s">
        <v>689</v>
      </c>
      <c r="D1097" s="39" t="s">
        <v>686</v>
      </c>
      <c r="E1097" s="40">
        <v>47.29</v>
      </c>
      <c r="F1097" s="40">
        <f>ROUND((1.2)*1.15,7)</f>
        <v>1.38</v>
      </c>
      <c r="G1097" s="40">
        <f>SmtRes!CX321</f>
        <v>0.13052040000000001</v>
      </c>
      <c r="H1097" s="42"/>
      <c r="I1097" s="41"/>
      <c r="J1097" s="42">
        <f>SmtRes!CZ321</f>
        <v>424.47</v>
      </c>
      <c r="K1097" s="41"/>
      <c r="L1097" s="42">
        <f>SmtRes!DI321</f>
        <v>55.4</v>
      </c>
    </row>
    <row r="1098" spans="1:83" ht="14.25" x14ac:dyDescent="0.2">
      <c r="A1098" s="38"/>
      <c r="B1098" s="38" t="s">
        <v>690</v>
      </c>
      <c r="C1098" s="38" t="s">
        <v>691</v>
      </c>
      <c r="D1098" s="39" t="s">
        <v>686</v>
      </c>
      <c r="E1098" s="40">
        <v>23.42</v>
      </c>
      <c r="F1098" s="40">
        <f>ROUND((1.2)*1.15,7)</f>
        <v>1.38</v>
      </c>
      <c r="G1098" s="40">
        <f>SmtRes!CX322</f>
        <v>6.4639199999999994E-2</v>
      </c>
      <c r="H1098" s="42"/>
      <c r="I1098" s="41"/>
      <c r="J1098" s="42">
        <f>SmtRes!CZ322</f>
        <v>477.98</v>
      </c>
      <c r="K1098" s="41"/>
      <c r="L1098" s="42">
        <f>SmtRes!DI322</f>
        <v>30.9</v>
      </c>
    </row>
    <row r="1099" spans="1:83" ht="14.25" x14ac:dyDescent="0.2">
      <c r="A1099" s="38"/>
      <c r="B1099" s="38" t="s">
        <v>692</v>
      </c>
      <c r="C1099" s="38" t="s">
        <v>693</v>
      </c>
      <c r="D1099" s="39" t="s">
        <v>686</v>
      </c>
      <c r="E1099" s="40">
        <v>23.42</v>
      </c>
      <c r="F1099" s="40">
        <f>ROUND((1.2)*1.15,7)</f>
        <v>1.38</v>
      </c>
      <c r="G1099" s="40">
        <f>SmtRes!CX323</f>
        <v>6.4639199999999994E-2</v>
      </c>
      <c r="H1099" s="42"/>
      <c r="I1099" s="41"/>
      <c r="J1099" s="42">
        <f>SmtRes!CZ323</f>
        <v>549.32000000000005</v>
      </c>
      <c r="K1099" s="41"/>
      <c r="L1099" s="42">
        <f>SmtRes!DI323</f>
        <v>35.51</v>
      </c>
    </row>
    <row r="1100" spans="1:83" ht="15" x14ac:dyDescent="0.2">
      <c r="A1100" s="37"/>
      <c r="B1100" s="40">
        <v>2</v>
      </c>
      <c r="C1100" s="37" t="s">
        <v>905</v>
      </c>
      <c r="D1100" s="39"/>
      <c r="E1100" s="45"/>
      <c r="F1100" s="40"/>
      <c r="G1100" s="45"/>
      <c r="H1100" s="40"/>
      <c r="I1100" s="40"/>
      <c r="J1100" s="40"/>
      <c r="K1100" s="40"/>
      <c r="L1100" s="46">
        <f>SUM(L1101:L1110)-SUMIF(CE1101:CE1110, 1, L1101:L1110)</f>
        <v>34.5</v>
      </c>
    </row>
    <row r="1101" spans="1:83" ht="15" x14ac:dyDescent="0.2">
      <c r="A1101" s="37"/>
      <c r="B1101" s="40"/>
      <c r="C1101" s="37" t="s">
        <v>908</v>
      </c>
      <c r="D1101" s="39" t="s">
        <v>696</v>
      </c>
      <c r="E1101" s="45"/>
      <c r="F1101" s="40"/>
      <c r="G1101" s="45">
        <f>Source!V343</f>
        <v>7.467E-2</v>
      </c>
      <c r="H1101" s="40"/>
      <c r="I1101" s="40"/>
      <c r="J1101" s="40"/>
      <c r="K1101" s="40"/>
      <c r="L1101" s="46">
        <f>SUMIF(CE1102:CE1110, 1, L1102:L1110)</f>
        <v>36.059999999999995</v>
      </c>
      <c r="CE1101">
        <v>1</v>
      </c>
    </row>
    <row r="1102" spans="1:83" ht="28.5" x14ac:dyDescent="0.2">
      <c r="A1102" s="38"/>
      <c r="B1102" s="38" t="s">
        <v>697</v>
      </c>
      <c r="C1102" s="38" t="s">
        <v>699</v>
      </c>
      <c r="D1102" s="39" t="s">
        <v>466</v>
      </c>
      <c r="E1102" s="40">
        <v>0.75</v>
      </c>
      <c r="F1102" s="40">
        <f t="shared" ref="F1102:F1110" si="18">ROUND((1.2)*1.25,7)</f>
        <v>1.5</v>
      </c>
      <c r="G1102" s="40">
        <f>SmtRes!CX325</f>
        <v>2.2499999999999998E-3</v>
      </c>
      <c r="H1102" s="42"/>
      <c r="I1102" s="41"/>
      <c r="J1102" s="42">
        <f>SmtRes!CZ325</f>
        <v>1472.33</v>
      </c>
      <c r="K1102" s="41"/>
      <c r="L1102" s="42">
        <f>SmtRes!DG325</f>
        <v>3.31</v>
      </c>
    </row>
    <row r="1103" spans="1:83" ht="28.5" x14ac:dyDescent="0.2">
      <c r="A1103" s="38"/>
      <c r="B1103" s="38" t="s">
        <v>700</v>
      </c>
      <c r="C1103" s="38" t="s">
        <v>906</v>
      </c>
      <c r="D1103" s="39" t="s">
        <v>696</v>
      </c>
      <c r="E1103" s="40">
        <f>SmtRes!DO325*SmtRes!AT325</f>
        <v>0.75</v>
      </c>
      <c r="F1103" s="40">
        <f t="shared" si="18"/>
        <v>1.5</v>
      </c>
      <c r="G1103" s="40">
        <f>SmtRes!DO325*SmtRes!CX325</f>
        <v>2.2499999999999998E-3</v>
      </c>
      <c r="H1103" s="42"/>
      <c r="I1103" s="41"/>
      <c r="J1103" s="42">
        <f>ROUND(SmtRes!AG325/SmtRes!DO325, 2)</f>
        <v>642.05999999999995</v>
      </c>
      <c r="K1103" s="41"/>
      <c r="L1103" s="42">
        <f>SmtRes!DH325</f>
        <v>1.44</v>
      </c>
      <c r="CE1103">
        <v>1</v>
      </c>
    </row>
    <row r="1104" spans="1:83" ht="28.5" x14ac:dyDescent="0.2">
      <c r="A1104" s="38"/>
      <c r="B1104" s="38" t="s">
        <v>701</v>
      </c>
      <c r="C1104" s="38" t="s">
        <v>703</v>
      </c>
      <c r="D1104" s="39" t="s">
        <v>466</v>
      </c>
      <c r="E1104" s="40">
        <v>0.81</v>
      </c>
      <c r="F1104" s="40">
        <f t="shared" si="18"/>
        <v>1.5</v>
      </c>
      <c r="G1104" s="40">
        <f>SmtRes!CX326</f>
        <v>2.4299999999999999E-3</v>
      </c>
      <c r="H1104" s="42"/>
      <c r="I1104" s="41"/>
      <c r="J1104" s="42">
        <f>SmtRes!CZ326</f>
        <v>15.14</v>
      </c>
      <c r="K1104" s="41"/>
      <c r="L1104" s="42">
        <f>SmtRes!DG326</f>
        <v>0.04</v>
      </c>
    </row>
    <row r="1105" spans="1:83" ht="28.5" x14ac:dyDescent="0.2">
      <c r="A1105" s="38"/>
      <c r="B1105" s="38" t="s">
        <v>704</v>
      </c>
      <c r="C1105" s="38" t="s">
        <v>706</v>
      </c>
      <c r="D1105" s="39" t="s">
        <v>466</v>
      </c>
      <c r="E1105" s="40">
        <v>22.74</v>
      </c>
      <c r="F1105" s="40">
        <f t="shared" si="18"/>
        <v>1.5</v>
      </c>
      <c r="G1105" s="40">
        <f>SmtRes!CX327</f>
        <v>6.8220000000000003E-2</v>
      </c>
      <c r="H1105" s="42">
        <f>SmtRes!CZ327</f>
        <v>346.73</v>
      </c>
      <c r="I1105" s="41">
        <f>SmtRes!AJ327</f>
        <v>1.26</v>
      </c>
      <c r="J1105" s="42">
        <f>ROUND(H1105*I1105, 2)</f>
        <v>436.88</v>
      </c>
      <c r="K1105" s="41"/>
      <c r="L1105" s="42">
        <f>SmtRes!DG327</f>
        <v>29.8</v>
      </c>
    </row>
    <row r="1106" spans="1:83" ht="28.5" x14ac:dyDescent="0.2">
      <c r="A1106" s="38"/>
      <c r="B1106" s="38" t="s">
        <v>707</v>
      </c>
      <c r="C1106" s="38" t="s">
        <v>907</v>
      </c>
      <c r="D1106" s="39" t="s">
        <v>696</v>
      </c>
      <c r="E1106" s="40">
        <f>SmtRes!DO327*SmtRes!AT327</f>
        <v>22.74</v>
      </c>
      <c r="F1106" s="40">
        <f t="shared" si="18"/>
        <v>1.5</v>
      </c>
      <c r="G1106" s="40">
        <f>SmtRes!DO327*SmtRes!CX327</f>
        <v>6.8220000000000003E-2</v>
      </c>
      <c r="H1106" s="42"/>
      <c r="I1106" s="41"/>
      <c r="J1106" s="42">
        <f>ROUND(SmtRes!AG327/SmtRes!DO327, 2)</f>
        <v>477.98</v>
      </c>
      <c r="K1106" s="41"/>
      <c r="L1106" s="42">
        <f>SmtRes!DH327</f>
        <v>32.61</v>
      </c>
      <c r="CE1106">
        <v>1</v>
      </c>
    </row>
    <row r="1107" spans="1:83" ht="28.5" x14ac:dyDescent="0.2">
      <c r="A1107" s="38"/>
      <c r="B1107" s="38" t="s">
        <v>708</v>
      </c>
      <c r="C1107" s="38" t="s">
        <v>710</v>
      </c>
      <c r="D1107" s="39" t="s">
        <v>466</v>
      </c>
      <c r="E1107" s="40">
        <v>0.59</v>
      </c>
      <c r="F1107" s="40">
        <f t="shared" si="18"/>
        <v>1.5</v>
      </c>
      <c r="G1107" s="40">
        <f>SmtRes!CX328</f>
        <v>1.7700000000000001E-3</v>
      </c>
      <c r="H1107" s="42"/>
      <c r="I1107" s="41"/>
      <c r="J1107" s="42">
        <f>SmtRes!CZ328</f>
        <v>544.70000000000005</v>
      </c>
      <c r="K1107" s="41"/>
      <c r="L1107" s="42">
        <f>SmtRes!DG328</f>
        <v>0.96</v>
      </c>
    </row>
    <row r="1108" spans="1:83" ht="28.5" x14ac:dyDescent="0.2">
      <c r="A1108" s="38"/>
      <c r="B1108" s="38" t="s">
        <v>707</v>
      </c>
      <c r="C1108" s="38" t="s">
        <v>907</v>
      </c>
      <c r="D1108" s="39" t="s">
        <v>696</v>
      </c>
      <c r="E1108" s="40">
        <f>SmtRes!DO328*SmtRes!AT328</f>
        <v>0.59</v>
      </c>
      <c r="F1108" s="40">
        <f t="shared" si="18"/>
        <v>1.5</v>
      </c>
      <c r="G1108" s="40">
        <f>SmtRes!DO328*SmtRes!CX328</f>
        <v>1.7700000000000001E-3</v>
      </c>
      <c r="H1108" s="42"/>
      <c r="I1108" s="41"/>
      <c r="J1108" s="42">
        <f>ROUND(SmtRes!AG328/SmtRes!DO328, 2)</f>
        <v>477.98</v>
      </c>
      <c r="K1108" s="41"/>
      <c r="L1108" s="42">
        <f>SmtRes!DH328</f>
        <v>0.85</v>
      </c>
      <c r="CE1108">
        <v>1</v>
      </c>
    </row>
    <row r="1109" spans="1:83" ht="28.5" x14ac:dyDescent="0.2">
      <c r="A1109" s="38"/>
      <c r="B1109" s="38" t="s">
        <v>711</v>
      </c>
      <c r="C1109" s="38" t="s">
        <v>713</v>
      </c>
      <c r="D1109" s="39" t="s">
        <v>466</v>
      </c>
      <c r="E1109" s="40">
        <v>0.81</v>
      </c>
      <c r="F1109" s="40">
        <f t="shared" si="18"/>
        <v>1.5</v>
      </c>
      <c r="G1109" s="40">
        <f>SmtRes!CX329</f>
        <v>2.4299999999999999E-3</v>
      </c>
      <c r="H1109" s="42"/>
      <c r="I1109" s="41"/>
      <c r="J1109" s="42">
        <f>SmtRes!CZ329</f>
        <v>160.38</v>
      </c>
      <c r="K1109" s="41"/>
      <c r="L1109" s="42">
        <f>SmtRes!DG329</f>
        <v>0.39</v>
      </c>
    </row>
    <row r="1110" spans="1:83" ht="28.5" x14ac:dyDescent="0.2">
      <c r="A1110" s="38"/>
      <c r="B1110" s="38" t="s">
        <v>707</v>
      </c>
      <c r="C1110" s="38" t="s">
        <v>907</v>
      </c>
      <c r="D1110" s="39" t="s">
        <v>696</v>
      </c>
      <c r="E1110" s="40">
        <f>SmtRes!DO329*SmtRes!AT329</f>
        <v>0.81</v>
      </c>
      <c r="F1110" s="40">
        <f t="shared" si="18"/>
        <v>1.5</v>
      </c>
      <c r="G1110" s="40">
        <f>SmtRes!DO329*SmtRes!CX329</f>
        <v>2.4299999999999999E-3</v>
      </c>
      <c r="H1110" s="42"/>
      <c r="I1110" s="41"/>
      <c r="J1110" s="42">
        <f>ROUND(SmtRes!AG329/SmtRes!DO329, 2)</f>
        <v>477.98</v>
      </c>
      <c r="K1110" s="41"/>
      <c r="L1110" s="42">
        <f>SmtRes!DH329</f>
        <v>1.1599999999999999</v>
      </c>
      <c r="CE1110">
        <v>1</v>
      </c>
    </row>
    <row r="1111" spans="1:83" ht="28.5" x14ac:dyDescent="0.2">
      <c r="A1111" s="38"/>
      <c r="B1111" s="38" t="str">
        <f>EtalonRes!I349</f>
        <v>20.1.01.01</v>
      </c>
      <c r="C1111" s="38" t="str">
        <f>EtalonRes!K349</f>
        <v>Комплект линейной арматуры для крепления СИП-2 на опоре ВЛИ</v>
      </c>
      <c r="D1111" s="39" t="str">
        <f>EtalonRes!O349</f>
        <v>ШТ</v>
      </c>
      <c r="E1111" s="40">
        <f>EtalonRes!X349</f>
        <v>0</v>
      </c>
      <c r="F1111" s="40">
        <f>ROUND(0,7)</f>
        <v>0</v>
      </c>
      <c r="G1111" s="40">
        <f>ROUND(EtalonRes!AG349*Source!I343, 7)</f>
        <v>0</v>
      </c>
      <c r="H1111" s="42"/>
      <c r="I1111" s="41"/>
      <c r="J1111" s="42"/>
      <c r="K1111" s="41"/>
      <c r="L1111" s="42"/>
    </row>
    <row r="1112" spans="1:83" ht="28.5" x14ac:dyDescent="0.2">
      <c r="A1112" s="38"/>
      <c r="B1112" s="38" t="str">
        <f>EtalonRes!I350</f>
        <v>20.1.01.11</v>
      </c>
      <c r="C1112" s="38" t="str">
        <f>EtalonRes!K350</f>
        <v>Комплект линейной арматуры для устройства заземлений на опорах ВЛИ</v>
      </c>
      <c r="D1112" s="39" t="str">
        <f>EtalonRes!O350</f>
        <v>ШТ</v>
      </c>
      <c r="E1112" s="40">
        <f>EtalonRes!X350</f>
        <v>0</v>
      </c>
      <c r="F1112" s="40">
        <f>ROUND(0,7)</f>
        <v>0</v>
      </c>
      <c r="G1112" s="40">
        <f>ROUND(EtalonRes!AG350*Source!I343, 7)</f>
        <v>0</v>
      </c>
      <c r="H1112" s="42"/>
      <c r="I1112" s="41"/>
      <c r="J1112" s="42"/>
      <c r="K1112" s="41"/>
      <c r="L1112" s="42"/>
    </row>
    <row r="1113" spans="1:83" ht="28.5" x14ac:dyDescent="0.2">
      <c r="A1113" s="38"/>
      <c r="B1113" s="38" t="str">
        <f>EtalonRes!I351</f>
        <v>21.2.01.01</v>
      </c>
      <c r="C1113" s="47" t="str">
        <f>EtalonRes!K351</f>
        <v>Провода самонесущие изолированные для ВЛИ</v>
      </c>
      <c r="D1113" s="48" t="str">
        <f>EtalonRes!O351</f>
        <v>1000 м</v>
      </c>
      <c r="E1113" s="49">
        <f>EtalonRes!X351</f>
        <v>0</v>
      </c>
      <c r="F1113" s="49">
        <f>ROUND(0,7)</f>
        <v>0</v>
      </c>
      <c r="G1113" s="49">
        <f>ROUND(EtalonRes!AG351*Source!I343, 7)</f>
        <v>0</v>
      </c>
      <c r="H1113" s="50"/>
      <c r="I1113" s="51"/>
      <c r="J1113" s="50"/>
      <c r="K1113" s="51"/>
      <c r="L1113" s="50"/>
    </row>
    <row r="1114" spans="1:83" ht="15" x14ac:dyDescent="0.2">
      <c r="A1114" s="38"/>
      <c r="B1114" s="38"/>
      <c r="C1114" s="54" t="s">
        <v>909</v>
      </c>
      <c r="D1114" s="39"/>
      <c r="E1114" s="40"/>
      <c r="F1114" s="40"/>
      <c r="G1114" s="40"/>
      <c r="H1114" s="42"/>
      <c r="I1114" s="41"/>
      <c r="J1114" s="42"/>
      <c r="K1114" s="41"/>
      <c r="L1114" s="42">
        <f>L1095+L1100+L1101</f>
        <v>193.43</v>
      </c>
    </row>
    <row r="1115" spans="1:83" ht="14.25" x14ac:dyDescent="0.2">
      <c r="A1115" s="38"/>
      <c r="B1115" s="38"/>
      <c r="C1115" s="38" t="s">
        <v>910</v>
      </c>
      <c r="D1115" s="39"/>
      <c r="E1115" s="40"/>
      <c r="F1115" s="40"/>
      <c r="G1115" s="40"/>
      <c r="H1115" s="42"/>
      <c r="I1115" s="41"/>
      <c r="J1115" s="42"/>
      <c r="K1115" s="41"/>
      <c r="L1115" s="42">
        <f>SUM(AR1092:AR1118)+SUM(AS1092:AS1118)+SUM(AT1092:AT1118)+SUM(AU1092:AU1118)+SUM(AV1092:AV1118)</f>
        <v>158.93</v>
      </c>
    </row>
    <row r="1116" spans="1:83" ht="14.25" x14ac:dyDescent="0.2">
      <c r="A1116" s="38"/>
      <c r="B1116" s="38" t="s">
        <v>29</v>
      </c>
      <c r="C1116" s="38" t="s">
        <v>911</v>
      </c>
      <c r="D1116" s="39" t="s">
        <v>139</v>
      </c>
      <c r="E1116" s="40">
        <f>Source!BZ343</f>
        <v>103</v>
      </c>
      <c r="F1116" s="40"/>
      <c r="G1116" s="40">
        <f>Source!AT343</f>
        <v>103</v>
      </c>
      <c r="H1116" s="42"/>
      <c r="I1116" s="41"/>
      <c r="J1116" s="42"/>
      <c r="K1116" s="41"/>
      <c r="L1116" s="42">
        <f>SUM(AZ1092:AZ1118)</f>
        <v>163.69999999999999</v>
      </c>
    </row>
    <row r="1117" spans="1:83" ht="28.5" x14ac:dyDescent="0.2">
      <c r="A1117" s="47"/>
      <c r="B1117" s="47" t="s">
        <v>918</v>
      </c>
      <c r="C1117" s="47" t="s">
        <v>912</v>
      </c>
      <c r="D1117" s="48" t="s">
        <v>139</v>
      </c>
      <c r="E1117" s="49">
        <f>Source!CA343</f>
        <v>60</v>
      </c>
      <c r="F1117" s="49">
        <f>ROUND(0.85,7)</f>
        <v>0.85</v>
      </c>
      <c r="G1117" s="49">
        <f>Source!AU343</f>
        <v>51</v>
      </c>
      <c r="H1117" s="50"/>
      <c r="I1117" s="51"/>
      <c r="J1117" s="50"/>
      <c r="K1117" s="51"/>
      <c r="L1117" s="50">
        <f>SUM(BA1092:BA1118)</f>
        <v>81.05</v>
      </c>
    </row>
    <row r="1118" spans="1:83" ht="15" x14ac:dyDescent="0.2">
      <c r="C1118" s="93" t="s">
        <v>913</v>
      </c>
      <c r="D1118" s="93"/>
      <c r="E1118" s="93"/>
      <c r="F1118" s="93"/>
      <c r="G1118" s="93"/>
      <c r="H1118" s="93"/>
      <c r="I1118" s="94">
        <f>K1118/E1092</f>
        <v>219090</v>
      </c>
      <c r="J1118" s="94"/>
      <c r="K1118" s="94">
        <f>L1095+L1100+L1116+L1117+L1101</f>
        <v>438.18</v>
      </c>
      <c r="L1118" s="94"/>
      <c r="AD1118">
        <f>ROUND((Source!AT343/100)*((ROUND(SUMIF(SmtRes!AQ320:'SmtRes'!AQ332,"=1",SmtRes!AD320:'SmtRes'!AD332)*Source!I343, 2)+ROUND(SUMIF(SmtRes!AQ320:'SmtRes'!AQ332,"=1",SmtRes!AC320:'SmtRes'!AC332)*Source!I343, 2))), 2)</f>
        <v>8.06</v>
      </c>
      <c r="AE1118">
        <f>ROUND((Source!AU343/100)*((ROUND(SUMIF(SmtRes!AQ320:'SmtRes'!AQ332,"=1",SmtRes!AD320:'SmtRes'!AD332)*Source!I343, 2)+ROUND(SUMIF(SmtRes!AQ320:'SmtRes'!AQ332,"=1",SmtRes!AC320:'SmtRes'!AC332)*Source!I343, 2))), 2)</f>
        <v>3.99</v>
      </c>
      <c r="AN1118" s="52">
        <f>L1095+L1100+L1116+L1117+L1101</f>
        <v>438.18</v>
      </c>
      <c r="AO1118" s="52">
        <f>L1100</f>
        <v>34.5</v>
      </c>
      <c r="AQ1118" t="s">
        <v>914</v>
      </c>
      <c r="AR1118" s="52">
        <f>L1095</f>
        <v>122.87</v>
      </c>
      <c r="AT1118" s="52">
        <f>L1101</f>
        <v>36.059999999999995</v>
      </c>
      <c r="AV1118" t="s">
        <v>914</v>
      </c>
      <c r="AW1118">
        <f>0</f>
        <v>0</v>
      </c>
      <c r="AZ1118">
        <f>Source!X343</f>
        <v>163.69999999999999</v>
      </c>
      <c r="BA1118">
        <f>Source!Y343</f>
        <v>81.05</v>
      </c>
      <c r="CD1118">
        <v>1</v>
      </c>
    </row>
    <row r="1119" spans="1:83" ht="92.25" x14ac:dyDescent="0.2">
      <c r="A1119" s="36" t="s">
        <v>312</v>
      </c>
      <c r="B1119" s="38" t="s">
        <v>985</v>
      </c>
      <c r="C1119" s="38" t="s">
        <v>986</v>
      </c>
      <c r="D1119" s="39" t="str">
        <f>Source!H347</f>
        <v>ШТ</v>
      </c>
      <c r="E1119" s="40">
        <f>Source!K347</f>
        <v>15</v>
      </c>
      <c r="F1119" s="40"/>
      <c r="G1119" s="40">
        <f>Source!I347</f>
        <v>15</v>
      </c>
      <c r="H1119" s="42"/>
      <c r="I1119" s="41"/>
      <c r="J1119" s="42"/>
      <c r="K1119" s="41"/>
      <c r="L1119" s="42"/>
    </row>
    <row r="1120" spans="1:83" ht="165.75" x14ac:dyDescent="0.2">
      <c r="B1120" s="43" t="str">
        <f>Source!EO347</f>
        <v>Поправка: 421/пр_2020_прил.10_т.5_п.4_гр.3</v>
      </c>
      <c r="C1120" s="43" t="str">
        <f>Source!CN347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1" spans="1:83" ht="15" x14ac:dyDescent="0.2">
      <c r="A1121" s="37"/>
      <c r="B1121" s="40">
        <v>1</v>
      </c>
      <c r="C1121" s="37" t="s">
        <v>904</v>
      </c>
      <c r="D1121" s="39" t="s">
        <v>696</v>
      </c>
      <c r="E1121" s="45"/>
      <c r="F1121" s="40"/>
      <c r="G1121" s="45">
        <f>Source!U347</f>
        <v>22.86</v>
      </c>
      <c r="H1121" s="40"/>
      <c r="I1121" s="40"/>
      <c r="J1121" s="40"/>
      <c r="K1121" s="40"/>
      <c r="L1121" s="46">
        <f>SUM(L1122:L1122)-SUMIF(CE1122:CE1122, 1, L1122:L1122)</f>
        <v>9540.39</v>
      </c>
    </row>
    <row r="1122" spans="1:83" ht="28.5" x14ac:dyDescent="0.2">
      <c r="A1122" s="38"/>
      <c r="B1122" s="38" t="s">
        <v>792</v>
      </c>
      <c r="C1122" s="38" t="s">
        <v>793</v>
      </c>
      <c r="D1122" s="39" t="s">
        <v>696</v>
      </c>
      <c r="E1122" s="40">
        <v>1.27</v>
      </c>
      <c r="F1122" s="40">
        <f>ROUND((1.2),7)</f>
        <v>1.2</v>
      </c>
      <c r="G1122" s="40">
        <f>SmtRes!CX333</f>
        <v>22.86</v>
      </c>
      <c r="H1122" s="42"/>
      <c r="I1122" s="41"/>
      <c r="J1122" s="42">
        <f>SmtRes!CZ333</f>
        <v>417.34</v>
      </c>
      <c r="K1122" s="41"/>
      <c r="L1122" s="42">
        <f>SmtRes!DI333</f>
        <v>9540.39</v>
      </c>
    </row>
    <row r="1123" spans="1:83" ht="15" x14ac:dyDescent="0.2">
      <c r="A1123" s="37"/>
      <c r="B1123" s="40">
        <v>2</v>
      </c>
      <c r="C1123" s="37" t="s">
        <v>905</v>
      </c>
      <c r="D1123" s="39"/>
      <c r="E1123" s="45"/>
      <c r="F1123" s="40"/>
      <c r="G1123" s="45"/>
      <c r="H1123" s="40"/>
      <c r="I1123" s="40"/>
      <c r="J1123" s="40"/>
      <c r="K1123" s="40"/>
      <c r="L1123" s="46">
        <f>SUM(L1124:L1128)-SUMIF(CE1124:CE1128, 1, L1124:L1128)</f>
        <v>3340.62</v>
      </c>
    </row>
    <row r="1124" spans="1:83" ht="15" x14ac:dyDescent="0.2">
      <c r="A1124" s="37"/>
      <c r="B1124" s="40"/>
      <c r="C1124" s="37" t="s">
        <v>908</v>
      </c>
      <c r="D1124" s="39" t="s">
        <v>696</v>
      </c>
      <c r="E1124" s="45"/>
      <c r="F1124" s="40"/>
      <c r="G1124" s="45">
        <f>Source!V347</f>
        <v>7.38</v>
      </c>
      <c r="H1124" s="40"/>
      <c r="I1124" s="40"/>
      <c r="J1124" s="40"/>
      <c r="K1124" s="40"/>
      <c r="L1124" s="46">
        <f>SUMIF(CE1125:CE1128, 1, L1125:L1128)</f>
        <v>3527.49</v>
      </c>
      <c r="CE1124">
        <v>1</v>
      </c>
    </row>
    <row r="1125" spans="1:83" ht="28.5" x14ac:dyDescent="0.2">
      <c r="A1125" s="38"/>
      <c r="B1125" s="38" t="s">
        <v>704</v>
      </c>
      <c r="C1125" s="38" t="s">
        <v>706</v>
      </c>
      <c r="D1125" s="39" t="s">
        <v>466</v>
      </c>
      <c r="E1125" s="40">
        <v>0.35</v>
      </c>
      <c r="F1125" s="40">
        <f>ROUND((1.2),7)</f>
        <v>1.2</v>
      </c>
      <c r="G1125" s="40">
        <f>SmtRes!CX335</f>
        <v>6.3</v>
      </c>
      <c r="H1125" s="42">
        <f>SmtRes!CZ335</f>
        <v>346.73</v>
      </c>
      <c r="I1125" s="41">
        <f>SmtRes!AJ335</f>
        <v>1.26</v>
      </c>
      <c r="J1125" s="42">
        <f>ROUND(H1125*I1125, 2)</f>
        <v>436.88</v>
      </c>
      <c r="K1125" s="41"/>
      <c r="L1125" s="42">
        <f>SmtRes!DG335</f>
        <v>2752.34</v>
      </c>
    </row>
    <row r="1126" spans="1:83" ht="28.5" x14ac:dyDescent="0.2">
      <c r="A1126" s="38"/>
      <c r="B1126" s="38" t="s">
        <v>707</v>
      </c>
      <c r="C1126" s="38" t="s">
        <v>907</v>
      </c>
      <c r="D1126" s="39" t="s">
        <v>696</v>
      </c>
      <c r="E1126" s="40">
        <f>SmtRes!DO335*SmtRes!AT335</f>
        <v>0.35</v>
      </c>
      <c r="F1126" s="40">
        <f>ROUND((1.2),7)</f>
        <v>1.2</v>
      </c>
      <c r="G1126" s="40">
        <f>SmtRes!DO335*SmtRes!CX335</f>
        <v>6.3</v>
      </c>
      <c r="H1126" s="42"/>
      <c r="I1126" s="41"/>
      <c r="J1126" s="42">
        <f>ROUND(SmtRes!AG335/SmtRes!DO335, 2)</f>
        <v>477.98</v>
      </c>
      <c r="K1126" s="41"/>
      <c r="L1126" s="42">
        <f>SmtRes!DH335</f>
        <v>3011.27</v>
      </c>
      <c r="CE1126">
        <v>1</v>
      </c>
    </row>
    <row r="1127" spans="1:83" ht="28.5" x14ac:dyDescent="0.2">
      <c r="A1127" s="38"/>
      <c r="B1127" s="38" t="s">
        <v>708</v>
      </c>
      <c r="C1127" s="38" t="s">
        <v>710</v>
      </c>
      <c r="D1127" s="39" t="s">
        <v>466</v>
      </c>
      <c r="E1127" s="40">
        <v>0.06</v>
      </c>
      <c r="F1127" s="40">
        <f>ROUND((1.2),7)</f>
        <v>1.2</v>
      </c>
      <c r="G1127" s="40">
        <f>SmtRes!CX336</f>
        <v>1.08</v>
      </c>
      <c r="H1127" s="42"/>
      <c r="I1127" s="41"/>
      <c r="J1127" s="42">
        <f>SmtRes!CZ336</f>
        <v>544.70000000000005</v>
      </c>
      <c r="K1127" s="41"/>
      <c r="L1127" s="42">
        <f>SmtRes!DG336</f>
        <v>588.28</v>
      </c>
    </row>
    <row r="1128" spans="1:83" ht="28.5" x14ac:dyDescent="0.2">
      <c r="A1128" s="38"/>
      <c r="B1128" s="38" t="s">
        <v>707</v>
      </c>
      <c r="C1128" s="47" t="s">
        <v>907</v>
      </c>
      <c r="D1128" s="48" t="s">
        <v>696</v>
      </c>
      <c r="E1128" s="49">
        <f>SmtRes!DO336*SmtRes!AT336</f>
        <v>0.06</v>
      </c>
      <c r="F1128" s="49">
        <f>ROUND((1.2),7)</f>
        <v>1.2</v>
      </c>
      <c r="G1128" s="49">
        <f>SmtRes!DO336*SmtRes!CX336</f>
        <v>1.08</v>
      </c>
      <c r="H1128" s="50"/>
      <c r="I1128" s="51"/>
      <c r="J1128" s="50">
        <f>ROUND(SmtRes!AG336/SmtRes!DO336, 2)</f>
        <v>477.98</v>
      </c>
      <c r="K1128" s="51"/>
      <c r="L1128" s="50">
        <f>SmtRes!DH336</f>
        <v>516.22</v>
      </c>
      <c r="CE1128">
        <v>1</v>
      </c>
    </row>
    <row r="1129" spans="1:83" ht="15" x14ac:dyDescent="0.2">
      <c r="A1129" s="38"/>
      <c r="B1129" s="38"/>
      <c r="C1129" s="54" t="s">
        <v>909</v>
      </c>
      <c r="D1129" s="39"/>
      <c r="E1129" s="40"/>
      <c r="F1129" s="40"/>
      <c r="G1129" s="40"/>
      <c r="H1129" s="42"/>
      <c r="I1129" s="41"/>
      <c r="J1129" s="42"/>
      <c r="K1129" s="41"/>
      <c r="L1129" s="42">
        <f>L1121+L1123+L1124</f>
        <v>16408.5</v>
      </c>
    </row>
    <row r="1130" spans="1:83" ht="14.25" x14ac:dyDescent="0.2">
      <c r="A1130" s="38"/>
      <c r="B1130" s="38"/>
      <c r="C1130" s="38" t="s">
        <v>910</v>
      </c>
      <c r="D1130" s="39"/>
      <c r="E1130" s="40"/>
      <c r="F1130" s="40"/>
      <c r="G1130" s="40"/>
      <c r="H1130" s="42"/>
      <c r="I1130" s="41"/>
      <c r="J1130" s="42"/>
      <c r="K1130" s="41"/>
      <c r="L1130" s="42">
        <f>SUM(AR1119:AR1133)+SUM(AS1119:AS1133)+SUM(AT1119:AT1133)+SUM(AU1119:AU1133)+SUM(AV1119:AV1133)</f>
        <v>13067.88</v>
      </c>
    </row>
    <row r="1131" spans="1:83" ht="14.25" x14ac:dyDescent="0.2">
      <c r="A1131" s="38"/>
      <c r="B1131" s="38" t="s">
        <v>29</v>
      </c>
      <c r="C1131" s="38" t="s">
        <v>911</v>
      </c>
      <c r="D1131" s="39" t="s">
        <v>139</v>
      </c>
      <c r="E1131" s="40">
        <f>Source!BZ347</f>
        <v>103</v>
      </c>
      <c r="F1131" s="40"/>
      <c r="G1131" s="40">
        <f>Source!AT347</f>
        <v>103</v>
      </c>
      <c r="H1131" s="42"/>
      <c r="I1131" s="41"/>
      <c r="J1131" s="42"/>
      <c r="K1131" s="41"/>
      <c r="L1131" s="42">
        <f>SUM(AZ1119:AZ1133)</f>
        <v>13459.92</v>
      </c>
    </row>
    <row r="1132" spans="1:83" ht="14.25" x14ac:dyDescent="0.2">
      <c r="A1132" s="47"/>
      <c r="B1132" s="47" t="s">
        <v>30</v>
      </c>
      <c r="C1132" s="47" t="s">
        <v>912</v>
      </c>
      <c r="D1132" s="48" t="s">
        <v>139</v>
      </c>
      <c r="E1132" s="49">
        <f>Source!CA347</f>
        <v>60</v>
      </c>
      <c r="F1132" s="49"/>
      <c r="G1132" s="49">
        <f>Source!AU347</f>
        <v>60</v>
      </c>
      <c r="H1132" s="50"/>
      <c r="I1132" s="51"/>
      <c r="J1132" s="50"/>
      <c r="K1132" s="51"/>
      <c r="L1132" s="50">
        <f>SUM(BA1119:BA1133)</f>
        <v>7840.73</v>
      </c>
    </row>
    <row r="1133" spans="1:83" ht="15" x14ac:dyDescent="0.2">
      <c r="C1133" s="93" t="s">
        <v>913</v>
      </c>
      <c r="D1133" s="93"/>
      <c r="E1133" s="93"/>
      <c r="F1133" s="93"/>
      <c r="G1133" s="93"/>
      <c r="H1133" s="93"/>
      <c r="I1133" s="94">
        <f>K1133/E1119</f>
        <v>2513.9433333333336</v>
      </c>
      <c r="J1133" s="94"/>
      <c r="K1133" s="94">
        <f>L1121+L1123+L1131+L1132+L1124</f>
        <v>37709.15</v>
      </c>
      <c r="L1133" s="94"/>
      <c r="AD1133">
        <f>ROUND((Source!AT347/100)*((ROUND(SUMIF(SmtRes!AQ333:'SmtRes'!AQ336,"=1",SmtRes!AD333:'SmtRes'!AD336)*Source!I347, 2)+ROUND(SUMIF(SmtRes!AQ333:'SmtRes'!AQ336,"=1",SmtRes!AC333:'SmtRes'!AC336)*Source!I347, 2))), 2)</f>
        <v>21217.49</v>
      </c>
      <c r="AE1133">
        <f>ROUND((Source!AU347/100)*((ROUND(SUMIF(SmtRes!AQ333:'SmtRes'!AQ336,"=1",SmtRes!AD333:'SmtRes'!AD336)*Source!I347, 2)+ROUND(SUMIF(SmtRes!AQ333:'SmtRes'!AQ336,"=1",SmtRes!AC333:'SmtRes'!AC336)*Source!I347, 2))), 2)</f>
        <v>12359.7</v>
      </c>
      <c r="AN1133" s="52">
        <f>L1121+L1123+L1131+L1132+L1124</f>
        <v>37709.15</v>
      </c>
      <c r="AO1133" s="52">
        <f>L1123</f>
        <v>3340.62</v>
      </c>
      <c r="AQ1133" t="s">
        <v>914</v>
      </c>
      <c r="AR1133" s="52">
        <f>L1121</f>
        <v>9540.39</v>
      </c>
      <c r="AT1133" s="52">
        <f>L1124</f>
        <v>3527.49</v>
      </c>
      <c r="AV1133" t="s">
        <v>914</v>
      </c>
      <c r="AW1133">
        <f>0</f>
        <v>0</v>
      </c>
      <c r="AZ1133">
        <f>Source!X347</f>
        <v>13459.92</v>
      </c>
      <c r="BA1133">
        <f>Source!Y347</f>
        <v>7840.73</v>
      </c>
      <c r="CD1133">
        <v>1</v>
      </c>
    </row>
    <row r="1134" spans="1:83" ht="92.25" x14ac:dyDescent="0.2">
      <c r="A1134" s="36" t="s">
        <v>313</v>
      </c>
      <c r="B1134" s="38" t="s">
        <v>987</v>
      </c>
      <c r="C1134" s="38" t="s">
        <v>988</v>
      </c>
      <c r="D1134" s="39" t="str">
        <f>Source!H348</f>
        <v>ШТ</v>
      </c>
      <c r="E1134" s="40">
        <f>Source!K348</f>
        <v>-15</v>
      </c>
      <c r="F1134" s="40"/>
      <c r="G1134" s="40">
        <f>Source!I348</f>
        <v>-15</v>
      </c>
      <c r="H1134" s="42"/>
      <c r="I1134" s="41"/>
      <c r="J1134" s="42"/>
      <c r="K1134" s="41"/>
      <c r="L1134" s="42"/>
    </row>
    <row r="1135" spans="1:83" ht="165.75" x14ac:dyDescent="0.2">
      <c r="B1135" s="43" t="str">
        <f>Source!EO348</f>
        <v>Поправка: 421/пр_2020_прил.10_т.5_п.4_гр.3</v>
      </c>
      <c r="C1135" s="43" t="str">
        <f>Source!CN348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36" spans="1:83" ht="15" x14ac:dyDescent="0.2">
      <c r="A1136" s="37"/>
      <c r="B1136" s="40">
        <v>1</v>
      </c>
      <c r="C1136" s="37" t="s">
        <v>904</v>
      </c>
      <c r="D1136" s="39" t="s">
        <v>696</v>
      </c>
      <c r="E1136" s="45"/>
      <c r="F1136" s="40"/>
      <c r="G1136" s="45">
        <f>Source!U348</f>
        <v>-2.7</v>
      </c>
      <c r="H1136" s="40"/>
      <c r="I1136" s="40"/>
      <c r="J1136" s="40"/>
      <c r="K1136" s="40"/>
      <c r="L1136" s="46">
        <f>SUM(L1137:L1137)-SUMIF(CE1137:CE1137, 1, L1137:L1137)</f>
        <v>-1107.57</v>
      </c>
    </row>
    <row r="1137" spans="1:83" ht="28.5" x14ac:dyDescent="0.2">
      <c r="A1137" s="38"/>
      <c r="B1137" s="38" t="s">
        <v>794</v>
      </c>
      <c r="C1137" s="38" t="s">
        <v>795</v>
      </c>
      <c r="D1137" s="39" t="s">
        <v>696</v>
      </c>
      <c r="E1137" s="40">
        <v>0.15</v>
      </c>
      <c r="F1137" s="40">
        <f>ROUND((1.2),7)</f>
        <v>1.2</v>
      </c>
      <c r="G1137" s="40">
        <f>SmtRes!CX337</f>
        <v>-2.7</v>
      </c>
      <c r="H1137" s="42"/>
      <c r="I1137" s="41"/>
      <c r="J1137" s="42">
        <f>SmtRes!CZ337</f>
        <v>410.21</v>
      </c>
      <c r="K1137" s="41"/>
      <c r="L1137" s="42">
        <f>SmtRes!DI337</f>
        <v>-1107.57</v>
      </c>
    </row>
    <row r="1138" spans="1:83" ht="15" x14ac:dyDescent="0.2">
      <c r="A1138" s="37"/>
      <c r="B1138" s="40">
        <v>2</v>
      </c>
      <c r="C1138" s="37" t="s">
        <v>905</v>
      </c>
      <c r="D1138" s="39"/>
      <c r="E1138" s="45"/>
      <c r="F1138" s="40"/>
      <c r="G1138" s="45"/>
      <c r="H1138" s="40"/>
      <c r="I1138" s="40"/>
      <c r="J1138" s="40"/>
      <c r="K1138" s="40"/>
      <c r="L1138" s="46">
        <f>SUM(L1139:L1143)-SUMIF(CE1139:CE1143, 1, L1139:L1143)</f>
        <v>-648.52</v>
      </c>
    </row>
    <row r="1139" spans="1:83" ht="15" x14ac:dyDescent="0.2">
      <c r="A1139" s="37"/>
      <c r="B1139" s="40"/>
      <c r="C1139" s="37" t="s">
        <v>908</v>
      </c>
      <c r="D1139" s="39" t="s">
        <v>696</v>
      </c>
      <c r="E1139" s="45"/>
      <c r="F1139" s="40"/>
      <c r="G1139" s="45">
        <f>Source!V348</f>
        <v>-1.44</v>
      </c>
      <c r="H1139" s="40"/>
      <c r="I1139" s="40"/>
      <c r="J1139" s="40"/>
      <c r="K1139" s="40"/>
      <c r="L1139" s="46">
        <f>SUMIF(CE1140:CE1143, 1, L1140:L1143)</f>
        <v>-688.29</v>
      </c>
      <c r="CE1139">
        <v>1</v>
      </c>
    </row>
    <row r="1140" spans="1:83" ht="28.5" x14ac:dyDescent="0.2">
      <c r="A1140" s="38"/>
      <c r="B1140" s="38" t="s">
        <v>704</v>
      </c>
      <c r="C1140" s="38" t="s">
        <v>706</v>
      </c>
      <c r="D1140" s="39" t="s">
        <v>466</v>
      </c>
      <c r="E1140" s="40">
        <v>7.0000000000000007E-2</v>
      </c>
      <c r="F1140" s="40">
        <f>ROUND((1.2),7)</f>
        <v>1.2</v>
      </c>
      <c r="G1140" s="40">
        <f>SmtRes!CX339</f>
        <v>-1.26</v>
      </c>
      <c r="H1140" s="42">
        <f>SmtRes!CZ339</f>
        <v>346.73</v>
      </c>
      <c r="I1140" s="41">
        <f>SmtRes!AJ339</f>
        <v>1.26</v>
      </c>
      <c r="J1140" s="42">
        <f>ROUND(H1140*I1140, 2)</f>
        <v>436.88</v>
      </c>
      <c r="K1140" s="41"/>
      <c r="L1140" s="42">
        <f>SmtRes!DG339</f>
        <v>-550.47</v>
      </c>
    </row>
    <row r="1141" spans="1:83" ht="28.5" x14ac:dyDescent="0.2">
      <c r="A1141" s="38"/>
      <c r="B1141" s="38" t="s">
        <v>707</v>
      </c>
      <c r="C1141" s="38" t="s">
        <v>907</v>
      </c>
      <c r="D1141" s="39" t="s">
        <v>696</v>
      </c>
      <c r="E1141" s="40">
        <f>SmtRes!DO339*SmtRes!AT339</f>
        <v>7.0000000000000007E-2</v>
      </c>
      <c r="F1141" s="40">
        <f>ROUND((1.2),7)</f>
        <v>1.2</v>
      </c>
      <c r="G1141" s="40">
        <f>SmtRes!DO339*SmtRes!CX339</f>
        <v>-1.26</v>
      </c>
      <c r="H1141" s="42"/>
      <c r="I1141" s="41"/>
      <c r="J1141" s="42">
        <f>ROUND(SmtRes!AG339/SmtRes!DO339, 2)</f>
        <v>477.98</v>
      </c>
      <c r="K1141" s="41"/>
      <c r="L1141" s="42">
        <f>SmtRes!DH339</f>
        <v>-602.25</v>
      </c>
      <c r="CE1141">
        <v>1</v>
      </c>
    </row>
    <row r="1142" spans="1:83" ht="28.5" x14ac:dyDescent="0.2">
      <c r="A1142" s="38"/>
      <c r="B1142" s="38" t="s">
        <v>708</v>
      </c>
      <c r="C1142" s="38" t="s">
        <v>710</v>
      </c>
      <c r="D1142" s="39" t="s">
        <v>466</v>
      </c>
      <c r="E1142" s="40">
        <v>0.01</v>
      </c>
      <c r="F1142" s="40">
        <f>ROUND((1.2),7)</f>
        <v>1.2</v>
      </c>
      <c r="G1142" s="40">
        <f>SmtRes!CX340</f>
        <v>-0.18</v>
      </c>
      <c r="H1142" s="42"/>
      <c r="I1142" s="41"/>
      <c r="J1142" s="42">
        <f>SmtRes!CZ340</f>
        <v>544.70000000000005</v>
      </c>
      <c r="K1142" s="41"/>
      <c r="L1142" s="42">
        <f>SmtRes!DG340</f>
        <v>-98.05</v>
      </c>
    </row>
    <row r="1143" spans="1:83" ht="28.5" x14ac:dyDescent="0.2">
      <c r="A1143" s="38"/>
      <c r="B1143" s="38" t="s">
        <v>707</v>
      </c>
      <c r="C1143" s="47" t="s">
        <v>907</v>
      </c>
      <c r="D1143" s="48" t="s">
        <v>696</v>
      </c>
      <c r="E1143" s="49">
        <f>SmtRes!DO340*SmtRes!AT340</f>
        <v>0.01</v>
      </c>
      <c r="F1143" s="49">
        <f>ROUND((1.2),7)</f>
        <v>1.2</v>
      </c>
      <c r="G1143" s="49">
        <f>SmtRes!DO340*SmtRes!CX340</f>
        <v>-0.18</v>
      </c>
      <c r="H1143" s="50"/>
      <c r="I1143" s="51"/>
      <c r="J1143" s="50">
        <f>ROUND(SmtRes!AG340/SmtRes!DO340, 2)</f>
        <v>477.98</v>
      </c>
      <c r="K1143" s="51"/>
      <c r="L1143" s="50">
        <f>SmtRes!DH340</f>
        <v>-86.04</v>
      </c>
      <c r="CE1143">
        <v>1</v>
      </c>
    </row>
    <row r="1144" spans="1:83" ht="15" x14ac:dyDescent="0.2">
      <c r="A1144" s="38"/>
      <c r="B1144" s="38"/>
      <c r="C1144" s="54" t="s">
        <v>909</v>
      </c>
      <c r="D1144" s="39"/>
      <c r="E1144" s="40"/>
      <c r="F1144" s="40"/>
      <c r="G1144" s="40"/>
      <c r="H1144" s="42"/>
      <c r="I1144" s="41"/>
      <c r="J1144" s="42"/>
      <c r="K1144" s="41"/>
      <c r="L1144" s="42">
        <f>L1136+L1138+L1139</f>
        <v>-2444.38</v>
      </c>
    </row>
    <row r="1145" spans="1:83" ht="14.25" x14ac:dyDescent="0.2">
      <c r="A1145" s="38"/>
      <c r="B1145" s="38"/>
      <c r="C1145" s="38" t="s">
        <v>910</v>
      </c>
      <c r="D1145" s="39"/>
      <c r="E1145" s="40"/>
      <c r="F1145" s="40"/>
      <c r="G1145" s="40"/>
      <c r="H1145" s="42"/>
      <c r="I1145" s="41"/>
      <c r="J1145" s="42"/>
      <c r="K1145" s="41"/>
      <c r="L1145" s="42">
        <f>SUM(AR1134:AR1148)+SUM(AS1134:AS1148)+SUM(AT1134:AT1148)+SUM(AU1134:AU1148)+SUM(AV1134:AV1148)</f>
        <v>-1795.86</v>
      </c>
    </row>
    <row r="1146" spans="1:83" ht="14.25" x14ac:dyDescent="0.2">
      <c r="A1146" s="38"/>
      <c r="B1146" s="38" t="s">
        <v>29</v>
      </c>
      <c r="C1146" s="38" t="s">
        <v>911</v>
      </c>
      <c r="D1146" s="39" t="s">
        <v>139</v>
      </c>
      <c r="E1146" s="40">
        <f>Source!BZ348</f>
        <v>103</v>
      </c>
      <c r="F1146" s="40"/>
      <c r="G1146" s="40">
        <f>Source!AT348</f>
        <v>103</v>
      </c>
      <c r="H1146" s="42"/>
      <c r="I1146" s="41"/>
      <c r="J1146" s="42"/>
      <c r="K1146" s="41"/>
      <c r="L1146" s="42">
        <f>SUM(AZ1134:AZ1148)</f>
        <v>-1849.74</v>
      </c>
    </row>
    <row r="1147" spans="1:83" ht="14.25" x14ac:dyDescent="0.2">
      <c r="A1147" s="47"/>
      <c r="B1147" s="47" t="s">
        <v>30</v>
      </c>
      <c r="C1147" s="47" t="s">
        <v>912</v>
      </c>
      <c r="D1147" s="48" t="s">
        <v>139</v>
      </c>
      <c r="E1147" s="49">
        <f>Source!CA348</f>
        <v>60</v>
      </c>
      <c r="F1147" s="49"/>
      <c r="G1147" s="49">
        <f>Source!AU348</f>
        <v>60</v>
      </c>
      <c r="H1147" s="50"/>
      <c r="I1147" s="51"/>
      <c r="J1147" s="50"/>
      <c r="K1147" s="51"/>
      <c r="L1147" s="50">
        <f>SUM(BA1134:BA1148)</f>
        <v>-1077.52</v>
      </c>
    </row>
    <row r="1148" spans="1:83" ht="15" x14ac:dyDescent="0.2">
      <c r="C1148" s="93" t="s">
        <v>913</v>
      </c>
      <c r="D1148" s="93"/>
      <c r="E1148" s="93"/>
      <c r="F1148" s="93"/>
      <c r="G1148" s="93"/>
      <c r="H1148" s="93"/>
      <c r="I1148" s="94">
        <f>K1148/E1134</f>
        <v>358.10933333333338</v>
      </c>
      <c r="J1148" s="94"/>
      <c r="K1148" s="94">
        <f>L1136+L1138+L1146+L1147+L1139</f>
        <v>-5371.64</v>
      </c>
      <c r="L1148" s="94"/>
      <c r="AD1148">
        <f>ROUND((Source!AT348/100)*((ROUND(SUMIF(SmtRes!AQ337:'SmtRes'!AQ340,"=1",SmtRes!AD337:'SmtRes'!AD340)*Source!I348, 2)+ROUND(SUMIF(SmtRes!AQ337:'SmtRes'!AQ340,"=1",SmtRes!AC337:'SmtRes'!AC340)*Source!I348, 2))), 2)</f>
        <v>-21107.33</v>
      </c>
      <c r="AE1148">
        <f>ROUND((Source!AU348/100)*((ROUND(SUMIF(SmtRes!AQ337:'SmtRes'!AQ340,"=1",SmtRes!AD337:'SmtRes'!AD340)*Source!I348, 2)+ROUND(SUMIF(SmtRes!AQ337:'SmtRes'!AQ340,"=1",SmtRes!AC337:'SmtRes'!AC340)*Source!I348, 2))), 2)</f>
        <v>-12295.53</v>
      </c>
      <c r="AN1148" s="52">
        <f>L1136+L1138+L1146+L1147+L1139</f>
        <v>-5371.64</v>
      </c>
      <c r="AO1148" s="52">
        <f>L1138</f>
        <v>-648.52</v>
      </c>
      <c r="AQ1148" t="s">
        <v>914</v>
      </c>
      <c r="AR1148" s="52">
        <f>L1136</f>
        <v>-1107.57</v>
      </c>
      <c r="AT1148" s="52">
        <f>L1139</f>
        <v>-688.29</v>
      </c>
      <c r="AV1148" t="s">
        <v>914</v>
      </c>
      <c r="AW1148">
        <f>0</f>
        <v>0</v>
      </c>
      <c r="AZ1148">
        <f>Source!X348</f>
        <v>-1849.74</v>
      </c>
      <c r="BA1148">
        <f>Source!Y348</f>
        <v>-1077.52</v>
      </c>
      <c r="CD1148">
        <v>1</v>
      </c>
    </row>
    <row r="1149" spans="1:83" ht="92.25" x14ac:dyDescent="0.2">
      <c r="A1149" s="36" t="s">
        <v>314</v>
      </c>
      <c r="B1149" s="38" t="s">
        <v>987</v>
      </c>
      <c r="C1149" s="38" t="s">
        <v>988</v>
      </c>
      <c r="D1149" s="39" t="str">
        <f>Source!H349</f>
        <v>ШТ</v>
      </c>
      <c r="E1149" s="40">
        <f>Source!K349</f>
        <v>-15</v>
      </c>
      <c r="F1149" s="40"/>
      <c r="G1149" s="40">
        <f>Source!I349</f>
        <v>-15</v>
      </c>
      <c r="H1149" s="42"/>
      <c r="I1149" s="41"/>
      <c r="J1149" s="42"/>
      <c r="K1149" s="41"/>
      <c r="L1149" s="42"/>
    </row>
    <row r="1150" spans="1:83" ht="165.75" x14ac:dyDescent="0.2">
      <c r="B1150" s="43" t="str">
        <f>Source!EO349</f>
        <v>Поправка: 421/пр_2020_прил.10_т.5_п.4_гр.3</v>
      </c>
      <c r="C1150" s="43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51" spans="1:83" ht="15" x14ac:dyDescent="0.2">
      <c r="A1151" s="37"/>
      <c r="B1151" s="40">
        <v>1</v>
      </c>
      <c r="C1151" s="37" t="s">
        <v>904</v>
      </c>
      <c r="D1151" s="39" t="s">
        <v>696</v>
      </c>
      <c r="E1151" s="45"/>
      <c r="F1151" s="40"/>
      <c r="G1151" s="45">
        <f>Source!U349</f>
        <v>-2.7</v>
      </c>
      <c r="H1151" s="40"/>
      <c r="I1151" s="40"/>
      <c r="J1151" s="40"/>
      <c r="K1151" s="40"/>
      <c r="L1151" s="46">
        <f>SUM(L1152:L1152)-SUMIF(CE1152:CE1152, 1, L1152:L1152)</f>
        <v>-1107.57</v>
      </c>
    </row>
    <row r="1152" spans="1:83" ht="28.5" x14ac:dyDescent="0.2">
      <c r="A1152" s="38"/>
      <c r="B1152" s="38" t="s">
        <v>794</v>
      </c>
      <c r="C1152" s="38" t="s">
        <v>795</v>
      </c>
      <c r="D1152" s="39" t="s">
        <v>696</v>
      </c>
      <c r="E1152" s="40">
        <v>0.15</v>
      </c>
      <c r="F1152" s="40">
        <f>ROUND((1.2),7)</f>
        <v>1.2</v>
      </c>
      <c r="G1152" s="40">
        <f>SmtRes!CX341</f>
        <v>-2.7</v>
      </c>
      <c r="H1152" s="42"/>
      <c r="I1152" s="41"/>
      <c r="J1152" s="42">
        <f>SmtRes!CZ341</f>
        <v>410.21</v>
      </c>
      <c r="K1152" s="41"/>
      <c r="L1152" s="42">
        <f>SmtRes!DI341</f>
        <v>-1107.57</v>
      </c>
    </row>
    <row r="1153" spans="1:83" ht="15" x14ac:dyDescent="0.2">
      <c r="A1153" s="37"/>
      <c r="B1153" s="40">
        <v>2</v>
      </c>
      <c r="C1153" s="37" t="s">
        <v>905</v>
      </c>
      <c r="D1153" s="39"/>
      <c r="E1153" s="45"/>
      <c r="F1153" s="40"/>
      <c r="G1153" s="45"/>
      <c r="H1153" s="40"/>
      <c r="I1153" s="40"/>
      <c r="J1153" s="40"/>
      <c r="K1153" s="40"/>
      <c r="L1153" s="46">
        <f>SUM(L1154:L1158)-SUMIF(CE1154:CE1158, 1, L1154:L1158)</f>
        <v>-648.52</v>
      </c>
    </row>
    <row r="1154" spans="1:83" ht="15" x14ac:dyDescent="0.2">
      <c r="A1154" s="37"/>
      <c r="B1154" s="40"/>
      <c r="C1154" s="37" t="s">
        <v>908</v>
      </c>
      <c r="D1154" s="39" t="s">
        <v>696</v>
      </c>
      <c r="E1154" s="45"/>
      <c r="F1154" s="40"/>
      <c r="G1154" s="45">
        <f>Source!V349</f>
        <v>-1.44</v>
      </c>
      <c r="H1154" s="40"/>
      <c r="I1154" s="40"/>
      <c r="J1154" s="40"/>
      <c r="K1154" s="40"/>
      <c r="L1154" s="46">
        <f>SUMIF(CE1155:CE1158, 1, L1155:L1158)</f>
        <v>-688.29</v>
      </c>
      <c r="CE1154">
        <v>1</v>
      </c>
    </row>
    <row r="1155" spans="1:83" ht="28.5" x14ac:dyDescent="0.2">
      <c r="A1155" s="38"/>
      <c r="B1155" s="38" t="s">
        <v>704</v>
      </c>
      <c r="C1155" s="38" t="s">
        <v>706</v>
      </c>
      <c r="D1155" s="39" t="s">
        <v>466</v>
      </c>
      <c r="E1155" s="40">
        <v>7.0000000000000007E-2</v>
      </c>
      <c r="F1155" s="40">
        <f>ROUND((1.2),7)</f>
        <v>1.2</v>
      </c>
      <c r="G1155" s="40">
        <f>SmtRes!CX343</f>
        <v>-1.26</v>
      </c>
      <c r="H1155" s="42">
        <f>SmtRes!CZ343</f>
        <v>346.73</v>
      </c>
      <c r="I1155" s="41">
        <f>SmtRes!AJ343</f>
        <v>1.26</v>
      </c>
      <c r="J1155" s="42">
        <f>ROUND(H1155*I1155, 2)</f>
        <v>436.88</v>
      </c>
      <c r="K1155" s="41"/>
      <c r="L1155" s="42">
        <f>SmtRes!DG343</f>
        <v>-550.47</v>
      </c>
    </row>
    <row r="1156" spans="1:83" ht="28.5" x14ac:dyDescent="0.2">
      <c r="A1156" s="38"/>
      <c r="B1156" s="38" t="s">
        <v>707</v>
      </c>
      <c r="C1156" s="38" t="s">
        <v>907</v>
      </c>
      <c r="D1156" s="39" t="s">
        <v>696</v>
      </c>
      <c r="E1156" s="40">
        <f>SmtRes!DO343*SmtRes!AT343</f>
        <v>7.0000000000000007E-2</v>
      </c>
      <c r="F1156" s="40">
        <f>ROUND((1.2),7)</f>
        <v>1.2</v>
      </c>
      <c r="G1156" s="40">
        <f>SmtRes!DO343*SmtRes!CX343</f>
        <v>-1.26</v>
      </c>
      <c r="H1156" s="42"/>
      <c r="I1156" s="41"/>
      <c r="J1156" s="42">
        <f>ROUND(SmtRes!AG343/SmtRes!DO343, 2)</f>
        <v>477.98</v>
      </c>
      <c r="K1156" s="41"/>
      <c r="L1156" s="42">
        <f>SmtRes!DH343</f>
        <v>-602.25</v>
      </c>
      <c r="CE1156">
        <v>1</v>
      </c>
    </row>
    <row r="1157" spans="1:83" ht="28.5" x14ac:dyDescent="0.2">
      <c r="A1157" s="38"/>
      <c r="B1157" s="38" t="s">
        <v>708</v>
      </c>
      <c r="C1157" s="38" t="s">
        <v>710</v>
      </c>
      <c r="D1157" s="39" t="s">
        <v>466</v>
      </c>
      <c r="E1157" s="40">
        <v>0.01</v>
      </c>
      <c r="F1157" s="40">
        <f>ROUND((1.2),7)</f>
        <v>1.2</v>
      </c>
      <c r="G1157" s="40">
        <f>SmtRes!CX344</f>
        <v>-0.18</v>
      </c>
      <c r="H1157" s="42"/>
      <c r="I1157" s="41"/>
      <c r="J1157" s="42">
        <f>SmtRes!CZ344</f>
        <v>544.70000000000005</v>
      </c>
      <c r="K1157" s="41"/>
      <c r="L1157" s="42">
        <f>SmtRes!DG344</f>
        <v>-98.05</v>
      </c>
    </row>
    <row r="1158" spans="1:83" ht="28.5" x14ac:dyDescent="0.2">
      <c r="A1158" s="38"/>
      <c r="B1158" s="38" t="s">
        <v>707</v>
      </c>
      <c r="C1158" s="47" t="s">
        <v>907</v>
      </c>
      <c r="D1158" s="48" t="s">
        <v>696</v>
      </c>
      <c r="E1158" s="49">
        <f>SmtRes!DO344*SmtRes!AT344</f>
        <v>0.01</v>
      </c>
      <c r="F1158" s="49">
        <f>ROUND((1.2),7)</f>
        <v>1.2</v>
      </c>
      <c r="G1158" s="49">
        <f>SmtRes!DO344*SmtRes!CX344</f>
        <v>-0.18</v>
      </c>
      <c r="H1158" s="50"/>
      <c r="I1158" s="51"/>
      <c r="J1158" s="50">
        <f>ROUND(SmtRes!AG344/SmtRes!DO344, 2)</f>
        <v>477.98</v>
      </c>
      <c r="K1158" s="51"/>
      <c r="L1158" s="50">
        <f>SmtRes!DH344</f>
        <v>-86.04</v>
      </c>
      <c r="CE1158">
        <v>1</v>
      </c>
    </row>
    <row r="1159" spans="1:83" ht="15" x14ac:dyDescent="0.2">
      <c r="A1159" s="38"/>
      <c r="B1159" s="38"/>
      <c r="C1159" s="54" t="s">
        <v>909</v>
      </c>
      <c r="D1159" s="39"/>
      <c r="E1159" s="40"/>
      <c r="F1159" s="40"/>
      <c r="G1159" s="40"/>
      <c r="H1159" s="42"/>
      <c r="I1159" s="41"/>
      <c r="J1159" s="42"/>
      <c r="K1159" s="41"/>
      <c r="L1159" s="42">
        <f>L1151+L1153+L1154</f>
        <v>-2444.38</v>
      </c>
    </row>
    <row r="1160" spans="1:83" ht="14.25" x14ac:dyDescent="0.2">
      <c r="A1160" s="38"/>
      <c r="B1160" s="38"/>
      <c r="C1160" s="38" t="s">
        <v>910</v>
      </c>
      <c r="D1160" s="39"/>
      <c r="E1160" s="40"/>
      <c r="F1160" s="40"/>
      <c r="G1160" s="40"/>
      <c r="H1160" s="42"/>
      <c r="I1160" s="41"/>
      <c r="J1160" s="42"/>
      <c r="K1160" s="41"/>
      <c r="L1160" s="42">
        <f>SUM(AR1149:AR1163)+SUM(AS1149:AS1163)+SUM(AT1149:AT1163)+SUM(AU1149:AU1163)+SUM(AV1149:AV1163)</f>
        <v>-1795.86</v>
      </c>
    </row>
    <row r="1161" spans="1:83" ht="14.25" x14ac:dyDescent="0.2">
      <c r="A1161" s="38"/>
      <c r="B1161" s="38" t="s">
        <v>29</v>
      </c>
      <c r="C1161" s="38" t="s">
        <v>911</v>
      </c>
      <c r="D1161" s="39" t="s">
        <v>139</v>
      </c>
      <c r="E1161" s="40">
        <f>Source!BZ349</f>
        <v>103</v>
      </c>
      <c r="F1161" s="40"/>
      <c r="G1161" s="40">
        <f>Source!AT349</f>
        <v>103</v>
      </c>
      <c r="H1161" s="42"/>
      <c r="I1161" s="41"/>
      <c r="J1161" s="42"/>
      <c r="K1161" s="41"/>
      <c r="L1161" s="42">
        <f>SUM(AZ1149:AZ1163)</f>
        <v>-1849.74</v>
      </c>
    </row>
    <row r="1162" spans="1:83" ht="14.25" x14ac:dyDescent="0.2">
      <c r="A1162" s="47"/>
      <c r="B1162" s="47" t="s">
        <v>30</v>
      </c>
      <c r="C1162" s="47" t="s">
        <v>912</v>
      </c>
      <c r="D1162" s="48" t="s">
        <v>139</v>
      </c>
      <c r="E1162" s="49">
        <f>Source!CA349</f>
        <v>60</v>
      </c>
      <c r="F1162" s="49"/>
      <c r="G1162" s="49">
        <f>Source!AU349</f>
        <v>60</v>
      </c>
      <c r="H1162" s="50"/>
      <c r="I1162" s="51"/>
      <c r="J1162" s="50"/>
      <c r="K1162" s="51"/>
      <c r="L1162" s="50">
        <f>SUM(BA1149:BA1163)</f>
        <v>-1077.52</v>
      </c>
    </row>
    <row r="1163" spans="1:83" ht="15" x14ac:dyDescent="0.2">
      <c r="C1163" s="93" t="s">
        <v>913</v>
      </c>
      <c r="D1163" s="93"/>
      <c r="E1163" s="93"/>
      <c r="F1163" s="93"/>
      <c r="G1163" s="93"/>
      <c r="H1163" s="93"/>
      <c r="I1163" s="94">
        <f>K1163/E1149</f>
        <v>358.10933333333338</v>
      </c>
      <c r="J1163" s="94"/>
      <c r="K1163" s="94">
        <f>L1151+L1153+L1161+L1162+L1154</f>
        <v>-5371.64</v>
      </c>
      <c r="L1163" s="94"/>
      <c r="AD1163">
        <f>ROUND((Source!AT349/100)*((ROUND(SUMIF(SmtRes!AQ341:'SmtRes'!AQ344,"=1",SmtRes!AD341:'SmtRes'!AD344)*Source!I349, 2)+ROUND(SUMIF(SmtRes!AQ341:'SmtRes'!AQ344,"=1",SmtRes!AC341:'SmtRes'!AC344)*Source!I349, 2))), 2)</f>
        <v>-21107.33</v>
      </c>
      <c r="AE1163">
        <f>ROUND((Source!AU349/100)*((ROUND(SUMIF(SmtRes!AQ341:'SmtRes'!AQ344,"=1",SmtRes!AD341:'SmtRes'!AD344)*Source!I349, 2)+ROUND(SUMIF(SmtRes!AQ341:'SmtRes'!AQ344,"=1",SmtRes!AC341:'SmtRes'!AC344)*Source!I349, 2))), 2)</f>
        <v>-12295.53</v>
      </c>
      <c r="AN1163" s="52">
        <f>L1151+L1153+L1161+L1162+L1154</f>
        <v>-5371.64</v>
      </c>
      <c r="AO1163" s="52">
        <f>L1153</f>
        <v>-648.52</v>
      </c>
      <c r="AQ1163" t="s">
        <v>914</v>
      </c>
      <c r="AR1163" s="52">
        <f>L1151</f>
        <v>-1107.57</v>
      </c>
      <c r="AT1163" s="52">
        <f>L1154</f>
        <v>-688.29</v>
      </c>
      <c r="AV1163" t="s">
        <v>914</v>
      </c>
      <c r="AW1163">
        <f>0</f>
        <v>0</v>
      </c>
      <c r="AZ1163">
        <f>Source!X349</f>
        <v>-1849.74</v>
      </c>
      <c r="BA1163">
        <f>Source!Y349</f>
        <v>-1077.52</v>
      </c>
      <c r="CD1163">
        <v>1</v>
      </c>
    </row>
    <row r="1164" spans="1:83" ht="133.5" x14ac:dyDescent="0.2">
      <c r="A1164" s="36" t="s">
        <v>315</v>
      </c>
      <c r="B1164" s="38" t="s">
        <v>902</v>
      </c>
      <c r="C1164" s="38" t="s">
        <v>998</v>
      </c>
      <c r="D1164" s="39" t="str">
        <f>Source!H350</f>
        <v>1000 м</v>
      </c>
      <c r="E1164" s="40">
        <f>Source!K350</f>
        <v>0.4</v>
      </c>
      <c r="F1164" s="40"/>
      <c r="G1164" s="40">
        <f>Source!I350</f>
        <v>0.4</v>
      </c>
      <c r="H1164" s="42"/>
      <c r="I1164" s="41"/>
      <c r="J1164" s="42"/>
      <c r="K1164" s="41"/>
      <c r="L1164" s="42"/>
    </row>
    <row r="1165" spans="1:83" ht="331.5" x14ac:dyDescent="0.2">
      <c r="B1165" s="43" t="str">
        <f>Source!EO350</f>
        <v>Поправка: 421/пр_2020_прил.10_т.5_п.4_гр.3  Поправка: 421/пр_2020_п.58_пп.б</v>
      </c>
      <c r="C1165" s="43" t="str">
        <f>Source!CN350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66" spans="1:83" x14ac:dyDescent="0.2">
      <c r="C1166" s="44" t="str">
        <f>"Объем: "&amp;Source!I350&amp;"=400/"&amp;"1000"</f>
        <v>Объем: 0,4=400/1000</v>
      </c>
    </row>
    <row r="1167" spans="1:83" ht="15" x14ac:dyDescent="0.2">
      <c r="A1167" s="37"/>
      <c r="B1167" s="40">
        <v>1</v>
      </c>
      <c r="C1167" s="37" t="s">
        <v>904</v>
      </c>
      <c r="D1167" s="39" t="s">
        <v>696</v>
      </c>
      <c r="E1167" s="45"/>
      <c r="F1167" s="40"/>
      <c r="G1167" s="45">
        <f>Source!U350</f>
        <v>52.506240000000005</v>
      </c>
      <c r="H1167" s="40"/>
      <c r="I1167" s="40"/>
      <c r="J1167" s="40"/>
      <c r="K1167" s="40"/>
      <c r="L1167" s="46">
        <f>SUM(L1168:L1171)-SUMIF(CE1168:CE1171, 1, L1168:L1171)</f>
        <v>24573.64</v>
      </c>
    </row>
    <row r="1168" spans="1:83" ht="14.25" x14ac:dyDescent="0.2">
      <c r="A1168" s="38"/>
      <c r="B1168" s="38" t="s">
        <v>684</v>
      </c>
      <c r="C1168" s="38" t="s">
        <v>685</v>
      </c>
      <c r="D1168" s="39" t="s">
        <v>686</v>
      </c>
      <c r="E1168" s="40">
        <v>0.99</v>
      </c>
      <c r="F1168" s="40">
        <f>ROUND((1.2)*1.15,7)</f>
        <v>1.38</v>
      </c>
      <c r="G1168" s="40">
        <f>SmtRes!CX345</f>
        <v>0.54647999999999997</v>
      </c>
      <c r="H1168" s="42"/>
      <c r="I1168" s="41"/>
      <c r="J1168" s="42">
        <f>SmtRes!CZ345</f>
        <v>388.8</v>
      </c>
      <c r="K1168" s="41"/>
      <c r="L1168" s="42">
        <f>SmtRes!DI345</f>
        <v>212.47</v>
      </c>
    </row>
    <row r="1169" spans="1:83" ht="14.25" x14ac:dyDescent="0.2">
      <c r="A1169" s="38"/>
      <c r="B1169" s="38" t="s">
        <v>688</v>
      </c>
      <c r="C1169" s="38" t="s">
        <v>689</v>
      </c>
      <c r="D1169" s="39" t="s">
        <v>686</v>
      </c>
      <c r="E1169" s="40">
        <v>47.29</v>
      </c>
      <c r="F1169" s="40">
        <f>ROUND((1.2)*1.15,7)</f>
        <v>1.38</v>
      </c>
      <c r="G1169" s="40">
        <f>SmtRes!CX346</f>
        <v>26.10408</v>
      </c>
      <c r="H1169" s="42"/>
      <c r="I1169" s="41"/>
      <c r="J1169" s="42">
        <f>SmtRes!CZ346</f>
        <v>424.47</v>
      </c>
      <c r="K1169" s="41"/>
      <c r="L1169" s="42">
        <f>SmtRes!DI346</f>
        <v>11080.4</v>
      </c>
    </row>
    <row r="1170" spans="1:83" ht="14.25" x14ac:dyDescent="0.2">
      <c r="A1170" s="38"/>
      <c r="B1170" s="38" t="s">
        <v>690</v>
      </c>
      <c r="C1170" s="38" t="s">
        <v>691</v>
      </c>
      <c r="D1170" s="39" t="s">
        <v>686</v>
      </c>
      <c r="E1170" s="40">
        <v>23.42</v>
      </c>
      <c r="F1170" s="40">
        <f>ROUND((1.2)*1.15,7)</f>
        <v>1.38</v>
      </c>
      <c r="G1170" s="40">
        <f>SmtRes!CX347</f>
        <v>12.92784</v>
      </c>
      <c r="H1170" s="42"/>
      <c r="I1170" s="41"/>
      <c r="J1170" s="42">
        <f>SmtRes!CZ347</f>
        <v>477.98</v>
      </c>
      <c r="K1170" s="41"/>
      <c r="L1170" s="42">
        <f>SmtRes!DI347</f>
        <v>6179.25</v>
      </c>
    </row>
    <row r="1171" spans="1:83" ht="14.25" x14ac:dyDescent="0.2">
      <c r="A1171" s="38"/>
      <c r="B1171" s="38" t="s">
        <v>692</v>
      </c>
      <c r="C1171" s="38" t="s">
        <v>693</v>
      </c>
      <c r="D1171" s="39" t="s">
        <v>686</v>
      </c>
      <c r="E1171" s="40">
        <v>23.42</v>
      </c>
      <c r="F1171" s="40">
        <f>ROUND((1.2)*1.15,7)</f>
        <v>1.38</v>
      </c>
      <c r="G1171" s="40">
        <f>SmtRes!CX348</f>
        <v>12.92784</v>
      </c>
      <c r="H1171" s="42"/>
      <c r="I1171" s="41"/>
      <c r="J1171" s="42">
        <f>SmtRes!CZ348</f>
        <v>549.32000000000005</v>
      </c>
      <c r="K1171" s="41"/>
      <c r="L1171" s="42">
        <f>SmtRes!DI348</f>
        <v>7101.52</v>
      </c>
    </row>
    <row r="1172" spans="1:83" ht="15" x14ac:dyDescent="0.2">
      <c r="A1172" s="37"/>
      <c r="B1172" s="40">
        <v>2</v>
      </c>
      <c r="C1172" s="37" t="s">
        <v>905</v>
      </c>
      <c r="D1172" s="39"/>
      <c r="E1172" s="45"/>
      <c r="F1172" s="40"/>
      <c r="G1172" s="45"/>
      <c r="H1172" s="40"/>
      <c r="I1172" s="40"/>
      <c r="J1172" s="40"/>
      <c r="K1172" s="40"/>
      <c r="L1172" s="46">
        <f>SUM(L1173:L1182)-SUMIF(CE1173:CE1182, 1, L1173:L1182)</f>
        <v>6901.4599999999973</v>
      </c>
    </row>
    <row r="1173" spans="1:83" ht="15" x14ac:dyDescent="0.2">
      <c r="A1173" s="37"/>
      <c r="B1173" s="40"/>
      <c r="C1173" s="37" t="s">
        <v>908</v>
      </c>
      <c r="D1173" s="39" t="s">
        <v>696</v>
      </c>
      <c r="E1173" s="45"/>
      <c r="F1173" s="40"/>
      <c r="G1173" s="45">
        <f>Source!V350</f>
        <v>14.933999999999999</v>
      </c>
      <c r="H1173" s="40"/>
      <c r="I1173" s="40"/>
      <c r="J1173" s="40"/>
      <c r="K1173" s="40"/>
      <c r="L1173" s="46">
        <f>SUMIF(CE1174:CE1182, 1, L1174:L1182)</f>
        <v>7211.9900000000007</v>
      </c>
      <c r="CE1173">
        <v>1</v>
      </c>
    </row>
    <row r="1174" spans="1:83" ht="28.5" x14ac:dyDescent="0.2">
      <c r="A1174" s="38"/>
      <c r="B1174" s="38" t="s">
        <v>697</v>
      </c>
      <c r="C1174" s="38" t="s">
        <v>699</v>
      </c>
      <c r="D1174" s="39" t="s">
        <v>466</v>
      </c>
      <c r="E1174" s="40">
        <v>0.75</v>
      </c>
      <c r="F1174" s="40">
        <f t="shared" ref="F1174:F1182" si="19">ROUND((1.2)*1.25,7)</f>
        <v>1.5</v>
      </c>
      <c r="G1174" s="40">
        <f>SmtRes!CX350</f>
        <v>0.45</v>
      </c>
      <c r="H1174" s="42"/>
      <c r="I1174" s="41"/>
      <c r="J1174" s="42">
        <f>SmtRes!CZ350</f>
        <v>1472.33</v>
      </c>
      <c r="K1174" s="41"/>
      <c r="L1174" s="42">
        <f>SmtRes!DG350</f>
        <v>662.55</v>
      </c>
    </row>
    <row r="1175" spans="1:83" ht="28.5" x14ac:dyDescent="0.2">
      <c r="A1175" s="38"/>
      <c r="B1175" s="38" t="s">
        <v>700</v>
      </c>
      <c r="C1175" s="38" t="s">
        <v>906</v>
      </c>
      <c r="D1175" s="39" t="s">
        <v>696</v>
      </c>
      <c r="E1175" s="40">
        <f>SmtRes!DO350*SmtRes!AT350</f>
        <v>0.75</v>
      </c>
      <c r="F1175" s="40">
        <f t="shared" si="19"/>
        <v>1.5</v>
      </c>
      <c r="G1175" s="40">
        <f>SmtRes!DO350*SmtRes!CX350</f>
        <v>0.45</v>
      </c>
      <c r="H1175" s="42"/>
      <c r="I1175" s="41"/>
      <c r="J1175" s="42">
        <f>ROUND(SmtRes!AG350/SmtRes!DO350, 2)</f>
        <v>642.05999999999995</v>
      </c>
      <c r="K1175" s="41"/>
      <c r="L1175" s="42">
        <f>SmtRes!DH350</f>
        <v>288.93</v>
      </c>
      <c r="CE1175">
        <v>1</v>
      </c>
    </row>
    <row r="1176" spans="1:83" ht="28.5" x14ac:dyDescent="0.2">
      <c r="A1176" s="38"/>
      <c r="B1176" s="38" t="s">
        <v>701</v>
      </c>
      <c r="C1176" s="38" t="s">
        <v>703</v>
      </c>
      <c r="D1176" s="39" t="s">
        <v>466</v>
      </c>
      <c r="E1176" s="40">
        <v>0.81</v>
      </c>
      <c r="F1176" s="40">
        <f t="shared" si="19"/>
        <v>1.5</v>
      </c>
      <c r="G1176" s="40">
        <f>SmtRes!CX351</f>
        <v>0.48599999999999999</v>
      </c>
      <c r="H1176" s="42"/>
      <c r="I1176" s="41"/>
      <c r="J1176" s="42">
        <f>SmtRes!CZ351</f>
        <v>15.14</v>
      </c>
      <c r="K1176" s="41"/>
      <c r="L1176" s="42">
        <f>SmtRes!DG351</f>
        <v>7.36</v>
      </c>
    </row>
    <row r="1177" spans="1:83" ht="28.5" x14ac:dyDescent="0.2">
      <c r="A1177" s="38"/>
      <c r="B1177" s="38" t="s">
        <v>704</v>
      </c>
      <c r="C1177" s="38" t="s">
        <v>706</v>
      </c>
      <c r="D1177" s="39" t="s">
        <v>466</v>
      </c>
      <c r="E1177" s="40">
        <v>22.74</v>
      </c>
      <c r="F1177" s="40">
        <f t="shared" si="19"/>
        <v>1.5</v>
      </c>
      <c r="G1177" s="40">
        <f>SmtRes!CX352</f>
        <v>13.644</v>
      </c>
      <c r="H1177" s="42">
        <f>SmtRes!CZ352</f>
        <v>346.73</v>
      </c>
      <c r="I1177" s="41">
        <f>SmtRes!AJ352</f>
        <v>1.26</v>
      </c>
      <c r="J1177" s="42">
        <f>ROUND(H1177*I1177, 2)</f>
        <v>436.88</v>
      </c>
      <c r="K1177" s="41"/>
      <c r="L1177" s="42">
        <f>SmtRes!DG352</f>
        <v>5960.79</v>
      </c>
    </row>
    <row r="1178" spans="1:83" ht="28.5" x14ac:dyDescent="0.2">
      <c r="A1178" s="38"/>
      <c r="B1178" s="38" t="s">
        <v>707</v>
      </c>
      <c r="C1178" s="38" t="s">
        <v>907</v>
      </c>
      <c r="D1178" s="39" t="s">
        <v>696</v>
      </c>
      <c r="E1178" s="40">
        <f>SmtRes!DO352*SmtRes!AT352</f>
        <v>22.74</v>
      </c>
      <c r="F1178" s="40">
        <f t="shared" si="19"/>
        <v>1.5</v>
      </c>
      <c r="G1178" s="40">
        <f>SmtRes!DO352*SmtRes!CX352</f>
        <v>13.644</v>
      </c>
      <c r="H1178" s="42"/>
      <c r="I1178" s="41"/>
      <c r="J1178" s="42">
        <f>ROUND(SmtRes!AG352/SmtRes!DO352, 2)</f>
        <v>477.98</v>
      </c>
      <c r="K1178" s="41"/>
      <c r="L1178" s="42">
        <f>SmtRes!DH352</f>
        <v>6521.56</v>
      </c>
      <c r="CE1178">
        <v>1</v>
      </c>
    </row>
    <row r="1179" spans="1:83" ht="28.5" x14ac:dyDescent="0.2">
      <c r="A1179" s="38"/>
      <c r="B1179" s="38" t="s">
        <v>708</v>
      </c>
      <c r="C1179" s="38" t="s">
        <v>710</v>
      </c>
      <c r="D1179" s="39" t="s">
        <v>466</v>
      </c>
      <c r="E1179" s="40">
        <v>0.59</v>
      </c>
      <c r="F1179" s="40">
        <f t="shared" si="19"/>
        <v>1.5</v>
      </c>
      <c r="G1179" s="40">
        <f>SmtRes!CX353</f>
        <v>0.35399999999999998</v>
      </c>
      <c r="H1179" s="42"/>
      <c r="I1179" s="41"/>
      <c r="J1179" s="42">
        <f>SmtRes!CZ353</f>
        <v>544.70000000000005</v>
      </c>
      <c r="K1179" s="41"/>
      <c r="L1179" s="42">
        <f>SmtRes!DG353</f>
        <v>192.82</v>
      </c>
    </row>
    <row r="1180" spans="1:83" ht="28.5" x14ac:dyDescent="0.2">
      <c r="A1180" s="38"/>
      <c r="B1180" s="38" t="s">
        <v>707</v>
      </c>
      <c r="C1180" s="38" t="s">
        <v>907</v>
      </c>
      <c r="D1180" s="39" t="s">
        <v>696</v>
      </c>
      <c r="E1180" s="40">
        <f>SmtRes!DO353*SmtRes!AT353</f>
        <v>0.59</v>
      </c>
      <c r="F1180" s="40">
        <f t="shared" si="19"/>
        <v>1.5</v>
      </c>
      <c r="G1180" s="40">
        <f>SmtRes!DO353*SmtRes!CX353</f>
        <v>0.35399999999999998</v>
      </c>
      <c r="H1180" s="42"/>
      <c r="I1180" s="41"/>
      <c r="J1180" s="42">
        <f>ROUND(SmtRes!AG353/SmtRes!DO353, 2)</f>
        <v>477.98</v>
      </c>
      <c r="K1180" s="41"/>
      <c r="L1180" s="42">
        <f>SmtRes!DH353</f>
        <v>169.2</v>
      </c>
      <c r="CE1180">
        <v>1</v>
      </c>
    </row>
    <row r="1181" spans="1:83" ht="28.5" x14ac:dyDescent="0.2">
      <c r="A1181" s="38"/>
      <c r="B1181" s="38" t="s">
        <v>711</v>
      </c>
      <c r="C1181" s="38" t="s">
        <v>713</v>
      </c>
      <c r="D1181" s="39" t="s">
        <v>466</v>
      </c>
      <c r="E1181" s="40">
        <v>0.81</v>
      </c>
      <c r="F1181" s="40">
        <f t="shared" si="19"/>
        <v>1.5</v>
      </c>
      <c r="G1181" s="40">
        <f>SmtRes!CX354</f>
        <v>0.48599999999999999</v>
      </c>
      <c r="H1181" s="42"/>
      <c r="I1181" s="41"/>
      <c r="J1181" s="42">
        <f>SmtRes!CZ354</f>
        <v>160.38</v>
      </c>
      <c r="K1181" s="41"/>
      <c r="L1181" s="42">
        <f>SmtRes!DG354</f>
        <v>77.94</v>
      </c>
    </row>
    <row r="1182" spans="1:83" ht="28.5" x14ac:dyDescent="0.2">
      <c r="A1182" s="38"/>
      <c r="B1182" s="38" t="s">
        <v>707</v>
      </c>
      <c r="C1182" s="38" t="s">
        <v>907</v>
      </c>
      <c r="D1182" s="39" t="s">
        <v>696</v>
      </c>
      <c r="E1182" s="40">
        <f>SmtRes!DO354*SmtRes!AT354</f>
        <v>0.81</v>
      </c>
      <c r="F1182" s="40">
        <f t="shared" si="19"/>
        <v>1.5</v>
      </c>
      <c r="G1182" s="40">
        <f>SmtRes!DO354*SmtRes!CX354</f>
        <v>0.48599999999999999</v>
      </c>
      <c r="H1182" s="42"/>
      <c r="I1182" s="41"/>
      <c r="J1182" s="42">
        <f>ROUND(SmtRes!AG354/SmtRes!DO354, 2)</f>
        <v>477.98</v>
      </c>
      <c r="K1182" s="41"/>
      <c r="L1182" s="42">
        <f>SmtRes!DH354</f>
        <v>232.3</v>
      </c>
      <c r="CE1182">
        <v>1</v>
      </c>
    </row>
    <row r="1183" spans="1:83" ht="28.5" x14ac:dyDescent="0.2">
      <c r="A1183" s="38"/>
      <c r="B1183" s="38" t="str">
        <f>EtalonRes!I374</f>
        <v>20.1.01.01</v>
      </c>
      <c r="C1183" s="38" t="str">
        <f>EtalonRes!K374</f>
        <v>Комплект линейной арматуры для крепления СИП-2 на опоре ВЛИ</v>
      </c>
      <c r="D1183" s="39" t="str">
        <f>EtalonRes!O374</f>
        <v>ШТ</v>
      </c>
      <c r="E1183" s="40">
        <f>EtalonRes!X374</f>
        <v>0</v>
      </c>
      <c r="F1183" s="40">
        <f>ROUND(0,7)</f>
        <v>0</v>
      </c>
      <c r="G1183" s="40">
        <f>ROUND(EtalonRes!AG374*Source!I350, 7)</f>
        <v>0</v>
      </c>
      <c r="H1183" s="42"/>
      <c r="I1183" s="41"/>
      <c r="J1183" s="42"/>
      <c r="K1183" s="41"/>
      <c r="L1183" s="42"/>
    </row>
    <row r="1184" spans="1:83" ht="28.5" x14ac:dyDescent="0.2">
      <c r="A1184" s="38"/>
      <c r="B1184" s="38" t="str">
        <f>EtalonRes!I375</f>
        <v>20.1.01.11</v>
      </c>
      <c r="C1184" s="38" t="str">
        <f>EtalonRes!K375</f>
        <v>Комплект линейной арматуры для устройства заземлений на опорах ВЛИ</v>
      </c>
      <c r="D1184" s="39" t="str">
        <f>EtalonRes!O375</f>
        <v>ШТ</v>
      </c>
      <c r="E1184" s="40">
        <f>EtalonRes!X375</f>
        <v>0</v>
      </c>
      <c r="F1184" s="40">
        <f>ROUND(0,7)</f>
        <v>0</v>
      </c>
      <c r="G1184" s="40">
        <f>ROUND(EtalonRes!AG375*Source!I350, 7)</f>
        <v>0</v>
      </c>
      <c r="H1184" s="42"/>
      <c r="I1184" s="41"/>
      <c r="J1184" s="42"/>
      <c r="K1184" s="41"/>
      <c r="L1184" s="42"/>
    </row>
    <row r="1185" spans="1:83" ht="28.5" x14ac:dyDescent="0.2">
      <c r="A1185" s="38"/>
      <c r="B1185" s="38" t="str">
        <f>EtalonRes!I376</f>
        <v>21.2.01.01</v>
      </c>
      <c r="C1185" s="47" t="str">
        <f>EtalonRes!K376</f>
        <v>Провода самонесущие изолированные для ВЛИ</v>
      </c>
      <c r="D1185" s="48" t="str">
        <f>EtalonRes!O376</f>
        <v>1000 м</v>
      </c>
      <c r="E1185" s="49">
        <f>EtalonRes!X376</f>
        <v>0</v>
      </c>
      <c r="F1185" s="49">
        <f>ROUND(0,7)</f>
        <v>0</v>
      </c>
      <c r="G1185" s="49">
        <f>ROUND(EtalonRes!AG376*Source!I350, 7)</f>
        <v>0</v>
      </c>
      <c r="H1185" s="50"/>
      <c r="I1185" s="51"/>
      <c r="J1185" s="50"/>
      <c r="K1185" s="51"/>
      <c r="L1185" s="50"/>
    </row>
    <row r="1186" spans="1:83" ht="15" x14ac:dyDescent="0.2">
      <c r="A1186" s="38"/>
      <c r="B1186" s="38"/>
      <c r="C1186" s="54" t="s">
        <v>909</v>
      </c>
      <c r="D1186" s="39"/>
      <c r="E1186" s="40"/>
      <c r="F1186" s="40"/>
      <c r="G1186" s="40"/>
      <c r="H1186" s="42"/>
      <c r="I1186" s="41"/>
      <c r="J1186" s="42"/>
      <c r="K1186" s="41"/>
      <c r="L1186" s="42">
        <f>L1167+L1172+L1173</f>
        <v>38687.089999999997</v>
      </c>
    </row>
    <row r="1187" spans="1:83" ht="14.25" x14ac:dyDescent="0.2">
      <c r="A1187" s="38"/>
      <c r="B1187" s="38"/>
      <c r="C1187" s="38" t="s">
        <v>910</v>
      </c>
      <c r="D1187" s="39"/>
      <c r="E1187" s="40"/>
      <c r="F1187" s="40"/>
      <c r="G1187" s="40"/>
      <c r="H1187" s="42"/>
      <c r="I1187" s="41"/>
      <c r="J1187" s="42"/>
      <c r="K1187" s="41"/>
      <c r="L1187" s="42">
        <f>SUM(AR1164:AR1190)+SUM(AS1164:AS1190)+SUM(AT1164:AT1190)+SUM(AU1164:AU1190)+SUM(AV1164:AV1190)</f>
        <v>31785.63</v>
      </c>
    </row>
    <row r="1188" spans="1:83" ht="14.25" x14ac:dyDescent="0.2">
      <c r="A1188" s="38"/>
      <c r="B1188" s="38" t="s">
        <v>29</v>
      </c>
      <c r="C1188" s="38" t="s">
        <v>911</v>
      </c>
      <c r="D1188" s="39" t="s">
        <v>139</v>
      </c>
      <c r="E1188" s="40">
        <f>Source!BZ350</f>
        <v>103</v>
      </c>
      <c r="F1188" s="40"/>
      <c r="G1188" s="40">
        <f>Source!AT350</f>
        <v>103</v>
      </c>
      <c r="H1188" s="42"/>
      <c r="I1188" s="41"/>
      <c r="J1188" s="42"/>
      <c r="K1188" s="41"/>
      <c r="L1188" s="42">
        <f>SUM(AZ1164:AZ1190)</f>
        <v>32739.200000000001</v>
      </c>
    </row>
    <row r="1189" spans="1:83" ht="28.5" x14ac:dyDescent="0.2">
      <c r="A1189" s="47"/>
      <c r="B1189" s="47" t="s">
        <v>918</v>
      </c>
      <c r="C1189" s="47" t="s">
        <v>912</v>
      </c>
      <c r="D1189" s="48" t="s">
        <v>139</v>
      </c>
      <c r="E1189" s="49">
        <f>Source!CA350</f>
        <v>60</v>
      </c>
      <c r="F1189" s="49">
        <f>ROUND(0.85,7)</f>
        <v>0.85</v>
      </c>
      <c r="G1189" s="49">
        <f>Source!AU350</f>
        <v>51</v>
      </c>
      <c r="H1189" s="50"/>
      <c r="I1189" s="51"/>
      <c r="J1189" s="50"/>
      <c r="K1189" s="51"/>
      <c r="L1189" s="50">
        <f>SUM(BA1164:BA1190)</f>
        <v>16210.67</v>
      </c>
    </row>
    <row r="1190" spans="1:83" ht="15" x14ac:dyDescent="0.2">
      <c r="C1190" s="93" t="s">
        <v>913</v>
      </c>
      <c r="D1190" s="93"/>
      <c r="E1190" s="93"/>
      <c r="F1190" s="93"/>
      <c r="G1190" s="93"/>
      <c r="H1190" s="93"/>
      <c r="I1190" s="94">
        <f>K1190/E1164</f>
        <v>219092.4</v>
      </c>
      <c r="J1190" s="94"/>
      <c r="K1190" s="94">
        <f>L1167+L1172+L1188+L1189+L1173</f>
        <v>87636.96</v>
      </c>
      <c r="L1190" s="94"/>
      <c r="AD1190">
        <f>ROUND((Source!AT350/100)*((ROUND(SUMIF(SmtRes!AQ345:'SmtRes'!AQ357,"=1",SmtRes!AD345:'SmtRes'!AD357)*Source!I350, 2)+ROUND(SUMIF(SmtRes!AQ345:'SmtRes'!AQ357,"=1",SmtRes!AC345:'SmtRes'!AC357)*Source!I350, 2))), 2)</f>
        <v>1613.63</v>
      </c>
      <c r="AE1190">
        <f>ROUND((Source!AU350/100)*((ROUND(SUMIF(SmtRes!AQ345:'SmtRes'!AQ357,"=1",SmtRes!AD345:'SmtRes'!AD357)*Source!I350, 2)+ROUND(SUMIF(SmtRes!AQ345:'SmtRes'!AQ357,"=1",SmtRes!AC345:'SmtRes'!AC357)*Source!I350, 2))), 2)</f>
        <v>798.98</v>
      </c>
      <c r="AN1190" s="52">
        <f>L1167+L1172+L1188+L1189+L1173</f>
        <v>87636.96</v>
      </c>
      <c r="AO1190" s="52">
        <f>L1172</f>
        <v>6901.4599999999973</v>
      </c>
      <c r="AQ1190" t="s">
        <v>914</v>
      </c>
      <c r="AR1190" s="52">
        <f>L1167</f>
        <v>24573.64</v>
      </c>
      <c r="AT1190" s="52">
        <f>L1173</f>
        <v>7211.9900000000007</v>
      </c>
      <c r="AV1190" t="s">
        <v>914</v>
      </c>
      <c r="AW1190">
        <f>0</f>
        <v>0</v>
      </c>
      <c r="AZ1190">
        <f>Source!X350</f>
        <v>32739.200000000001</v>
      </c>
      <c r="BA1190">
        <f>Source!Y350</f>
        <v>16210.67</v>
      </c>
      <c r="CD1190">
        <v>1</v>
      </c>
    </row>
    <row r="1191" spans="1:83" ht="120.75" x14ac:dyDescent="0.2">
      <c r="A1191" s="36" t="s">
        <v>319</v>
      </c>
      <c r="B1191" s="38" t="s">
        <v>915</v>
      </c>
      <c r="C1191" s="38" t="s">
        <v>999</v>
      </c>
      <c r="D1191" s="39" t="str">
        <f>Source!H354</f>
        <v>ШТ</v>
      </c>
      <c r="E1191" s="40">
        <f>Source!K354</f>
        <v>1</v>
      </c>
      <c r="F1191" s="40"/>
      <c r="G1191" s="40">
        <f>Source!I354</f>
        <v>1</v>
      </c>
      <c r="H1191" s="42"/>
      <c r="I1191" s="41"/>
      <c r="J1191" s="42"/>
      <c r="K1191" s="41"/>
      <c r="L1191" s="42"/>
    </row>
    <row r="1192" spans="1:83" ht="165.75" x14ac:dyDescent="0.2">
      <c r="B1192" s="43" t="str">
        <f>Source!EO354</f>
        <v>Поправка: 421/пр_2020_прил.10_т.5_п.4_гр.3</v>
      </c>
      <c r="C1192" s="43" t="str">
        <f>Source!CN354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93" spans="1:83" ht="15" x14ac:dyDescent="0.2">
      <c r="A1193" s="37"/>
      <c r="B1193" s="40">
        <v>1</v>
      </c>
      <c r="C1193" s="37" t="s">
        <v>904</v>
      </c>
      <c r="D1193" s="39" t="s">
        <v>696</v>
      </c>
      <c r="E1193" s="45"/>
      <c r="F1193" s="40"/>
      <c r="G1193" s="45">
        <f>Source!U354</f>
        <v>2.1720000000000002</v>
      </c>
      <c r="H1193" s="40"/>
      <c r="I1193" s="40"/>
      <c r="J1193" s="40"/>
      <c r="K1193" s="40"/>
      <c r="L1193" s="46">
        <f>SUM(L1194:L1196)-SUMIF(CE1194:CE1196, 1, L1194:L1196)</f>
        <v>1018.26</v>
      </c>
    </row>
    <row r="1194" spans="1:83" ht="14.25" x14ac:dyDescent="0.2">
      <c r="A1194" s="38"/>
      <c r="B1194" s="38" t="s">
        <v>688</v>
      </c>
      <c r="C1194" s="38" t="s">
        <v>689</v>
      </c>
      <c r="D1194" s="39" t="s">
        <v>686</v>
      </c>
      <c r="E1194" s="40">
        <v>0.91</v>
      </c>
      <c r="F1194" s="40">
        <f>ROUND((1.2),7)</f>
        <v>1.2</v>
      </c>
      <c r="G1194" s="40">
        <f>SmtRes!CX358</f>
        <v>1.0920000000000001</v>
      </c>
      <c r="H1194" s="42"/>
      <c r="I1194" s="41"/>
      <c r="J1194" s="42">
        <f>SmtRes!CZ358</f>
        <v>424.47</v>
      </c>
      <c r="K1194" s="41"/>
      <c r="L1194" s="42">
        <f>SmtRes!DI358</f>
        <v>463.52</v>
      </c>
    </row>
    <row r="1195" spans="1:83" ht="14.25" x14ac:dyDescent="0.2">
      <c r="A1195" s="38"/>
      <c r="B1195" s="38" t="s">
        <v>690</v>
      </c>
      <c r="C1195" s="38" t="s">
        <v>691</v>
      </c>
      <c r="D1195" s="39" t="s">
        <v>686</v>
      </c>
      <c r="E1195" s="40">
        <v>0.45</v>
      </c>
      <c r="F1195" s="40">
        <f>ROUND((1.2),7)</f>
        <v>1.2</v>
      </c>
      <c r="G1195" s="40">
        <f>SmtRes!CX359</f>
        <v>0.54</v>
      </c>
      <c r="H1195" s="42"/>
      <c r="I1195" s="41"/>
      <c r="J1195" s="42">
        <f>SmtRes!CZ359</f>
        <v>477.98</v>
      </c>
      <c r="K1195" s="41"/>
      <c r="L1195" s="42">
        <f>SmtRes!DI359</f>
        <v>258.11</v>
      </c>
    </row>
    <row r="1196" spans="1:83" ht="14.25" x14ac:dyDescent="0.2">
      <c r="A1196" s="38"/>
      <c r="B1196" s="38" t="s">
        <v>692</v>
      </c>
      <c r="C1196" s="38" t="s">
        <v>693</v>
      </c>
      <c r="D1196" s="39" t="s">
        <v>686</v>
      </c>
      <c r="E1196" s="40">
        <v>0.45</v>
      </c>
      <c r="F1196" s="40">
        <f>ROUND((1.2),7)</f>
        <v>1.2</v>
      </c>
      <c r="G1196" s="40">
        <f>SmtRes!CX360</f>
        <v>0.54</v>
      </c>
      <c r="H1196" s="42"/>
      <c r="I1196" s="41"/>
      <c r="J1196" s="42">
        <f>SmtRes!CZ360</f>
        <v>549.32000000000005</v>
      </c>
      <c r="K1196" s="41"/>
      <c r="L1196" s="42">
        <f>SmtRes!DI360</f>
        <v>296.63</v>
      </c>
    </row>
    <row r="1197" spans="1:83" ht="15" x14ac:dyDescent="0.2">
      <c r="A1197" s="37"/>
      <c r="B1197" s="40">
        <v>2</v>
      </c>
      <c r="C1197" s="37" t="s">
        <v>905</v>
      </c>
      <c r="D1197" s="39"/>
      <c r="E1197" s="45"/>
      <c r="F1197" s="40"/>
      <c r="G1197" s="45"/>
      <c r="H1197" s="40"/>
      <c r="I1197" s="40"/>
      <c r="J1197" s="40"/>
      <c r="K1197" s="40"/>
      <c r="L1197" s="46">
        <f>SUM(L1198:L1200)-SUMIF(CE1198:CE1200, 1, L1198:L1200)</f>
        <v>230.66999999999996</v>
      </c>
    </row>
    <row r="1198" spans="1:83" ht="15" x14ac:dyDescent="0.2">
      <c r="A1198" s="37"/>
      <c r="B1198" s="40"/>
      <c r="C1198" s="37" t="s">
        <v>908</v>
      </c>
      <c r="D1198" s="39" t="s">
        <v>696</v>
      </c>
      <c r="E1198" s="45"/>
      <c r="F1198" s="40"/>
      <c r="G1198" s="45">
        <f>Source!V354</f>
        <v>0.52800000000000002</v>
      </c>
      <c r="H1198" s="40"/>
      <c r="I1198" s="40"/>
      <c r="J1198" s="40"/>
      <c r="K1198" s="40"/>
      <c r="L1198" s="46">
        <f>SUMIF(CE1199:CE1200, 1, L1199:L1200)</f>
        <v>252.37</v>
      </c>
      <c r="CE1198">
        <v>1</v>
      </c>
    </row>
    <row r="1199" spans="1:83" ht="28.5" x14ac:dyDescent="0.2">
      <c r="A1199" s="38"/>
      <c r="B1199" s="38" t="s">
        <v>704</v>
      </c>
      <c r="C1199" s="38" t="s">
        <v>706</v>
      </c>
      <c r="D1199" s="39" t="s">
        <v>466</v>
      </c>
      <c r="E1199" s="40">
        <v>0.44</v>
      </c>
      <c r="F1199" s="40">
        <f>ROUND((1.2),7)</f>
        <v>1.2</v>
      </c>
      <c r="G1199" s="40">
        <f>SmtRes!CX362</f>
        <v>0.52800000000000002</v>
      </c>
      <c r="H1199" s="42">
        <f>SmtRes!CZ362</f>
        <v>346.73</v>
      </c>
      <c r="I1199" s="41">
        <f>SmtRes!AJ362</f>
        <v>1.26</v>
      </c>
      <c r="J1199" s="42">
        <f>ROUND(H1199*I1199, 2)</f>
        <v>436.88</v>
      </c>
      <c r="K1199" s="41"/>
      <c r="L1199" s="42">
        <f>SmtRes!DG362</f>
        <v>230.67</v>
      </c>
    </row>
    <row r="1200" spans="1:83" ht="28.5" x14ac:dyDescent="0.2">
      <c r="A1200" s="38"/>
      <c r="B1200" s="38" t="s">
        <v>707</v>
      </c>
      <c r="C1200" s="38" t="s">
        <v>907</v>
      </c>
      <c r="D1200" s="39" t="s">
        <v>696</v>
      </c>
      <c r="E1200" s="40">
        <f>SmtRes!DO362*SmtRes!AT362</f>
        <v>0.44</v>
      </c>
      <c r="F1200" s="40">
        <f>ROUND((1.2),7)</f>
        <v>1.2</v>
      </c>
      <c r="G1200" s="40">
        <f>SmtRes!DO362*SmtRes!CX362</f>
        <v>0.52800000000000002</v>
      </c>
      <c r="H1200" s="42"/>
      <c r="I1200" s="41"/>
      <c r="J1200" s="42">
        <f>ROUND(SmtRes!AG362/SmtRes!DO362, 2)</f>
        <v>477.98</v>
      </c>
      <c r="K1200" s="41"/>
      <c r="L1200" s="42">
        <f>SmtRes!DH362</f>
        <v>252.37</v>
      </c>
      <c r="CE1200">
        <v>1</v>
      </c>
    </row>
    <row r="1201" spans="1:83" ht="28.5" x14ac:dyDescent="0.2">
      <c r="A1201" s="38"/>
      <c r="B1201" s="38" t="str">
        <f>EtalonRes!I382</f>
        <v>20.1.01.01</v>
      </c>
      <c r="C1201" s="38" t="str">
        <f>EtalonRes!K382</f>
        <v>Комплект линейной арматуры для крепления СИП-2 на опоре ВЛИ</v>
      </c>
      <c r="D1201" s="39" t="str">
        <f>EtalonRes!O382</f>
        <v>ШТ</v>
      </c>
      <c r="E1201" s="40">
        <f>EtalonRes!X382</f>
        <v>0</v>
      </c>
      <c r="F1201" s="40">
        <f>ROUND(0,7)</f>
        <v>0</v>
      </c>
      <c r="G1201" s="40">
        <f>ROUND(EtalonRes!AG382*Source!I354, 7)</f>
        <v>0</v>
      </c>
      <c r="H1201" s="42"/>
      <c r="I1201" s="41"/>
      <c r="J1201" s="42"/>
      <c r="K1201" s="41"/>
      <c r="L1201" s="42"/>
    </row>
    <row r="1202" spans="1:83" ht="28.5" x14ac:dyDescent="0.2">
      <c r="A1202" s="38"/>
      <c r="B1202" s="38" t="str">
        <f>EtalonRes!I383</f>
        <v>20.1.01.11</v>
      </c>
      <c r="C1202" s="47" t="str">
        <f>EtalonRes!K383</f>
        <v>Комплект линейной арматуры для устройства заземлений на опорах ВЛИ</v>
      </c>
      <c r="D1202" s="48" t="str">
        <f>EtalonRes!O383</f>
        <v>ШТ</v>
      </c>
      <c r="E1202" s="49">
        <f>EtalonRes!X383</f>
        <v>0</v>
      </c>
      <c r="F1202" s="49">
        <f>ROUND(0,7)</f>
        <v>0</v>
      </c>
      <c r="G1202" s="49">
        <f>ROUND(EtalonRes!AG383*Source!I354, 7)</f>
        <v>0</v>
      </c>
      <c r="H1202" s="50"/>
      <c r="I1202" s="51"/>
      <c r="J1202" s="50"/>
      <c r="K1202" s="51"/>
      <c r="L1202" s="50"/>
    </row>
    <row r="1203" spans="1:83" ht="15" x14ac:dyDescent="0.2">
      <c r="A1203" s="38"/>
      <c r="B1203" s="38"/>
      <c r="C1203" s="54" t="s">
        <v>909</v>
      </c>
      <c r="D1203" s="39"/>
      <c r="E1203" s="40"/>
      <c r="F1203" s="40"/>
      <c r="G1203" s="40"/>
      <c r="H1203" s="42"/>
      <c r="I1203" s="41"/>
      <c r="J1203" s="42"/>
      <c r="K1203" s="41"/>
      <c r="L1203" s="42">
        <f>L1193+L1197+L1198</f>
        <v>1501.2999999999997</v>
      </c>
    </row>
    <row r="1204" spans="1:83" ht="14.25" x14ac:dyDescent="0.2">
      <c r="A1204" s="38"/>
      <c r="B1204" s="38"/>
      <c r="C1204" s="38" t="s">
        <v>910</v>
      </c>
      <c r="D1204" s="39"/>
      <c r="E1204" s="40"/>
      <c r="F1204" s="40"/>
      <c r="G1204" s="40"/>
      <c r="H1204" s="42"/>
      <c r="I1204" s="41"/>
      <c r="J1204" s="42"/>
      <c r="K1204" s="41"/>
      <c r="L1204" s="42">
        <f>SUM(AR1191:AR1207)+SUM(AS1191:AS1207)+SUM(AT1191:AT1207)+SUM(AU1191:AU1207)+SUM(AV1191:AV1207)</f>
        <v>1270.6300000000001</v>
      </c>
    </row>
    <row r="1205" spans="1:83" ht="14.25" x14ac:dyDescent="0.2">
      <c r="A1205" s="38"/>
      <c r="B1205" s="38" t="s">
        <v>29</v>
      </c>
      <c r="C1205" s="38" t="s">
        <v>911</v>
      </c>
      <c r="D1205" s="39" t="s">
        <v>139</v>
      </c>
      <c r="E1205" s="40">
        <f>Source!BZ354</f>
        <v>103</v>
      </c>
      <c r="F1205" s="40"/>
      <c r="G1205" s="40">
        <f>Source!AT354</f>
        <v>103</v>
      </c>
      <c r="H1205" s="42"/>
      <c r="I1205" s="41"/>
      <c r="J1205" s="42"/>
      <c r="K1205" s="41"/>
      <c r="L1205" s="42">
        <f>SUM(AZ1191:AZ1207)</f>
        <v>1308.75</v>
      </c>
    </row>
    <row r="1206" spans="1:83" ht="14.25" x14ac:dyDescent="0.2">
      <c r="A1206" s="47"/>
      <c r="B1206" s="47" t="s">
        <v>30</v>
      </c>
      <c r="C1206" s="47" t="s">
        <v>912</v>
      </c>
      <c r="D1206" s="48" t="s">
        <v>139</v>
      </c>
      <c r="E1206" s="49">
        <f>Source!CA354</f>
        <v>60</v>
      </c>
      <c r="F1206" s="49"/>
      <c r="G1206" s="49">
        <f>Source!AU354</f>
        <v>60</v>
      </c>
      <c r="H1206" s="50"/>
      <c r="I1206" s="51"/>
      <c r="J1206" s="50"/>
      <c r="K1206" s="51"/>
      <c r="L1206" s="50">
        <f>SUM(BA1191:BA1207)</f>
        <v>762.38</v>
      </c>
    </row>
    <row r="1207" spans="1:83" ht="15" x14ac:dyDescent="0.2">
      <c r="C1207" s="93" t="s">
        <v>913</v>
      </c>
      <c r="D1207" s="93"/>
      <c r="E1207" s="93"/>
      <c r="F1207" s="93"/>
      <c r="G1207" s="93"/>
      <c r="H1207" s="93"/>
      <c r="I1207" s="94">
        <f>K1207/E1191</f>
        <v>3572.43</v>
      </c>
      <c r="J1207" s="94"/>
      <c r="K1207" s="94">
        <f>L1193+L1197+L1205+L1206+L1198</f>
        <v>3572.43</v>
      </c>
      <c r="L1207" s="94"/>
      <c r="AD1207">
        <f>ROUND((Source!AT354/100)*((ROUND(SUMIF(SmtRes!AQ358:'SmtRes'!AQ364,"=1",SmtRes!AD358:'SmtRes'!AD364)*Source!I354, 2)+ROUND(SUMIF(SmtRes!AQ358:'SmtRes'!AQ364,"=1",SmtRes!AC358:'SmtRes'!AC364)*Source!I354, 2))), 2)</f>
        <v>1987.64</v>
      </c>
      <c r="AE1207">
        <f>ROUND((Source!AU354/100)*((ROUND(SUMIF(SmtRes!AQ358:'SmtRes'!AQ364,"=1",SmtRes!AD358:'SmtRes'!AD364)*Source!I354, 2)+ROUND(SUMIF(SmtRes!AQ358:'SmtRes'!AQ364,"=1",SmtRes!AC358:'SmtRes'!AC364)*Source!I354, 2))), 2)</f>
        <v>1157.8499999999999</v>
      </c>
      <c r="AN1207" s="52">
        <f>L1193+L1197+L1205+L1206+L1198</f>
        <v>3572.43</v>
      </c>
      <c r="AO1207" s="52">
        <f>L1197</f>
        <v>230.66999999999996</v>
      </c>
      <c r="AQ1207" t="s">
        <v>914</v>
      </c>
      <c r="AR1207" s="52">
        <f>L1193</f>
        <v>1018.26</v>
      </c>
      <c r="AT1207" s="52">
        <f>L1198</f>
        <v>252.37</v>
      </c>
      <c r="AV1207" t="s">
        <v>914</v>
      </c>
      <c r="AW1207">
        <f>0</f>
        <v>0</v>
      </c>
      <c r="AZ1207">
        <f>Source!X354</f>
        <v>1308.75</v>
      </c>
      <c r="BA1207">
        <f>Source!Y354</f>
        <v>762.38</v>
      </c>
      <c r="CD1207">
        <v>1</v>
      </c>
    </row>
    <row r="1208" spans="1:83" ht="92.25" x14ac:dyDescent="0.2">
      <c r="A1208" s="36" t="s">
        <v>323</v>
      </c>
      <c r="B1208" s="38" t="s">
        <v>985</v>
      </c>
      <c r="C1208" s="38" t="s">
        <v>986</v>
      </c>
      <c r="D1208" s="39" t="str">
        <f>Source!H357</f>
        <v>ШТ</v>
      </c>
      <c r="E1208" s="40">
        <f>Source!K357</f>
        <v>15</v>
      </c>
      <c r="F1208" s="40"/>
      <c r="G1208" s="40">
        <f>Source!I357</f>
        <v>15</v>
      </c>
      <c r="H1208" s="42"/>
      <c r="I1208" s="41"/>
      <c r="J1208" s="42"/>
      <c r="K1208" s="41"/>
      <c r="L1208" s="42"/>
    </row>
    <row r="1209" spans="1:83" ht="165.75" x14ac:dyDescent="0.2">
      <c r="B1209" s="43" t="str">
        <f>Source!EO357</f>
        <v>Поправка: 421/пр_2020_прил.10_т.5_п.4_гр.3</v>
      </c>
      <c r="C1209" s="43" t="str">
        <f>Source!CN357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10" spans="1:83" ht="15" x14ac:dyDescent="0.2">
      <c r="A1210" s="37"/>
      <c r="B1210" s="40">
        <v>1</v>
      </c>
      <c r="C1210" s="37" t="s">
        <v>904</v>
      </c>
      <c r="D1210" s="39" t="s">
        <v>696</v>
      </c>
      <c r="E1210" s="45"/>
      <c r="F1210" s="40"/>
      <c r="G1210" s="45">
        <f>Source!U357</f>
        <v>22.86</v>
      </c>
      <c r="H1210" s="40"/>
      <c r="I1210" s="40"/>
      <c r="J1210" s="40"/>
      <c r="K1210" s="40"/>
      <c r="L1210" s="46">
        <f>SUM(L1211:L1211)-SUMIF(CE1211:CE1211, 1, L1211:L1211)</f>
        <v>9540.39</v>
      </c>
    </row>
    <row r="1211" spans="1:83" ht="28.5" x14ac:dyDescent="0.2">
      <c r="A1211" s="38"/>
      <c r="B1211" s="38" t="s">
        <v>792</v>
      </c>
      <c r="C1211" s="38" t="s">
        <v>793</v>
      </c>
      <c r="D1211" s="39" t="s">
        <v>696</v>
      </c>
      <c r="E1211" s="40">
        <v>1.27</v>
      </c>
      <c r="F1211" s="40">
        <f>ROUND((1.2),7)</f>
        <v>1.2</v>
      </c>
      <c r="G1211" s="40">
        <f>SmtRes!CX365</f>
        <v>22.86</v>
      </c>
      <c r="H1211" s="42"/>
      <c r="I1211" s="41"/>
      <c r="J1211" s="42">
        <f>SmtRes!CZ365</f>
        <v>417.34</v>
      </c>
      <c r="K1211" s="41"/>
      <c r="L1211" s="42">
        <f>SmtRes!DI365</f>
        <v>9540.39</v>
      </c>
    </row>
    <row r="1212" spans="1:83" ht="15" x14ac:dyDescent="0.2">
      <c r="A1212" s="37"/>
      <c r="B1212" s="40">
        <v>2</v>
      </c>
      <c r="C1212" s="37" t="s">
        <v>905</v>
      </c>
      <c r="D1212" s="39"/>
      <c r="E1212" s="45"/>
      <c r="F1212" s="40"/>
      <c r="G1212" s="45"/>
      <c r="H1212" s="40"/>
      <c r="I1212" s="40"/>
      <c r="J1212" s="40"/>
      <c r="K1212" s="40"/>
      <c r="L1212" s="46">
        <f>SUM(L1213:L1217)-SUMIF(CE1213:CE1217, 1, L1213:L1217)</f>
        <v>3340.62</v>
      </c>
    </row>
    <row r="1213" spans="1:83" ht="15" x14ac:dyDescent="0.2">
      <c r="A1213" s="37"/>
      <c r="B1213" s="40"/>
      <c r="C1213" s="37" t="s">
        <v>908</v>
      </c>
      <c r="D1213" s="39" t="s">
        <v>696</v>
      </c>
      <c r="E1213" s="45"/>
      <c r="F1213" s="40"/>
      <c r="G1213" s="45">
        <f>Source!V357</f>
        <v>7.38</v>
      </c>
      <c r="H1213" s="40"/>
      <c r="I1213" s="40"/>
      <c r="J1213" s="40"/>
      <c r="K1213" s="40"/>
      <c r="L1213" s="46">
        <f>SUMIF(CE1214:CE1217, 1, L1214:L1217)</f>
        <v>3527.49</v>
      </c>
      <c r="CE1213">
        <v>1</v>
      </c>
    </row>
    <row r="1214" spans="1:83" ht="28.5" x14ac:dyDescent="0.2">
      <c r="A1214" s="38"/>
      <c r="B1214" s="38" t="s">
        <v>704</v>
      </c>
      <c r="C1214" s="38" t="s">
        <v>706</v>
      </c>
      <c r="D1214" s="39" t="s">
        <v>466</v>
      </c>
      <c r="E1214" s="40">
        <v>0.35</v>
      </c>
      <c r="F1214" s="40">
        <f>ROUND((1.2),7)</f>
        <v>1.2</v>
      </c>
      <c r="G1214" s="40">
        <f>SmtRes!CX367</f>
        <v>6.3</v>
      </c>
      <c r="H1214" s="42">
        <f>SmtRes!CZ367</f>
        <v>346.73</v>
      </c>
      <c r="I1214" s="41">
        <f>SmtRes!AJ367</f>
        <v>1.26</v>
      </c>
      <c r="J1214" s="42">
        <f>ROUND(H1214*I1214, 2)</f>
        <v>436.88</v>
      </c>
      <c r="K1214" s="41"/>
      <c r="L1214" s="42">
        <f>SmtRes!DG367</f>
        <v>2752.34</v>
      </c>
    </row>
    <row r="1215" spans="1:83" ht="28.5" x14ac:dyDescent="0.2">
      <c r="A1215" s="38"/>
      <c r="B1215" s="38" t="s">
        <v>707</v>
      </c>
      <c r="C1215" s="38" t="s">
        <v>907</v>
      </c>
      <c r="D1215" s="39" t="s">
        <v>696</v>
      </c>
      <c r="E1215" s="40">
        <f>SmtRes!DO367*SmtRes!AT367</f>
        <v>0.35</v>
      </c>
      <c r="F1215" s="40">
        <f>ROUND((1.2),7)</f>
        <v>1.2</v>
      </c>
      <c r="G1215" s="40">
        <f>SmtRes!DO367*SmtRes!CX367</f>
        <v>6.3</v>
      </c>
      <c r="H1215" s="42"/>
      <c r="I1215" s="41"/>
      <c r="J1215" s="42">
        <f>ROUND(SmtRes!AG367/SmtRes!DO367, 2)</f>
        <v>477.98</v>
      </c>
      <c r="K1215" s="41"/>
      <c r="L1215" s="42">
        <f>SmtRes!DH367</f>
        <v>3011.27</v>
      </c>
      <c r="CE1215">
        <v>1</v>
      </c>
    </row>
    <row r="1216" spans="1:83" ht="28.5" x14ac:dyDescent="0.2">
      <c r="A1216" s="38"/>
      <c r="B1216" s="38" t="s">
        <v>708</v>
      </c>
      <c r="C1216" s="38" t="s">
        <v>710</v>
      </c>
      <c r="D1216" s="39" t="s">
        <v>466</v>
      </c>
      <c r="E1216" s="40">
        <v>0.06</v>
      </c>
      <c r="F1216" s="40">
        <f>ROUND((1.2),7)</f>
        <v>1.2</v>
      </c>
      <c r="G1216" s="40">
        <f>SmtRes!CX368</f>
        <v>1.08</v>
      </c>
      <c r="H1216" s="42"/>
      <c r="I1216" s="41"/>
      <c r="J1216" s="42">
        <f>SmtRes!CZ368</f>
        <v>544.70000000000005</v>
      </c>
      <c r="K1216" s="41"/>
      <c r="L1216" s="42">
        <f>SmtRes!DG368</f>
        <v>588.28</v>
      </c>
    </row>
    <row r="1217" spans="1:83" ht="28.5" x14ac:dyDescent="0.2">
      <c r="A1217" s="38"/>
      <c r="B1217" s="38" t="s">
        <v>707</v>
      </c>
      <c r="C1217" s="47" t="s">
        <v>907</v>
      </c>
      <c r="D1217" s="48" t="s">
        <v>696</v>
      </c>
      <c r="E1217" s="49">
        <f>SmtRes!DO368*SmtRes!AT368</f>
        <v>0.06</v>
      </c>
      <c r="F1217" s="49">
        <f>ROUND((1.2),7)</f>
        <v>1.2</v>
      </c>
      <c r="G1217" s="49">
        <f>SmtRes!DO368*SmtRes!CX368</f>
        <v>1.08</v>
      </c>
      <c r="H1217" s="50"/>
      <c r="I1217" s="51"/>
      <c r="J1217" s="50">
        <f>ROUND(SmtRes!AG368/SmtRes!DO368, 2)</f>
        <v>477.98</v>
      </c>
      <c r="K1217" s="51"/>
      <c r="L1217" s="50">
        <f>SmtRes!DH368</f>
        <v>516.22</v>
      </c>
      <c r="CE1217">
        <v>1</v>
      </c>
    </row>
    <row r="1218" spans="1:83" ht="15" x14ac:dyDescent="0.2">
      <c r="A1218" s="38"/>
      <c r="B1218" s="38"/>
      <c r="C1218" s="54" t="s">
        <v>909</v>
      </c>
      <c r="D1218" s="39"/>
      <c r="E1218" s="40"/>
      <c r="F1218" s="40"/>
      <c r="G1218" s="40"/>
      <c r="H1218" s="42"/>
      <c r="I1218" s="41"/>
      <c r="J1218" s="42"/>
      <c r="K1218" s="41"/>
      <c r="L1218" s="42">
        <f>L1210+L1212+L1213</f>
        <v>16408.5</v>
      </c>
    </row>
    <row r="1219" spans="1:83" ht="14.25" x14ac:dyDescent="0.2">
      <c r="A1219" s="38"/>
      <c r="B1219" s="38"/>
      <c r="C1219" s="38" t="s">
        <v>910</v>
      </c>
      <c r="D1219" s="39"/>
      <c r="E1219" s="40"/>
      <c r="F1219" s="40"/>
      <c r="G1219" s="40"/>
      <c r="H1219" s="42"/>
      <c r="I1219" s="41"/>
      <c r="J1219" s="42"/>
      <c r="K1219" s="41"/>
      <c r="L1219" s="42">
        <f>SUM(AR1208:AR1222)+SUM(AS1208:AS1222)+SUM(AT1208:AT1222)+SUM(AU1208:AU1222)+SUM(AV1208:AV1222)</f>
        <v>13067.88</v>
      </c>
    </row>
    <row r="1220" spans="1:83" ht="14.25" x14ac:dyDescent="0.2">
      <c r="A1220" s="38"/>
      <c r="B1220" s="38" t="s">
        <v>29</v>
      </c>
      <c r="C1220" s="38" t="s">
        <v>911</v>
      </c>
      <c r="D1220" s="39" t="s">
        <v>139</v>
      </c>
      <c r="E1220" s="40">
        <f>Source!BZ357</f>
        <v>103</v>
      </c>
      <c r="F1220" s="40"/>
      <c r="G1220" s="40">
        <f>Source!AT357</f>
        <v>103</v>
      </c>
      <c r="H1220" s="42"/>
      <c r="I1220" s="41"/>
      <c r="J1220" s="42"/>
      <c r="K1220" s="41"/>
      <c r="L1220" s="42">
        <f>SUM(AZ1208:AZ1222)</f>
        <v>13459.92</v>
      </c>
    </row>
    <row r="1221" spans="1:83" ht="14.25" x14ac:dyDescent="0.2">
      <c r="A1221" s="47"/>
      <c r="B1221" s="47" t="s">
        <v>30</v>
      </c>
      <c r="C1221" s="47" t="s">
        <v>912</v>
      </c>
      <c r="D1221" s="48" t="s">
        <v>139</v>
      </c>
      <c r="E1221" s="49">
        <f>Source!CA357</f>
        <v>60</v>
      </c>
      <c r="F1221" s="49"/>
      <c r="G1221" s="49">
        <f>Source!AU357</f>
        <v>60</v>
      </c>
      <c r="H1221" s="50"/>
      <c r="I1221" s="51"/>
      <c r="J1221" s="50"/>
      <c r="K1221" s="51"/>
      <c r="L1221" s="50">
        <f>SUM(BA1208:BA1222)</f>
        <v>7840.73</v>
      </c>
    </row>
    <row r="1222" spans="1:83" ht="15" x14ac:dyDescent="0.2">
      <c r="C1222" s="93" t="s">
        <v>913</v>
      </c>
      <c r="D1222" s="93"/>
      <c r="E1222" s="93"/>
      <c r="F1222" s="93"/>
      <c r="G1222" s="93"/>
      <c r="H1222" s="93"/>
      <c r="I1222" s="94">
        <f>K1222/E1208</f>
        <v>2513.9433333333336</v>
      </c>
      <c r="J1222" s="94"/>
      <c r="K1222" s="94">
        <f>L1210+L1212+L1220+L1221+L1213</f>
        <v>37709.15</v>
      </c>
      <c r="L1222" s="94"/>
      <c r="AD1222">
        <f>ROUND((Source!AT357/100)*((ROUND(SUMIF(SmtRes!AQ365:'SmtRes'!AQ368,"=1",SmtRes!AD365:'SmtRes'!AD368)*Source!I357, 2)+ROUND(SUMIF(SmtRes!AQ365:'SmtRes'!AQ368,"=1",SmtRes!AC365:'SmtRes'!AC368)*Source!I357, 2))), 2)</f>
        <v>21217.49</v>
      </c>
      <c r="AE1222">
        <f>ROUND((Source!AU357/100)*((ROUND(SUMIF(SmtRes!AQ365:'SmtRes'!AQ368,"=1",SmtRes!AD365:'SmtRes'!AD368)*Source!I357, 2)+ROUND(SUMIF(SmtRes!AQ365:'SmtRes'!AQ368,"=1",SmtRes!AC365:'SmtRes'!AC368)*Source!I357, 2))), 2)</f>
        <v>12359.7</v>
      </c>
      <c r="AN1222" s="52">
        <f>L1210+L1212+L1220+L1221+L1213</f>
        <v>37709.15</v>
      </c>
      <c r="AO1222" s="52">
        <f>L1212</f>
        <v>3340.62</v>
      </c>
      <c r="AQ1222" t="s">
        <v>914</v>
      </c>
      <c r="AR1222" s="52">
        <f>L1210</f>
        <v>9540.39</v>
      </c>
      <c r="AT1222" s="52">
        <f>L1213</f>
        <v>3527.49</v>
      </c>
      <c r="AV1222" t="s">
        <v>914</v>
      </c>
      <c r="AW1222">
        <f>0</f>
        <v>0</v>
      </c>
      <c r="AZ1222">
        <f>Source!X357</f>
        <v>13459.92</v>
      </c>
      <c r="BA1222">
        <f>Source!Y357</f>
        <v>7840.73</v>
      </c>
      <c r="CD1222">
        <v>1</v>
      </c>
    </row>
    <row r="1223" spans="1:83" ht="92.25" x14ac:dyDescent="0.2">
      <c r="A1223" s="36" t="s">
        <v>324</v>
      </c>
      <c r="B1223" s="38" t="s">
        <v>987</v>
      </c>
      <c r="C1223" s="38" t="s">
        <v>988</v>
      </c>
      <c r="D1223" s="39" t="str">
        <f>Source!H358</f>
        <v>ШТ</v>
      </c>
      <c r="E1223" s="40">
        <f>Source!K358</f>
        <v>-15</v>
      </c>
      <c r="F1223" s="40"/>
      <c r="G1223" s="40">
        <f>Source!I358</f>
        <v>-15</v>
      </c>
      <c r="H1223" s="42"/>
      <c r="I1223" s="41"/>
      <c r="J1223" s="42"/>
      <c r="K1223" s="41"/>
      <c r="L1223" s="42"/>
    </row>
    <row r="1224" spans="1:83" ht="165.75" x14ac:dyDescent="0.2">
      <c r="B1224" s="43" t="str">
        <f>Source!EO358</f>
        <v>Поправка: 421/пр_2020_прил.10_т.5_п.4_гр.3</v>
      </c>
      <c r="C1224" s="43" t="str">
        <f>Source!CN358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5" spans="1:83" ht="15" x14ac:dyDescent="0.2">
      <c r="A1225" s="37"/>
      <c r="B1225" s="40">
        <v>1</v>
      </c>
      <c r="C1225" s="37" t="s">
        <v>904</v>
      </c>
      <c r="D1225" s="39" t="s">
        <v>696</v>
      </c>
      <c r="E1225" s="45"/>
      <c r="F1225" s="40"/>
      <c r="G1225" s="45">
        <f>Source!U358</f>
        <v>-2.7</v>
      </c>
      <c r="H1225" s="40"/>
      <c r="I1225" s="40"/>
      <c r="J1225" s="40"/>
      <c r="K1225" s="40"/>
      <c r="L1225" s="46">
        <f>SUM(L1226:L1226)-SUMIF(CE1226:CE1226, 1, L1226:L1226)</f>
        <v>-1107.57</v>
      </c>
    </row>
    <row r="1226" spans="1:83" ht="28.5" x14ac:dyDescent="0.2">
      <c r="A1226" s="38"/>
      <c r="B1226" s="38" t="s">
        <v>794</v>
      </c>
      <c r="C1226" s="38" t="s">
        <v>795</v>
      </c>
      <c r="D1226" s="39" t="s">
        <v>696</v>
      </c>
      <c r="E1226" s="40">
        <v>0.15</v>
      </c>
      <c r="F1226" s="40">
        <f>ROUND((1.2),7)</f>
        <v>1.2</v>
      </c>
      <c r="G1226" s="40">
        <f>SmtRes!CX369</f>
        <v>-2.7</v>
      </c>
      <c r="H1226" s="42"/>
      <c r="I1226" s="41"/>
      <c r="J1226" s="42">
        <f>SmtRes!CZ369</f>
        <v>410.21</v>
      </c>
      <c r="K1226" s="41"/>
      <c r="L1226" s="42">
        <f>SmtRes!DI369</f>
        <v>-1107.57</v>
      </c>
    </row>
    <row r="1227" spans="1:83" ht="15" x14ac:dyDescent="0.2">
      <c r="A1227" s="37"/>
      <c r="B1227" s="40">
        <v>2</v>
      </c>
      <c r="C1227" s="37" t="s">
        <v>905</v>
      </c>
      <c r="D1227" s="39"/>
      <c r="E1227" s="45"/>
      <c r="F1227" s="40"/>
      <c r="G1227" s="45"/>
      <c r="H1227" s="40"/>
      <c r="I1227" s="40"/>
      <c r="J1227" s="40"/>
      <c r="K1227" s="40"/>
      <c r="L1227" s="46">
        <f>SUM(L1228:L1232)-SUMIF(CE1228:CE1232, 1, L1228:L1232)</f>
        <v>-648.52</v>
      </c>
    </row>
    <row r="1228" spans="1:83" ht="15" x14ac:dyDescent="0.2">
      <c r="A1228" s="37"/>
      <c r="B1228" s="40"/>
      <c r="C1228" s="37" t="s">
        <v>908</v>
      </c>
      <c r="D1228" s="39" t="s">
        <v>696</v>
      </c>
      <c r="E1228" s="45"/>
      <c r="F1228" s="40"/>
      <c r="G1228" s="45">
        <f>Source!V358</f>
        <v>-1.44</v>
      </c>
      <c r="H1228" s="40"/>
      <c r="I1228" s="40"/>
      <c r="J1228" s="40"/>
      <c r="K1228" s="40"/>
      <c r="L1228" s="46">
        <f>SUMIF(CE1229:CE1232, 1, L1229:L1232)</f>
        <v>-688.29</v>
      </c>
      <c r="CE1228">
        <v>1</v>
      </c>
    </row>
    <row r="1229" spans="1:83" ht="28.5" x14ac:dyDescent="0.2">
      <c r="A1229" s="38"/>
      <c r="B1229" s="38" t="s">
        <v>704</v>
      </c>
      <c r="C1229" s="38" t="s">
        <v>706</v>
      </c>
      <c r="D1229" s="39" t="s">
        <v>466</v>
      </c>
      <c r="E1229" s="40">
        <v>7.0000000000000007E-2</v>
      </c>
      <c r="F1229" s="40">
        <f>ROUND((1.2),7)</f>
        <v>1.2</v>
      </c>
      <c r="G1229" s="40">
        <f>SmtRes!CX371</f>
        <v>-1.26</v>
      </c>
      <c r="H1229" s="42">
        <f>SmtRes!CZ371</f>
        <v>346.73</v>
      </c>
      <c r="I1229" s="41">
        <f>SmtRes!AJ371</f>
        <v>1.26</v>
      </c>
      <c r="J1229" s="42">
        <f>ROUND(H1229*I1229, 2)</f>
        <v>436.88</v>
      </c>
      <c r="K1229" s="41"/>
      <c r="L1229" s="42">
        <f>SmtRes!DG371</f>
        <v>-550.47</v>
      </c>
    </row>
    <row r="1230" spans="1:83" ht="28.5" x14ac:dyDescent="0.2">
      <c r="A1230" s="38"/>
      <c r="B1230" s="38" t="s">
        <v>707</v>
      </c>
      <c r="C1230" s="38" t="s">
        <v>907</v>
      </c>
      <c r="D1230" s="39" t="s">
        <v>696</v>
      </c>
      <c r="E1230" s="40">
        <f>SmtRes!DO371*SmtRes!AT371</f>
        <v>7.0000000000000007E-2</v>
      </c>
      <c r="F1230" s="40">
        <f>ROUND((1.2),7)</f>
        <v>1.2</v>
      </c>
      <c r="G1230" s="40">
        <f>SmtRes!DO371*SmtRes!CX371</f>
        <v>-1.26</v>
      </c>
      <c r="H1230" s="42"/>
      <c r="I1230" s="41"/>
      <c r="J1230" s="42">
        <f>ROUND(SmtRes!AG371/SmtRes!DO371, 2)</f>
        <v>477.98</v>
      </c>
      <c r="K1230" s="41"/>
      <c r="L1230" s="42">
        <f>SmtRes!DH371</f>
        <v>-602.25</v>
      </c>
      <c r="CE1230">
        <v>1</v>
      </c>
    </row>
    <row r="1231" spans="1:83" ht="28.5" x14ac:dyDescent="0.2">
      <c r="A1231" s="38"/>
      <c r="B1231" s="38" t="s">
        <v>708</v>
      </c>
      <c r="C1231" s="38" t="s">
        <v>710</v>
      </c>
      <c r="D1231" s="39" t="s">
        <v>466</v>
      </c>
      <c r="E1231" s="40">
        <v>0.01</v>
      </c>
      <c r="F1231" s="40">
        <f>ROUND((1.2),7)</f>
        <v>1.2</v>
      </c>
      <c r="G1231" s="40">
        <f>SmtRes!CX372</f>
        <v>-0.18</v>
      </c>
      <c r="H1231" s="42"/>
      <c r="I1231" s="41"/>
      <c r="J1231" s="42">
        <f>SmtRes!CZ372</f>
        <v>544.70000000000005</v>
      </c>
      <c r="K1231" s="41"/>
      <c r="L1231" s="42">
        <f>SmtRes!DG372</f>
        <v>-98.05</v>
      </c>
    </row>
    <row r="1232" spans="1:83" ht="28.5" x14ac:dyDescent="0.2">
      <c r="A1232" s="38"/>
      <c r="B1232" s="38" t="s">
        <v>707</v>
      </c>
      <c r="C1232" s="47" t="s">
        <v>907</v>
      </c>
      <c r="D1232" s="48" t="s">
        <v>696</v>
      </c>
      <c r="E1232" s="49">
        <f>SmtRes!DO372*SmtRes!AT372</f>
        <v>0.01</v>
      </c>
      <c r="F1232" s="49">
        <f>ROUND((1.2),7)</f>
        <v>1.2</v>
      </c>
      <c r="G1232" s="49">
        <f>SmtRes!DO372*SmtRes!CX372</f>
        <v>-0.18</v>
      </c>
      <c r="H1232" s="50"/>
      <c r="I1232" s="51"/>
      <c r="J1232" s="50">
        <f>ROUND(SmtRes!AG372/SmtRes!DO372, 2)</f>
        <v>477.98</v>
      </c>
      <c r="K1232" s="51"/>
      <c r="L1232" s="50">
        <f>SmtRes!DH372</f>
        <v>-86.04</v>
      </c>
      <c r="CE1232">
        <v>1</v>
      </c>
    </row>
    <row r="1233" spans="1:83" ht="15" x14ac:dyDescent="0.2">
      <c r="A1233" s="38"/>
      <c r="B1233" s="38"/>
      <c r="C1233" s="54" t="s">
        <v>909</v>
      </c>
      <c r="D1233" s="39"/>
      <c r="E1233" s="40"/>
      <c r="F1233" s="40"/>
      <c r="G1233" s="40"/>
      <c r="H1233" s="42"/>
      <c r="I1233" s="41"/>
      <c r="J1233" s="42"/>
      <c r="K1233" s="41"/>
      <c r="L1233" s="42">
        <f>L1225+L1227+L1228</f>
        <v>-2444.38</v>
      </c>
    </row>
    <row r="1234" spans="1:83" ht="14.25" x14ac:dyDescent="0.2">
      <c r="A1234" s="38"/>
      <c r="B1234" s="38"/>
      <c r="C1234" s="38" t="s">
        <v>910</v>
      </c>
      <c r="D1234" s="39"/>
      <c r="E1234" s="40"/>
      <c r="F1234" s="40"/>
      <c r="G1234" s="40"/>
      <c r="H1234" s="42"/>
      <c r="I1234" s="41"/>
      <c r="J1234" s="42"/>
      <c r="K1234" s="41"/>
      <c r="L1234" s="42">
        <f>SUM(AR1223:AR1237)+SUM(AS1223:AS1237)+SUM(AT1223:AT1237)+SUM(AU1223:AU1237)+SUM(AV1223:AV1237)</f>
        <v>-1795.86</v>
      </c>
    </row>
    <row r="1235" spans="1:83" ht="14.25" x14ac:dyDescent="0.2">
      <c r="A1235" s="38"/>
      <c r="B1235" s="38" t="s">
        <v>29</v>
      </c>
      <c r="C1235" s="38" t="s">
        <v>911</v>
      </c>
      <c r="D1235" s="39" t="s">
        <v>139</v>
      </c>
      <c r="E1235" s="40">
        <f>Source!BZ358</f>
        <v>103</v>
      </c>
      <c r="F1235" s="40"/>
      <c r="G1235" s="40">
        <f>Source!AT358</f>
        <v>103</v>
      </c>
      <c r="H1235" s="42"/>
      <c r="I1235" s="41"/>
      <c r="J1235" s="42"/>
      <c r="K1235" s="41"/>
      <c r="L1235" s="42">
        <f>SUM(AZ1223:AZ1237)</f>
        <v>-1849.74</v>
      </c>
    </row>
    <row r="1236" spans="1:83" ht="14.25" x14ac:dyDescent="0.2">
      <c r="A1236" s="47"/>
      <c r="B1236" s="47" t="s">
        <v>30</v>
      </c>
      <c r="C1236" s="47" t="s">
        <v>912</v>
      </c>
      <c r="D1236" s="48" t="s">
        <v>139</v>
      </c>
      <c r="E1236" s="49">
        <f>Source!CA358</f>
        <v>60</v>
      </c>
      <c r="F1236" s="49"/>
      <c r="G1236" s="49">
        <f>Source!AU358</f>
        <v>60</v>
      </c>
      <c r="H1236" s="50"/>
      <c r="I1236" s="51"/>
      <c r="J1236" s="50"/>
      <c r="K1236" s="51"/>
      <c r="L1236" s="50">
        <f>SUM(BA1223:BA1237)</f>
        <v>-1077.52</v>
      </c>
    </row>
    <row r="1237" spans="1:83" ht="15" x14ac:dyDescent="0.2">
      <c r="C1237" s="93" t="s">
        <v>913</v>
      </c>
      <c r="D1237" s="93"/>
      <c r="E1237" s="93"/>
      <c r="F1237" s="93"/>
      <c r="G1237" s="93"/>
      <c r="H1237" s="93"/>
      <c r="I1237" s="94">
        <f>K1237/E1223</f>
        <v>358.10933333333338</v>
      </c>
      <c r="J1237" s="94"/>
      <c r="K1237" s="94">
        <f>L1225+L1227+L1235+L1236+L1228</f>
        <v>-5371.64</v>
      </c>
      <c r="L1237" s="94"/>
      <c r="AD1237">
        <f>ROUND((Source!AT358/100)*((ROUND(SUMIF(SmtRes!AQ369:'SmtRes'!AQ372,"=1",SmtRes!AD369:'SmtRes'!AD372)*Source!I358, 2)+ROUND(SUMIF(SmtRes!AQ369:'SmtRes'!AQ372,"=1",SmtRes!AC369:'SmtRes'!AC372)*Source!I358, 2))), 2)</f>
        <v>-21107.33</v>
      </c>
      <c r="AE1237">
        <f>ROUND((Source!AU358/100)*((ROUND(SUMIF(SmtRes!AQ369:'SmtRes'!AQ372,"=1",SmtRes!AD369:'SmtRes'!AD372)*Source!I358, 2)+ROUND(SUMIF(SmtRes!AQ369:'SmtRes'!AQ372,"=1",SmtRes!AC369:'SmtRes'!AC372)*Source!I358, 2))), 2)</f>
        <v>-12295.53</v>
      </c>
      <c r="AN1237" s="52">
        <f>L1225+L1227+L1235+L1236+L1228</f>
        <v>-5371.64</v>
      </c>
      <c r="AO1237" s="52">
        <f>L1227</f>
        <v>-648.52</v>
      </c>
      <c r="AQ1237" t="s">
        <v>914</v>
      </c>
      <c r="AR1237" s="52">
        <f>L1225</f>
        <v>-1107.57</v>
      </c>
      <c r="AT1237" s="52">
        <f>L1228</f>
        <v>-688.29</v>
      </c>
      <c r="AV1237" t="s">
        <v>914</v>
      </c>
      <c r="AW1237">
        <f>0</f>
        <v>0</v>
      </c>
      <c r="AZ1237">
        <f>Source!X358</f>
        <v>-1849.74</v>
      </c>
      <c r="BA1237">
        <f>Source!Y358</f>
        <v>-1077.52</v>
      </c>
      <c r="CD1237">
        <v>1</v>
      </c>
    </row>
    <row r="1238" spans="1:83" ht="92.25" x14ac:dyDescent="0.2">
      <c r="A1238" s="36" t="s">
        <v>325</v>
      </c>
      <c r="B1238" s="38" t="s">
        <v>987</v>
      </c>
      <c r="C1238" s="38" t="s">
        <v>988</v>
      </c>
      <c r="D1238" s="39" t="str">
        <f>Source!H359</f>
        <v>ШТ</v>
      </c>
      <c r="E1238" s="40">
        <f>Source!K359</f>
        <v>-15</v>
      </c>
      <c r="F1238" s="40"/>
      <c r="G1238" s="40">
        <f>Source!I359</f>
        <v>-15</v>
      </c>
      <c r="H1238" s="42"/>
      <c r="I1238" s="41"/>
      <c r="J1238" s="42"/>
      <c r="K1238" s="41"/>
      <c r="L1238" s="42"/>
    </row>
    <row r="1239" spans="1:83" ht="165.75" x14ac:dyDescent="0.2">
      <c r="B1239" s="43" t="str">
        <f>Source!EO359</f>
        <v>Поправка: 421/пр_2020_прил.10_т.5_п.4_гр.3</v>
      </c>
      <c r="C1239" s="43" t="str">
        <f>Source!CN359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40" spans="1:83" ht="15" x14ac:dyDescent="0.2">
      <c r="A1240" s="37"/>
      <c r="B1240" s="40">
        <v>1</v>
      </c>
      <c r="C1240" s="37" t="s">
        <v>904</v>
      </c>
      <c r="D1240" s="39" t="s">
        <v>696</v>
      </c>
      <c r="E1240" s="45"/>
      <c r="F1240" s="40"/>
      <c r="G1240" s="45">
        <f>Source!U359</f>
        <v>-2.7</v>
      </c>
      <c r="H1240" s="40"/>
      <c r="I1240" s="40"/>
      <c r="J1240" s="40"/>
      <c r="K1240" s="40"/>
      <c r="L1240" s="46">
        <f>SUM(L1241:L1241)-SUMIF(CE1241:CE1241, 1, L1241:L1241)</f>
        <v>-1107.57</v>
      </c>
    </row>
    <row r="1241" spans="1:83" ht="28.5" x14ac:dyDescent="0.2">
      <c r="A1241" s="38"/>
      <c r="B1241" s="38" t="s">
        <v>794</v>
      </c>
      <c r="C1241" s="38" t="s">
        <v>795</v>
      </c>
      <c r="D1241" s="39" t="s">
        <v>696</v>
      </c>
      <c r="E1241" s="40">
        <v>0.15</v>
      </c>
      <c r="F1241" s="40">
        <f>ROUND((1.2),7)</f>
        <v>1.2</v>
      </c>
      <c r="G1241" s="40">
        <f>SmtRes!CX373</f>
        <v>-2.7</v>
      </c>
      <c r="H1241" s="42"/>
      <c r="I1241" s="41"/>
      <c r="J1241" s="42">
        <f>SmtRes!CZ373</f>
        <v>410.21</v>
      </c>
      <c r="K1241" s="41"/>
      <c r="L1241" s="42">
        <f>SmtRes!DI373</f>
        <v>-1107.57</v>
      </c>
    </row>
    <row r="1242" spans="1:83" ht="15" x14ac:dyDescent="0.2">
      <c r="A1242" s="37"/>
      <c r="B1242" s="40">
        <v>2</v>
      </c>
      <c r="C1242" s="37" t="s">
        <v>905</v>
      </c>
      <c r="D1242" s="39"/>
      <c r="E1242" s="45"/>
      <c r="F1242" s="40"/>
      <c r="G1242" s="45"/>
      <c r="H1242" s="40"/>
      <c r="I1242" s="40"/>
      <c r="J1242" s="40"/>
      <c r="K1242" s="40"/>
      <c r="L1242" s="46">
        <f>SUM(L1243:L1247)-SUMIF(CE1243:CE1247, 1, L1243:L1247)</f>
        <v>-648.52</v>
      </c>
    </row>
    <row r="1243" spans="1:83" ht="15" x14ac:dyDescent="0.2">
      <c r="A1243" s="37"/>
      <c r="B1243" s="40"/>
      <c r="C1243" s="37" t="s">
        <v>908</v>
      </c>
      <c r="D1243" s="39" t="s">
        <v>696</v>
      </c>
      <c r="E1243" s="45"/>
      <c r="F1243" s="40"/>
      <c r="G1243" s="45">
        <f>Source!V359</f>
        <v>-1.44</v>
      </c>
      <c r="H1243" s="40"/>
      <c r="I1243" s="40"/>
      <c r="J1243" s="40"/>
      <c r="K1243" s="40"/>
      <c r="L1243" s="46">
        <f>SUMIF(CE1244:CE1247, 1, L1244:L1247)</f>
        <v>-688.29</v>
      </c>
      <c r="CE1243">
        <v>1</v>
      </c>
    </row>
    <row r="1244" spans="1:83" ht="28.5" x14ac:dyDescent="0.2">
      <c r="A1244" s="38"/>
      <c r="B1244" s="38" t="s">
        <v>704</v>
      </c>
      <c r="C1244" s="38" t="s">
        <v>706</v>
      </c>
      <c r="D1244" s="39" t="s">
        <v>466</v>
      </c>
      <c r="E1244" s="40">
        <v>7.0000000000000007E-2</v>
      </c>
      <c r="F1244" s="40">
        <f>ROUND((1.2),7)</f>
        <v>1.2</v>
      </c>
      <c r="G1244" s="40">
        <f>SmtRes!CX375</f>
        <v>-1.26</v>
      </c>
      <c r="H1244" s="42">
        <f>SmtRes!CZ375</f>
        <v>346.73</v>
      </c>
      <c r="I1244" s="41">
        <f>SmtRes!AJ375</f>
        <v>1.26</v>
      </c>
      <c r="J1244" s="42">
        <f>ROUND(H1244*I1244, 2)</f>
        <v>436.88</v>
      </c>
      <c r="K1244" s="41"/>
      <c r="L1244" s="42">
        <f>SmtRes!DG375</f>
        <v>-550.47</v>
      </c>
    </row>
    <row r="1245" spans="1:83" ht="28.5" x14ac:dyDescent="0.2">
      <c r="A1245" s="38"/>
      <c r="B1245" s="38" t="s">
        <v>707</v>
      </c>
      <c r="C1245" s="38" t="s">
        <v>907</v>
      </c>
      <c r="D1245" s="39" t="s">
        <v>696</v>
      </c>
      <c r="E1245" s="40">
        <f>SmtRes!DO375*SmtRes!AT375</f>
        <v>7.0000000000000007E-2</v>
      </c>
      <c r="F1245" s="40">
        <f>ROUND((1.2),7)</f>
        <v>1.2</v>
      </c>
      <c r="G1245" s="40">
        <f>SmtRes!DO375*SmtRes!CX375</f>
        <v>-1.26</v>
      </c>
      <c r="H1245" s="42"/>
      <c r="I1245" s="41"/>
      <c r="J1245" s="42">
        <f>ROUND(SmtRes!AG375/SmtRes!DO375, 2)</f>
        <v>477.98</v>
      </c>
      <c r="K1245" s="41"/>
      <c r="L1245" s="42">
        <f>SmtRes!DH375</f>
        <v>-602.25</v>
      </c>
      <c r="CE1245">
        <v>1</v>
      </c>
    </row>
    <row r="1246" spans="1:83" ht="28.5" x14ac:dyDescent="0.2">
      <c r="A1246" s="38"/>
      <c r="B1246" s="38" t="s">
        <v>708</v>
      </c>
      <c r="C1246" s="38" t="s">
        <v>710</v>
      </c>
      <c r="D1246" s="39" t="s">
        <v>466</v>
      </c>
      <c r="E1246" s="40">
        <v>0.01</v>
      </c>
      <c r="F1246" s="40">
        <f>ROUND((1.2),7)</f>
        <v>1.2</v>
      </c>
      <c r="G1246" s="40">
        <f>SmtRes!CX376</f>
        <v>-0.18</v>
      </c>
      <c r="H1246" s="42"/>
      <c r="I1246" s="41"/>
      <c r="J1246" s="42">
        <f>SmtRes!CZ376</f>
        <v>544.70000000000005</v>
      </c>
      <c r="K1246" s="41"/>
      <c r="L1246" s="42">
        <f>SmtRes!DG376</f>
        <v>-98.05</v>
      </c>
    </row>
    <row r="1247" spans="1:83" ht="28.5" x14ac:dyDescent="0.2">
      <c r="A1247" s="38"/>
      <c r="B1247" s="38" t="s">
        <v>707</v>
      </c>
      <c r="C1247" s="47" t="s">
        <v>907</v>
      </c>
      <c r="D1247" s="48" t="s">
        <v>696</v>
      </c>
      <c r="E1247" s="49">
        <f>SmtRes!DO376*SmtRes!AT376</f>
        <v>0.01</v>
      </c>
      <c r="F1247" s="49">
        <f>ROUND((1.2),7)</f>
        <v>1.2</v>
      </c>
      <c r="G1247" s="49">
        <f>SmtRes!DO376*SmtRes!CX376</f>
        <v>-0.18</v>
      </c>
      <c r="H1247" s="50"/>
      <c r="I1247" s="51"/>
      <c r="J1247" s="50">
        <f>ROUND(SmtRes!AG376/SmtRes!DO376, 2)</f>
        <v>477.98</v>
      </c>
      <c r="K1247" s="51"/>
      <c r="L1247" s="50">
        <f>SmtRes!DH376</f>
        <v>-86.04</v>
      </c>
      <c r="CE1247">
        <v>1</v>
      </c>
    </row>
    <row r="1248" spans="1:83" ht="15" x14ac:dyDescent="0.2">
      <c r="A1248" s="38"/>
      <c r="B1248" s="38"/>
      <c r="C1248" s="54" t="s">
        <v>909</v>
      </c>
      <c r="D1248" s="39"/>
      <c r="E1248" s="40"/>
      <c r="F1248" s="40"/>
      <c r="G1248" s="40"/>
      <c r="H1248" s="42"/>
      <c r="I1248" s="41"/>
      <c r="J1248" s="42"/>
      <c r="K1248" s="41"/>
      <c r="L1248" s="42">
        <f>L1240+L1242+L1243</f>
        <v>-2444.38</v>
      </c>
    </row>
    <row r="1249" spans="1:83" ht="14.25" x14ac:dyDescent="0.2">
      <c r="A1249" s="38"/>
      <c r="B1249" s="38"/>
      <c r="C1249" s="38" t="s">
        <v>910</v>
      </c>
      <c r="D1249" s="39"/>
      <c r="E1249" s="40"/>
      <c r="F1249" s="40"/>
      <c r="G1249" s="40"/>
      <c r="H1249" s="42"/>
      <c r="I1249" s="41"/>
      <c r="J1249" s="42"/>
      <c r="K1249" s="41"/>
      <c r="L1249" s="42">
        <f>SUM(AR1238:AR1252)+SUM(AS1238:AS1252)+SUM(AT1238:AT1252)+SUM(AU1238:AU1252)+SUM(AV1238:AV1252)</f>
        <v>-1795.86</v>
      </c>
    </row>
    <row r="1250" spans="1:83" ht="14.25" x14ac:dyDescent="0.2">
      <c r="A1250" s="38"/>
      <c r="B1250" s="38" t="s">
        <v>29</v>
      </c>
      <c r="C1250" s="38" t="s">
        <v>911</v>
      </c>
      <c r="D1250" s="39" t="s">
        <v>139</v>
      </c>
      <c r="E1250" s="40">
        <f>Source!BZ359</f>
        <v>103</v>
      </c>
      <c r="F1250" s="40"/>
      <c r="G1250" s="40">
        <f>Source!AT359</f>
        <v>103</v>
      </c>
      <c r="H1250" s="42"/>
      <c r="I1250" s="41"/>
      <c r="J1250" s="42"/>
      <c r="K1250" s="41"/>
      <c r="L1250" s="42">
        <f>SUM(AZ1238:AZ1252)</f>
        <v>-1849.74</v>
      </c>
    </row>
    <row r="1251" spans="1:83" ht="14.25" x14ac:dyDescent="0.2">
      <c r="A1251" s="47"/>
      <c r="B1251" s="47" t="s">
        <v>30</v>
      </c>
      <c r="C1251" s="47" t="s">
        <v>912</v>
      </c>
      <c r="D1251" s="48" t="s">
        <v>139</v>
      </c>
      <c r="E1251" s="49">
        <f>Source!CA359</f>
        <v>60</v>
      </c>
      <c r="F1251" s="49"/>
      <c r="G1251" s="49">
        <f>Source!AU359</f>
        <v>60</v>
      </c>
      <c r="H1251" s="50"/>
      <c r="I1251" s="51"/>
      <c r="J1251" s="50"/>
      <c r="K1251" s="51"/>
      <c r="L1251" s="50">
        <f>SUM(BA1238:BA1252)</f>
        <v>-1077.52</v>
      </c>
    </row>
    <row r="1252" spans="1:83" ht="15" x14ac:dyDescent="0.2">
      <c r="C1252" s="93" t="s">
        <v>913</v>
      </c>
      <c r="D1252" s="93"/>
      <c r="E1252" s="93"/>
      <c r="F1252" s="93"/>
      <c r="G1252" s="93"/>
      <c r="H1252" s="93"/>
      <c r="I1252" s="94">
        <f>K1252/E1238</f>
        <v>358.10933333333338</v>
      </c>
      <c r="J1252" s="94"/>
      <c r="K1252" s="94">
        <f>L1240+L1242+L1250+L1251+L1243</f>
        <v>-5371.64</v>
      </c>
      <c r="L1252" s="94"/>
      <c r="AD1252">
        <f>ROUND((Source!AT359/100)*((ROUND(SUMIF(SmtRes!AQ373:'SmtRes'!AQ376,"=1",SmtRes!AD373:'SmtRes'!AD376)*Source!I359, 2)+ROUND(SUMIF(SmtRes!AQ373:'SmtRes'!AQ376,"=1",SmtRes!AC373:'SmtRes'!AC376)*Source!I359, 2))), 2)</f>
        <v>-21107.33</v>
      </c>
      <c r="AE1252">
        <f>ROUND((Source!AU359/100)*((ROUND(SUMIF(SmtRes!AQ373:'SmtRes'!AQ376,"=1",SmtRes!AD373:'SmtRes'!AD376)*Source!I359, 2)+ROUND(SUMIF(SmtRes!AQ373:'SmtRes'!AQ376,"=1",SmtRes!AC373:'SmtRes'!AC376)*Source!I359, 2))), 2)</f>
        <v>-12295.53</v>
      </c>
      <c r="AN1252" s="52">
        <f>L1240+L1242+L1250+L1251+L1243</f>
        <v>-5371.64</v>
      </c>
      <c r="AO1252" s="52">
        <f>L1242</f>
        <v>-648.52</v>
      </c>
      <c r="AQ1252" t="s">
        <v>914</v>
      </c>
      <c r="AR1252" s="52">
        <f>L1240</f>
        <v>-1107.57</v>
      </c>
      <c r="AT1252" s="52">
        <f>L1243</f>
        <v>-688.29</v>
      </c>
      <c r="AV1252" t="s">
        <v>914</v>
      </c>
      <c r="AW1252">
        <f>0</f>
        <v>0</v>
      </c>
      <c r="AZ1252">
        <f>Source!X359</f>
        <v>-1849.74</v>
      </c>
      <c r="BA1252">
        <f>Source!Y359</f>
        <v>-1077.52</v>
      </c>
      <c r="CD1252">
        <v>1</v>
      </c>
    </row>
    <row r="1253" spans="1:83" ht="133.5" x14ac:dyDescent="0.2">
      <c r="A1253" s="36" t="s">
        <v>326</v>
      </c>
      <c r="B1253" s="38" t="s">
        <v>902</v>
      </c>
      <c r="C1253" s="38" t="s">
        <v>998</v>
      </c>
      <c r="D1253" s="39" t="str">
        <f>Source!H360</f>
        <v>1000 м</v>
      </c>
      <c r="E1253" s="40">
        <f>Source!K360</f>
        <v>0.59699999999999998</v>
      </c>
      <c r="F1253" s="40"/>
      <c r="G1253" s="40">
        <f>Source!I360</f>
        <v>0.59699999999999998</v>
      </c>
      <c r="H1253" s="42"/>
      <c r="I1253" s="41"/>
      <c r="J1253" s="42"/>
      <c r="K1253" s="41"/>
      <c r="L1253" s="42"/>
    </row>
    <row r="1254" spans="1:83" ht="331.5" x14ac:dyDescent="0.2">
      <c r="B1254" s="43" t="str">
        <f>Source!EO360</f>
        <v>Поправка: 421/пр_2020_прил.10_т.5_п.4_гр.3  Поправка: 421/пр_2020_п.58_пп.б</v>
      </c>
      <c r="C1254" s="43" t="str">
        <f>Source!CN360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55" spans="1:83" x14ac:dyDescent="0.2">
      <c r="C1255" s="44" t="str">
        <f>"Объем: "&amp;Source!I360&amp;"=597/"&amp;"1000"</f>
        <v>Объем: 0,597=597/1000</v>
      </c>
    </row>
    <row r="1256" spans="1:83" ht="15" x14ac:dyDescent="0.2">
      <c r="A1256" s="37"/>
      <c r="B1256" s="40">
        <v>1</v>
      </c>
      <c r="C1256" s="37" t="s">
        <v>904</v>
      </c>
      <c r="D1256" s="39" t="s">
        <v>696</v>
      </c>
      <c r="E1256" s="45"/>
      <c r="F1256" s="40"/>
      <c r="G1256" s="45">
        <f>Source!U360</f>
        <v>78.365563199999997</v>
      </c>
      <c r="H1256" s="40"/>
      <c r="I1256" s="40"/>
      <c r="J1256" s="40"/>
      <c r="K1256" s="40"/>
      <c r="L1256" s="46">
        <f>SUM(L1257:L1260)-SUMIF(CE1257:CE1260, 1, L1257:L1260)</f>
        <v>36676.160000000003</v>
      </c>
    </row>
    <row r="1257" spans="1:83" ht="14.25" x14ac:dyDescent="0.2">
      <c r="A1257" s="38"/>
      <c r="B1257" s="38" t="s">
        <v>684</v>
      </c>
      <c r="C1257" s="38" t="s">
        <v>685</v>
      </c>
      <c r="D1257" s="39" t="s">
        <v>686</v>
      </c>
      <c r="E1257" s="40">
        <v>0.99</v>
      </c>
      <c r="F1257" s="40">
        <f>ROUND((1.2)*1.15,7)</f>
        <v>1.38</v>
      </c>
      <c r="G1257" s="40">
        <f>SmtRes!CX377</f>
        <v>0.81562140000000005</v>
      </c>
      <c r="H1257" s="42"/>
      <c r="I1257" s="41"/>
      <c r="J1257" s="42">
        <f>SmtRes!CZ377</f>
        <v>388.8</v>
      </c>
      <c r="K1257" s="41"/>
      <c r="L1257" s="42">
        <f>SmtRes!DI377</f>
        <v>317.11</v>
      </c>
    </row>
    <row r="1258" spans="1:83" ht="14.25" x14ac:dyDescent="0.2">
      <c r="A1258" s="38"/>
      <c r="B1258" s="38" t="s">
        <v>688</v>
      </c>
      <c r="C1258" s="38" t="s">
        <v>689</v>
      </c>
      <c r="D1258" s="39" t="s">
        <v>686</v>
      </c>
      <c r="E1258" s="40">
        <v>47.29</v>
      </c>
      <c r="F1258" s="40">
        <f>ROUND((1.2)*1.15,7)</f>
        <v>1.38</v>
      </c>
      <c r="G1258" s="40">
        <f>SmtRes!CX378</f>
        <v>38.960339400000002</v>
      </c>
      <c r="H1258" s="42"/>
      <c r="I1258" s="41"/>
      <c r="J1258" s="42">
        <f>SmtRes!CZ378</f>
        <v>424.47</v>
      </c>
      <c r="K1258" s="41"/>
      <c r="L1258" s="42">
        <f>SmtRes!DI378</f>
        <v>16537.5</v>
      </c>
    </row>
    <row r="1259" spans="1:83" ht="14.25" x14ac:dyDescent="0.2">
      <c r="A1259" s="38"/>
      <c r="B1259" s="38" t="s">
        <v>690</v>
      </c>
      <c r="C1259" s="38" t="s">
        <v>691</v>
      </c>
      <c r="D1259" s="39" t="s">
        <v>686</v>
      </c>
      <c r="E1259" s="40">
        <v>23.42</v>
      </c>
      <c r="F1259" s="40">
        <f>ROUND((1.2)*1.15,7)</f>
        <v>1.38</v>
      </c>
      <c r="G1259" s="40">
        <f>SmtRes!CX379</f>
        <v>19.294801199999998</v>
      </c>
      <c r="H1259" s="42"/>
      <c r="I1259" s="41"/>
      <c r="J1259" s="42">
        <f>SmtRes!CZ379</f>
        <v>477.98</v>
      </c>
      <c r="K1259" s="41"/>
      <c r="L1259" s="42">
        <f>SmtRes!DI379</f>
        <v>9222.5300000000007</v>
      </c>
    </row>
    <row r="1260" spans="1:83" ht="14.25" x14ac:dyDescent="0.2">
      <c r="A1260" s="38"/>
      <c r="B1260" s="38" t="s">
        <v>692</v>
      </c>
      <c r="C1260" s="38" t="s">
        <v>693</v>
      </c>
      <c r="D1260" s="39" t="s">
        <v>686</v>
      </c>
      <c r="E1260" s="40">
        <v>23.42</v>
      </c>
      <c r="F1260" s="40">
        <f>ROUND((1.2)*1.15,7)</f>
        <v>1.38</v>
      </c>
      <c r="G1260" s="40">
        <f>SmtRes!CX380</f>
        <v>19.294801199999998</v>
      </c>
      <c r="H1260" s="42"/>
      <c r="I1260" s="41"/>
      <c r="J1260" s="42">
        <f>SmtRes!CZ380</f>
        <v>549.32000000000005</v>
      </c>
      <c r="K1260" s="41"/>
      <c r="L1260" s="42">
        <f>SmtRes!DI380</f>
        <v>10599.02</v>
      </c>
    </row>
    <row r="1261" spans="1:83" ht="15" x14ac:dyDescent="0.2">
      <c r="A1261" s="37"/>
      <c r="B1261" s="40">
        <v>2</v>
      </c>
      <c r="C1261" s="37" t="s">
        <v>905</v>
      </c>
      <c r="D1261" s="39"/>
      <c r="E1261" s="45"/>
      <c r="F1261" s="40"/>
      <c r="G1261" s="45"/>
      <c r="H1261" s="40"/>
      <c r="I1261" s="40"/>
      <c r="J1261" s="40"/>
      <c r="K1261" s="40"/>
      <c r="L1261" s="46">
        <f>SUM(L1262:L1271)-SUMIF(CE1262:CE1271, 1, L1262:L1271)</f>
        <v>10300.430000000004</v>
      </c>
    </row>
    <row r="1262" spans="1:83" ht="15" x14ac:dyDescent="0.2">
      <c r="A1262" s="37"/>
      <c r="B1262" s="40"/>
      <c r="C1262" s="37" t="s">
        <v>908</v>
      </c>
      <c r="D1262" s="39" t="s">
        <v>696</v>
      </c>
      <c r="E1262" s="45"/>
      <c r="F1262" s="40"/>
      <c r="G1262" s="45">
        <f>Source!V360</f>
        <v>22.288995</v>
      </c>
      <c r="H1262" s="40"/>
      <c r="I1262" s="40"/>
      <c r="J1262" s="40"/>
      <c r="K1262" s="40"/>
      <c r="L1262" s="46">
        <f>SUMIF(CE1263:CE1271, 1, L1263:L1271)</f>
        <v>10763.9</v>
      </c>
      <c r="CE1262">
        <v>1</v>
      </c>
    </row>
    <row r="1263" spans="1:83" ht="28.5" x14ac:dyDescent="0.2">
      <c r="A1263" s="38"/>
      <c r="B1263" s="38" t="s">
        <v>697</v>
      </c>
      <c r="C1263" s="38" t="s">
        <v>699</v>
      </c>
      <c r="D1263" s="39" t="s">
        <v>466</v>
      </c>
      <c r="E1263" s="40">
        <v>0.75</v>
      </c>
      <c r="F1263" s="40">
        <f t="shared" ref="F1263:F1271" si="20">ROUND((1.2)*1.25,7)</f>
        <v>1.5</v>
      </c>
      <c r="G1263" s="40">
        <f>SmtRes!CX382</f>
        <v>0.67162500000000003</v>
      </c>
      <c r="H1263" s="42"/>
      <c r="I1263" s="41"/>
      <c r="J1263" s="42">
        <f>SmtRes!CZ382</f>
        <v>1472.33</v>
      </c>
      <c r="K1263" s="41"/>
      <c r="L1263" s="42">
        <f>SmtRes!DG382</f>
        <v>988.85</v>
      </c>
    </row>
    <row r="1264" spans="1:83" ht="28.5" x14ac:dyDescent="0.2">
      <c r="A1264" s="38"/>
      <c r="B1264" s="38" t="s">
        <v>700</v>
      </c>
      <c r="C1264" s="38" t="s">
        <v>906</v>
      </c>
      <c r="D1264" s="39" t="s">
        <v>696</v>
      </c>
      <c r="E1264" s="40">
        <f>SmtRes!DO382*SmtRes!AT382</f>
        <v>0.75</v>
      </c>
      <c r="F1264" s="40">
        <f t="shared" si="20"/>
        <v>1.5</v>
      </c>
      <c r="G1264" s="40">
        <f>SmtRes!DO382*SmtRes!CX382</f>
        <v>0.67162500000000003</v>
      </c>
      <c r="H1264" s="42"/>
      <c r="I1264" s="41"/>
      <c r="J1264" s="42">
        <f>ROUND(SmtRes!AG382/SmtRes!DO382, 2)</f>
        <v>642.05999999999995</v>
      </c>
      <c r="K1264" s="41"/>
      <c r="L1264" s="42">
        <f>SmtRes!DH382</f>
        <v>431.22</v>
      </c>
      <c r="CE1264">
        <v>1</v>
      </c>
    </row>
    <row r="1265" spans="1:83" ht="28.5" x14ac:dyDescent="0.2">
      <c r="A1265" s="38"/>
      <c r="B1265" s="38" t="s">
        <v>701</v>
      </c>
      <c r="C1265" s="38" t="s">
        <v>703</v>
      </c>
      <c r="D1265" s="39" t="s">
        <v>466</v>
      </c>
      <c r="E1265" s="40">
        <v>0.81</v>
      </c>
      <c r="F1265" s="40">
        <f t="shared" si="20"/>
        <v>1.5</v>
      </c>
      <c r="G1265" s="40">
        <f>SmtRes!CX383</f>
        <v>0.72535499999999997</v>
      </c>
      <c r="H1265" s="42"/>
      <c r="I1265" s="41"/>
      <c r="J1265" s="42">
        <f>SmtRes!CZ383</f>
        <v>15.14</v>
      </c>
      <c r="K1265" s="41"/>
      <c r="L1265" s="42">
        <f>SmtRes!DG383</f>
        <v>10.98</v>
      </c>
    </row>
    <row r="1266" spans="1:83" ht="28.5" x14ac:dyDescent="0.2">
      <c r="A1266" s="38"/>
      <c r="B1266" s="38" t="s">
        <v>704</v>
      </c>
      <c r="C1266" s="38" t="s">
        <v>706</v>
      </c>
      <c r="D1266" s="39" t="s">
        <v>466</v>
      </c>
      <c r="E1266" s="40">
        <v>22.74</v>
      </c>
      <c r="F1266" s="40">
        <f t="shared" si="20"/>
        <v>1.5</v>
      </c>
      <c r="G1266" s="40">
        <f>SmtRes!CX384</f>
        <v>20.363669999999999</v>
      </c>
      <c r="H1266" s="42">
        <f>SmtRes!CZ384</f>
        <v>346.73</v>
      </c>
      <c r="I1266" s="41">
        <f>SmtRes!AJ384</f>
        <v>1.26</v>
      </c>
      <c r="J1266" s="42">
        <f>ROUND(H1266*I1266, 2)</f>
        <v>436.88</v>
      </c>
      <c r="K1266" s="41"/>
      <c r="L1266" s="42">
        <f>SmtRes!DG384</f>
        <v>8896.48</v>
      </c>
    </row>
    <row r="1267" spans="1:83" ht="28.5" x14ac:dyDescent="0.2">
      <c r="A1267" s="38"/>
      <c r="B1267" s="38" t="s">
        <v>707</v>
      </c>
      <c r="C1267" s="38" t="s">
        <v>907</v>
      </c>
      <c r="D1267" s="39" t="s">
        <v>696</v>
      </c>
      <c r="E1267" s="40">
        <f>SmtRes!DO384*SmtRes!AT384</f>
        <v>22.74</v>
      </c>
      <c r="F1267" s="40">
        <f t="shared" si="20"/>
        <v>1.5</v>
      </c>
      <c r="G1267" s="40">
        <f>SmtRes!DO384*SmtRes!CX384</f>
        <v>20.363669999999999</v>
      </c>
      <c r="H1267" s="42"/>
      <c r="I1267" s="41"/>
      <c r="J1267" s="42">
        <f>ROUND(SmtRes!AG384/SmtRes!DO384, 2)</f>
        <v>477.98</v>
      </c>
      <c r="K1267" s="41"/>
      <c r="L1267" s="42">
        <f>SmtRes!DH384</f>
        <v>9733.43</v>
      </c>
      <c r="CE1267">
        <v>1</v>
      </c>
    </row>
    <row r="1268" spans="1:83" ht="28.5" x14ac:dyDescent="0.2">
      <c r="A1268" s="38"/>
      <c r="B1268" s="38" t="s">
        <v>708</v>
      </c>
      <c r="C1268" s="38" t="s">
        <v>710</v>
      </c>
      <c r="D1268" s="39" t="s">
        <v>466</v>
      </c>
      <c r="E1268" s="40">
        <v>0.59</v>
      </c>
      <c r="F1268" s="40">
        <f t="shared" si="20"/>
        <v>1.5</v>
      </c>
      <c r="G1268" s="40">
        <f>SmtRes!CX385</f>
        <v>0.52834499999999995</v>
      </c>
      <c r="H1268" s="42"/>
      <c r="I1268" s="41"/>
      <c r="J1268" s="42">
        <f>SmtRes!CZ385</f>
        <v>544.70000000000005</v>
      </c>
      <c r="K1268" s="41"/>
      <c r="L1268" s="42">
        <f>SmtRes!DG385</f>
        <v>287.79000000000002</v>
      </c>
    </row>
    <row r="1269" spans="1:83" ht="28.5" x14ac:dyDescent="0.2">
      <c r="A1269" s="38"/>
      <c r="B1269" s="38" t="s">
        <v>707</v>
      </c>
      <c r="C1269" s="38" t="s">
        <v>907</v>
      </c>
      <c r="D1269" s="39" t="s">
        <v>696</v>
      </c>
      <c r="E1269" s="40">
        <f>SmtRes!DO385*SmtRes!AT385</f>
        <v>0.59</v>
      </c>
      <c r="F1269" s="40">
        <f t="shared" si="20"/>
        <v>1.5</v>
      </c>
      <c r="G1269" s="40">
        <f>SmtRes!DO385*SmtRes!CX385</f>
        <v>0.52834499999999995</v>
      </c>
      <c r="H1269" s="42"/>
      <c r="I1269" s="41"/>
      <c r="J1269" s="42">
        <f>ROUND(SmtRes!AG385/SmtRes!DO385, 2)</f>
        <v>477.98</v>
      </c>
      <c r="K1269" s="41"/>
      <c r="L1269" s="42">
        <f>SmtRes!DH385</f>
        <v>252.54</v>
      </c>
      <c r="CE1269">
        <v>1</v>
      </c>
    </row>
    <row r="1270" spans="1:83" ht="28.5" x14ac:dyDescent="0.2">
      <c r="A1270" s="38"/>
      <c r="B1270" s="38" t="s">
        <v>711</v>
      </c>
      <c r="C1270" s="38" t="s">
        <v>713</v>
      </c>
      <c r="D1270" s="39" t="s">
        <v>466</v>
      </c>
      <c r="E1270" s="40">
        <v>0.81</v>
      </c>
      <c r="F1270" s="40">
        <f t="shared" si="20"/>
        <v>1.5</v>
      </c>
      <c r="G1270" s="40">
        <f>SmtRes!CX386</f>
        <v>0.72535499999999997</v>
      </c>
      <c r="H1270" s="42"/>
      <c r="I1270" s="41"/>
      <c r="J1270" s="42">
        <f>SmtRes!CZ386</f>
        <v>160.38</v>
      </c>
      <c r="K1270" s="41"/>
      <c r="L1270" s="42">
        <f>SmtRes!DG386</f>
        <v>116.33</v>
      </c>
    </row>
    <row r="1271" spans="1:83" ht="28.5" x14ac:dyDescent="0.2">
      <c r="A1271" s="38"/>
      <c r="B1271" s="38" t="s">
        <v>707</v>
      </c>
      <c r="C1271" s="38" t="s">
        <v>907</v>
      </c>
      <c r="D1271" s="39" t="s">
        <v>696</v>
      </c>
      <c r="E1271" s="40">
        <f>SmtRes!DO386*SmtRes!AT386</f>
        <v>0.81</v>
      </c>
      <c r="F1271" s="40">
        <f t="shared" si="20"/>
        <v>1.5</v>
      </c>
      <c r="G1271" s="40">
        <f>SmtRes!DO386*SmtRes!CX386</f>
        <v>0.72535499999999997</v>
      </c>
      <c r="H1271" s="42"/>
      <c r="I1271" s="41"/>
      <c r="J1271" s="42">
        <f>ROUND(SmtRes!AG386/SmtRes!DO386, 2)</f>
        <v>477.98</v>
      </c>
      <c r="K1271" s="41"/>
      <c r="L1271" s="42">
        <f>SmtRes!DH386</f>
        <v>346.71</v>
      </c>
      <c r="CE1271">
        <v>1</v>
      </c>
    </row>
    <row r="1272" spans="1:83" ht="28.5" x14ac:dyDescent="0.2">
      <c r="A1272" s="38"/>
      <c r="B1272" s="38" t="str">
        <f>EtalonRes!I406</f>
        <v>20.1.01.01</v>
      </c>
      <c r="C1272" s="38" t="str">
        <f>EtalonRes!K406</f>
        <v>Комплект линейной арматуры для крепления СИП-2 на опоре ВЛИ</v>
      </c>
      <c r="D1272" s="39" t="str">
        <f>EtalonRes!O406</f>
        <v>ШТ</v>
      </c>
      <c r="E1272" s="40">
        <f>EtalonRes!X406</f>
        <v>0</v>
      </c>
      <c r="F1272" s="40">
        <f>ROUND(0,7)</f>
        <v>0</v>
      </c>
      <c r="G1272" s="40">
        <f>ROUND(EtalonRes!AG406*Source!I360, 7)</f>
        <v>0</v>
      </c>
      <c r="H1272" s="42"/>
      <c r="I1272" s="41"/>
      <c r="J1272" s="42"/>
      <c r="K1272" s="41"/>
      <c r="L1272" s="42"/>
    </row>
    <row r="1273" spans="1:83" ht="28.5" x14ac:dyDescent="0.2">
      <c r="A1273" s="38"/>
      <c r="B1273" s="38" t="str">
        <f>EtalonRes!I407</f>
        <v>20.1.01.11</v>
      </c>
      <c r="C1273" s="38" t="str">
        <f>EtalonRes!K407</f>
        <v>Комплект линейной арматуры для устройства заземлений на опорах ВЛИ</v>
      </c>
      <c r="D1273" s="39" t="str">
        <f>EtalonRes!O407</f>
        <v>ШТ</v>
      </c>
      <c r="E1273" s="40">
        <f>EtalonRes!X407</f>
        <v>0</v>
      </c>
      <c r="F1273" s="40">
        <f>ROUND(0,7)</f>
        <v>0</v>
      </c>
      <c r="G1273" s="40">
        <f>ROUND(EtalonRes!AG407*Source!I360, 7)</f>
        <v>0</v>
      </c>
      <c r="H1273" s="42"/>
      <c r="I1273" s="41"/>
      <c r="J1273" s="42"/>
      <c r="K1273" s="41"/>
      <c r="L1273" s="42"/>
    </row>
    <row r="1274" spans="1:83" ht="28.5" x14ac:dyDescent="0.2">
      <c r="A1274" s="38"/>
      <c r="B1274" s="38" t="str">
        <f>EtalonRes!I408</f>
        <v>21.2.01.01</v>
      </c>
      <c r="C1274" s="47" t="str">
        <f>EtalonRes!K408</f>
        <v>Провода самонесущие изолированные для ВЛИ</v>
      </c>
      <c r="D1274" s="48" t="str">
        <f>EtalonRes!O408</f>
        <v>1000 м</v>
      </c>
      <c r="E1274" s="49">
        <f>EtalonRes!X408</f>
        <v>0</v>
      </c>
      <c r="F1274" s="49">
        <f>ROUND(0,7)</f>
        <v>0</v>
      </c>
      <c r="G1274" s="49">
        <f>ROUND(EtalonRes!AG408*Source!I360, 7)</f>
        <v>0</v>
      </c>
      <c r="H1274" s="50"/>
      <c r="I1274" s="51"/>
      <c r="J1274" s="50"/>
      <c r="K1274" s="51"/>
      <c r="L1274" s="50"/>
    </row>
    <row r="1275" spans="1:83" ht="15" x14ac:dyDescent="0.2">
      <c r="A1275" s="38"/>
      <c r="B1275" s="38"/>
      <c r="C1275" s="54" t="s">
        <v>909</v>
      </c>
      <c r="D1275" s="39"/>
      <c r="E1275" s="40"/>
      <c r="F1275" s="40"/>
      <c r="G1275" s="40"/>
      <c r="H1275" s="42"/>
      <c r="I1275" s="41"/>
      <c r="J1275" s="42"/>
      <c r="K1275" s="41"/>
      <c r="L1275" s="42">
        <f>L1256+L1261+L1262</f>
        <v>57740.490000000013</v>
      </c>
    </row>
    <row r="1276" spans="1:83" ht="14.25" x14ac:dyDescent="0.2">
      <c r="A1276" s="38"/>
      <c r="B1276" s="38"/>
      <c r="C1276" s="38" t="s">
        <v>910</v>
      </c>
      <c r="D1276" s="39"/>
      <c r="E1276" s="40"/>
      <c r="F1276" s="40"/>
      <c r="G1276" s="40"/>
      <c r="H1276" s="42"/>
      <c r="I1276" s="41"/>
      <c r="J1276" s="42"/>
      <c r="K1276" s="41"/>
      <c r="L1276" s="42">
        <f>SUM(AR1253:AR1279)+SUM(AS1253:AS1279)+SUM(AT1253:AT1279)+SUM(AU1253:AU1279)+SUM(AV1253:AV1279)</f>
        <v>47440.060000000005</v>
      </c>
    </row>
    <row r="1277" spans="1:83" ht="14.25" x14ac:dyDescent="0.2">
      <c r="A1277" s="38"/>
      <c r="B1277" s="38" t="s">
        <v>29</v>
      </c>
      <c r="C1277" s="38" t="s">
        <v>911</v>
      </c>
      <c r="D1277" s="39" t="s">
        <v>139</v>
      </c>
      <c r="E1277" s="40">
        <f>Source!BZ360</f>
        <v>103</v>
      </c>
      <c r="F1277" s="40"/>
      <c r="G1277" s="40">
        <f>Source!AT360</f>
        <v>103</v>
      </c>
      <c r="H1277" s="42"/>
      <c r="I1277" s="41"/>
      <c r="J1277" s="42"/>
      <c r="K1277" s="41"/>
      <c r="L1277" s="42">
        <f>SUM(AZ1253:AZ1279)</f>
        <v>48863.26</v>
      </c>
    </row>
    <row r="1278" spans="1:83" ht="28.5" x14ac:dyDescent="0.2">
      <c r="A1278" s="47"/>
      <c r="B1278" s="47" t="s">
        <v>918</v>
      </c>
      <c r="C1278" s="47" t="s">
        <v>912</v>
      </c>
      <c r="D1278" s="48" t="s">
        <v>139</v>
      </c>
      <c r="E1278" s="49">
        <f>Source!CA360</f>
        <v>60</v>
      </c>
      <c r="F1278" s="49">
        <f>ROUND(0.85,7)</f>
        <v>0.85</v>
      </c>
      <c r="G1278" s="49">
        <f>Source!AU360</f>
        <v>51</v>
      </c>
      <c r="H1278" s="50"/>
      <c r="I1278" s="51"/>
      <c r="J1278" s="50"/>
      <c r="K1278" s="51"/>
      <c r="L1278" s="50">
        <f>SUM(BA1253:BA1279)</f>
        <v>24194.43</v>
      </c>
    </row>
    <row r="1279" spans="1:83" ht="15" x14ac:dyDescent="0.2">
      <c r="C1279" s="93" t="s">
        <v>913</v>
      </c>
      <c r="D1279" s="93"/>
      <c r="E1279" s="93"/>
      <c r="F1279" s="93"/>
      <c r="G1279" s="93"/>
      <c r="H1279" s="93"/>
      <c r="I1279" s="94">
        <f>K1279/E1253</f>
        <v>219092.42881072027</v>
      </c>
      <c r="J1279" s="94"/>
      <c r="K1279" s="94">
        <f>L1256+L1261+L1277+L1278+L1262</f>
        <v>130798.18</v>
      </c>
      <c r="L1279" s="94"/>
      <c r="AD1279">
        <f>ROUND((Source!AT360/100)*((ROUND(SUMIF(SmtRes!AQ377:'SmtRes'!AQ389,"=1",SmtRes!AD377:'SmtRes'!AD389)*Source!I360, 2)+ROUND(SUMIF(SmtRes!AQ377:'SmtRes'!AQ389,"=1",SmtRes!AC377:'SmtRes'!AC389)*Source!I360, 2))), 2)</f>
        <v>2408.34</v>
      </c>
      <c r="AE1279">
        <f>ROUND((Source!AU360/100)*((ROUND(SUMIF(SmtRes!AQ377:'SmtRes'!AQ389,"=1",SmtRes!AD377:'SmtRes'!AD389)*Source!I360, 2)+ROUND(SUMIF(SmtRes!AQ377:'SmtRes'!AQ389,"=1",SmtRes!AC377:'SmtRes'!AC389)*Source!I360, 2))), 2)</f>
        <v>1192.48</v>
      </c>
      <c r="AN1279" s="52">
        <f>L1256+L1261+L1277+L1278+L1262</f>
        <v>130798.18</v>
      </c>
      <c r="AO1279" s="52">
        <f>L1261</f>
        <v>10300.430000000004</v>
      </c>
      <c r="AQ1279" t="s">
        <v>914</v>
      </c>
      <c r="AR1279" s="52">
        <f>L1256</f>
        <v>36676.160000000003</v>
      </c>
      <c r="AT1279" s="52">
        <f>L1262</f>
        <v>10763.9</v>
      </c>
      <c r="AV1279" t="s">
        <v>914</v>
      </c>
      <c r="AW1279">
        <f>0</f>
        <v>0</v>
      </c>
      <c r="AZ1279">
        <f>Source!X360</f>
        <v>48863.26</v>
      </c>
      <c r="BA1279">
        <f>Source!Y360</f>
        <v>24194.43</v>
      </c>
      <c r="CD1279">
        <v>1</v>
      </c>
    </row>
    <row r="1280" spans="1:83" ht="120.75" x14ac:dyDescent="0.2">
      <c r="A1280" s="36" t="s">
        <v>330</v>
      </c>
      <c r="B1280" s="38" t="s">
        <v>915</v>
      </c>
      <c r="C1280" s="38" t="s">
        <v>1000</v>
      </c>
      <c r="D1280" s="39" t="str">
        <f>Source!H364</f>
        <v>ШТ</v>
      </c>
      <c r="E1280" s="40">
        <f>Source!K364</f>
        <v>-3</v>
      </c>
      <c r="F1280" s="40"/>
      <c r="G1280" s="40">
        <f>Source!I364</f>
        <v>-3</v>
      </c>
      <c r="H1280" s="42"/>
      <c r="I1280" s="41"/>
      <c r="J1280" s="42"/>
      <c r="K1280" s="41"/>
      <c r="L1280" s="42"/>
    </row>
    <row r="1281" spans="1:83" ht="165.75" x14ac:dyDescent="0.2">
      <c r="B1281" s="43" t="str">
        <f>Source!EO364</f>
        <v>Поправка: 421/пр_2020_прил.10_т.5_п.4_гр.3</v>
      </c>
      <c r="C1281" s="43" t="str">
        <f>Source!CN364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82" spans="1:83" ht="15" x14ac:dyDescent="0.2">
      <c r="A1282" s="37"/>
      <c r="B1282" s="40">
        <v>1</v>
      </c>
      <c r="C1282" s="37" t="s">
        <v>904</v>
      </c>
      <c r="D1282" s="39" t="s">
        <v>696</v>
      </c>
      <c r="E1282" s="45"/>
      <c r="F1282" s="40"/>
      <c r="G1282" s="45">
        <f>Source!U364</f>
        <v>-6.516</v>
      </c>
      <c r="H1282" s="40"/>
      <c r="I1282" s="40"/>
      <c r="J1282" s="40"/>
      <c r="K1282" s="40"/>
      <c r="L1282" s="46">
        <f>SUM(L1283:L1285)-SUMIF(CE1283:CE1285, 1, L1283:L1285)</f>
        <v>-3054.79</v>
      </c>
    </row>
    <row r="1283" spans="1:83" ht="14.25" x14ac:dyDescent="0.2">
      <c r="A1283" s="38"/>
      <c r="B1283" s="38" t="s">
        <v>688</v>
      </c>
      <c r="C1283" s="38" t="s">
        <v>689</v>
      </c>
      <c r="D1283" s="39" t="s">
        <v>686</v>
      </c>
      <c r="E1283" s="40">
        <v>0.91</v>
      </c>
      <c r="F1283" s="40">
        <f>ROUND((1.2),7)</f>
        <v>1.2</v>
      </c>
      <c r="G1283" s="40">
        <f>SmtRes!CX390</f>
        <v>-3.2759999999999998</v>
      </c>
      <c r="H1283" s="42"/>
      <c r="I1283" s="41"/>
      <c r="J1283" s="42">
        <f>SmtRes!CZ390</f>
        <v>424.47</v>
      </c>
      <c r="K1283" s="41"/>
      <c r="L1283" s="42">
        <f>SmtRes!DI390</f>
        <v>-1390.56</v>
      </c>
    </row>
    <row r="1284" spans="1:83" ht="14.25" x14ac:dyDescent="0.2">
      <c r="A1284" s="38"/>
      <c r="B1284" s="38" t="s">
        <v>690</v>
      </c>
      <c r="C1284" s="38" t="s">
        <v>691</v>
      </c>
      <c r="D1284" s="39" t="s">
        <v>686</v>
      </c>
      <c r="E1284" s="40">
        <v>0.45</v>
      </c>
      <c r="F1284" s="40">
        <f>ROUND((1.2),7)</f>
        <v>1.2</v>
      </c>
      <c r="G1284" s="40">
        <f>SmtRes!CX391</f>
        <v>-1.62</v>
      </c>
      <c r="H1284" s="42"/>
      <c r="I1284" s="41"/>
      <c r="J1284" s="42">
        <f>SmtRes!CZ391</f>
        <v>477.98</v>
      </c>
      <c r="K1284" s="41"/>
      <c r="L1284" s="42">
        <f>SmtRes!DI391</f>
        <v>-774.33</v>
      </c>
    </row>
    <row r="1285" spans="1:83" ht="14.25" x14ac:dyDescent="0.2">
      <c r="A1285" s="38"/>
      <c r="B1285" s="38" t="s">
        <v>692</v>
      </c>
      <c r="C1285" s="38" t="s">
        <v>693</v>
      </c>
      <c r="D1285" s="39" t="s">
        <v>686</v>
      </c>
      <c r="E1285" s="40">
        <v>0.45</v>
      </c>
      <c r="F1285" s="40">
        <f>ROUND((1.2),7)</f>
        <v>1.2</v>
      </c>
      <c r="G1285" s="40">
        <f>SmtRes!CX392</f>
        <v>-1.62</v>
      </c>
      <c r="H1285" s="42"/>
      <c r="I1285" s="41"/>
      <c r="J1285" s="42">
        <f>SmtRes!CZ392</f>
        <v>549.32000000000005</v>
      </c>
      <c r="K1285" s="41"/>
      <c r="L1285" s="42">
        <f>SmtRes!DI392</f>
        <v>-889.9</v>
      </c>
    </row>
    <row r="1286" spans="1:83" ht="15" x14ac:dyDescent="0.2">
      <c r="A1286" s="37"/>
      <c r="B1286" s="40">
        <v>2</v>
      </c>
      <c r="C1286" s="37" t="s">
        <v>905</v>
      </c>
      <c r="D1286" s="39"/>
      <c r="E1286" s="45"/>
      <c r="F1286" s="40"/>
      <c r="G1286" s="45"/>
      <c r="H1286" s="40"/>
      <c r="I1286" s="40"/>
      <c r="J1286" s="40"/>
      <c r="K1286" s="40"/>
      <c r="L1286" s="46">
        <f>SUM(L1287:L1289)-SUMIF(CE1287:CE1289, 1, L1287:L1289)</f>
        <v>-692.01999999999975</v>
      </c>
    </row>
    <row r="1287" spans="1:83" ht="15" x14ac:dyDescent="0.2">
      <c r="A1287" s="37"/>
      <c r="B1287" s="40"/>
      <c r="C1287" s="37" t="s">
        <v>908</v>
      </c>
      <c r="D1287" s="39" t="s">
        <v>696</v>
      </c>
      <c r="E1287" s="45"/>
      <c r="F1287" s="40"/>
      <c r="G1287" s="45">
        <f>Source!V364</f>
        <v>-1.5840000000000001</v>
      </c>
      <c r="H1287" s="40"/>
      <c r="I1287" s="40"/>
      <c r="J1287" s="40"/>
      <c r="K1287" s="40"/>
      <c r="L1287" s="46">
        <f>SUMIF(CE1288:CE1289, 1, L1288:L1289)</f>
        <v>-757.12</v>
      </c>
      <c r="CE1287">
        <v>1</v>
      </c>
    </row>
    <row r="1288" spans="1:83" ht="28.5" x14ac:dyDescent="0.2">
      <c r="A1288" s="38"/>
      <c r="B1288" s="38" t="s">
        <v>704</v>
      </c>
      <c r="C1288" s="38" t="s">
        <v>706</v>
      </c>
      <c r="D1288" s="39" t="s">
        <v>466</v>
      </c>
      <c r="E1288" s="40">
        <v>0.44</v>
      </c>
      <c r="F1288" s="40">
        <f>ROUND((1.2),7)</f>
        <v>1.2</v>
      </c>
      <c r="G1288" s="40">
        <f>SmtRes!CX394</f>
        <v>-1.5840000000000001</v>
      </c>
      <c r="H1288" s="42">
        <f>SmtRes!CZ394</f>
        <v>346.73</v>
      </c>
      <c r="I1288" s="41">
        <f>SmtRes!AJ394</f>
        <v>1.26</v>
      </c>
      <c r="J1288" s="42">
        <f>ROUND(H1288*I1288, 2)</f>
        <v>436.88</v>
      </c>
      <c r="K1288" s="41"/>
      <c r="L1288" s="42">
        <f>SmtRes!DG394</f>
        <v>-692.02</v>
      </c>
    </row>
    <row r="1289" spans="1:83" ht="28.5" x14ac:dyDescent="0.2">
      <c r="A1289" s="38"/>
      <c r="B1289" s="38" t="s">
        <v>707</v>
      </c>
      <c r="C1289" s="38" t="s">
        <v>907</v>
      </c>
      <c r="D1289" s="39" t="s">
        <v>696</v>
      </c>
      <c r="E1289" s="40">
        <f>SmtRes!DO394*SmtRes!AT394</f>
        <v>0.44</v>
      </c>
      <c r="F1289" s="40">
        <f>ROUND((1.2),7)</f>
        <v>1.2</v>
      </c>
      <c r="G1289" s="40">
        <f>SmtRes!DO394*SmtRes!CX394</f>
        <v>-1.5840000000000001</v>
      </c>
      <c r="H1289" s="42"/>
      <c r="I1289" s="41"/>
      <c r="J1289" s="42">
        <f>ROUND(SmtRes!AG394/SmtRes!DO394, 2)</f>
        <v>477.98</v>
      </c>
      <c r="K1289" s="41"/>
      <c r="L1289" s="42">
        <f>SmtRes!DH394</f>
        <v>-757.12</v>
      </c>
      <c r="CE1289">
        <v>1</v>
      </c>
    </row>
    <row r="1290" spans="1:83" ht="28.5" x14ac:dyDescent="0.2">
      <c r="A1290" s="38"/>
      <c r="B1290" s="38" t="str">
        <f>EtalonRes!I414</f>
        <v>20.1.01.01</v>
      </c>
      <c r="C1290" s="38" t="str">
        <f>EtalonRes!K414</f>
        <v>Комплект линейной арматуры для крепления СИП-2 на опоре ВЛИ</v>
      </c>
      <c r="D1290" s="39" t="str">
        <f>EtalonRes!O414</f>
        <v>ШТ</v>
      </c>
      <c r="E1290" s="40">
        <f>EtalonRes!X414</f>
        <v>0</v>
      </c>
      <c r="F1290" s="40">
        <f>ROUND(0,7)</f>
        <v>0</v>
      </c>
      <c r="G1290" s="40">
        <f>ROUND(EtalonRes!AG414*Source!I364, 7)</f>
        <v>0</v>
      </c>
      <c r="H1290" s="42"/>
      <c r="I1290" s="41"/>
      <c r="J1290" s="42"/>
      <c r="K1290" s="41"/>
      <c r="L1290" s="42"/>
    </row>
    <row r="1291" spans="1:83" ht="28.5" x14ac:dyDescent="0.2">
      <c r="A1291" s="38"/>
      <c r="B1291" s="38" t="str">
        <f>EtalonRes!I415</f>
        <v>20.1.01.11</v>
      </c>
      <c r="C1291" s="47" t="str">
        <f>EtalonRes!K415</f>
        <v>Комплект линейной арматуры для устройства заземлений на опорах ВЛИ</v>
      </c>
      <c r="D1291" s="48" t="str">
        <f>EtalonRes!O415</f>
        <v>ШТ</v>
      </c>
      <c r="E1291" s="49">
        <f>EtalonRes!X415</f>
        <v>0</v>
      </c>
      <c r="F1291" s="49">
        <f>ROUND(0,7)</f>
        <v>0</v>
      </c>
      <c r="G1291" s="49">
        <f>ROUND(EtalonRes!AG415*Source!I364, 7)</f>
        <v>0</v>
      </c>
      <c r="H1291" s="50"/>
      <c r="I1291" s="51"/>
      <c r="J1291" s="50"/>
      <c r="K1291" s="51"/>
      <c r="L1291" s="50"/>
    </row>
    <row r="1292" spans="1:83" ht="15" x14ac:dyDescent="0.2">
      <c r="A1292" s="38"/>
      <c r="B1292" s="38"/>
      <c r="C1292" s="54" t="s">
        <v>909</v>
      </c>
      <c r="D1292" s="39"/>
      <c r="E1292" s="40"/>
      <c r="F1292" s="40"/>
      <c r="G1292" s="40"/>
      <c r="H1292" s="42"/>
      <c r="I1292" s="41"/>
      <c r="J1292" s="42"/>
      <c r="K1292" s="41"/>
      <c r="L1292" s="42">
        <f>L1282+L1286+L1287</f>
        <v>-4503.9299999999994</v>
      </c>
    </row>
    <row r="1293" spans="1:83" ht="14.25" x14ac:dyDescent="0.2">
      <c r="A1293" s="38"/>
      <c r="B1293" s="38"/>
      <c r="C1293" s="38" t="s">
        <v>910</v>
      </c>
      <c r="D1293" s="39"/>
      <c r="E1293" s="40"/>
      <c r="F1293" s="40"/>
      <c r="G1293" s="40"/>
      <c r="H1293" s="42"/>
      <c r="I1293" s="41"/>
      <c r="J1293" s="42"/>
      <c r="K1293" s="41"/>
      <c r="L1293" s="42">
        <f>SUM(AR1280:AR1296)+SUM(AS1280:AS1296)+SUM(AT1280:AT1296)+SUM(AU1280:AU1296)+SUM(AV1280:AV1296)</f>
        <v>-3811.91</v>
      </c>
    </row>
    <row r="1294" spans="1:83" ht="14.25" x14ac:dyDescent="0.2">
      <c r="A1294" s="38"/>
      <c r="B1294" s="38" t="s">
        <v>29</v>
      </c>
      <c r="C1294" s="38" t="s">
        <v>911</v>
      </c>
      <c r="D1294" s="39" t="s">
        <v>139</v>
      </c>
      <c r="E1294" s="40">
        <f>Source!BZ364</f>
        <v>103</v>
      </c>
      <c r="F1294" s="40"/>
      <c r="G1294" s="40">
        <f>Source!AT364</f>
        <v>103</v>
      </c>
      <c r="H1294" s="42"/>
      <c r="I1294" s="41"/>
      <c r="J1294" s="42"/>
      <c r="K1294" s="41"/>
      <c r="L1294" s="42">
        <f>SUM(AZ1280:AZ1296)</f>
        <v>-3926.27</v>
      </c>
    </row>
    <row r="1295" spans="1:83" ht="14.25" x14ac:dyDescent="0.2">
      <c r="A1295" s="47"/>
      <c r="B1295" s="47" t="s">
        <v>30</v>
      </c>
      <c r="C1295" s="47" t="s">
        <v>912</v>
      </c>
      <c r="D1295" s="48" t="s">
        <v>139</v>
      </c>
      <c r="E1295" s="49">
        <f>Source!CA364</f>
        <v>60</v>
      </c>
      <c r="F1295" s="49"/>
      <c r="G1295" s="49">
        <f>Source!AU364</f>
        <v>60</v>
      </c>
      <c r="H1295" s="50"/>
      <c r="I1295" s="51"/>
      <c r="J1295" s="50"/>
      <c r="K1295" s="51"/>
      <c r="L1295" s="50">
        <f>SUM(BA1280:BA1296)</f>
        <v>-2287.15</v>
      </c>
    </row>
    <row r="1296" spans="1:83" ht="15" x14ac:dyDescent="0.2">
      <c r="C1296" s="93" t="s">
        <v>913</v>
      </c>
      <c r="D1296" s="93"/>
      <c r="E1296" s="93"/>
      <c r="F1296" s="93"/>
      <c r="G1296" s="93"/>
      <c r="H1296" s="93"/>
      <c r="I1296" s="94">
        <f>K1296/E1280</f>
        <v>3572.4500000000003</v>
      </c>
      <c r="J1296" s="94"/>
      <c r="K1296" s="94">
        <f>L1282+L1286+L1294+L1295+L1287</f>
        <v>-10717.35</v>
      </c>
      <c r="L1296" s="94"/>
      <c r="AD1296">
        <f>ROUND((Source!AT364/100)*((ROUND(SUMIF(SmtRes!AQ390:'SmtRes'!AQ396,"=1",SmtRes!AD390:'SmtRes'!AD396)*Source!I364, 2)+ROUND(SUMIF(SmtRes!AQ390:'SmtRes'!AQ396,"=1",SmtRes!AC390:'SmtRes'!AC396)*Source!I364, 2))), 2)</f>
        <v>-5962.93</v>
      </c>
      <c r="AE1296">
        <f>ROUND((Source!AU364/100)*((ROUND(SUMIF(SmtRes!AQ390:'SmtRes'!AQ396,"=1",SmtRes!AD390:'SmtRes'!AD396)*Source!I364, 2)+ROUND(SUMIF(SmtRes!AQ390:'SmtRes'!AQ396,"=1",SmtRes!AC390:'SmtRes'!AC396)*Source!I364, 2))), 2)</f>
        <v>-3473.55</v>
      </c>
      <c r="AN1296" s="52">
        <f>L1282+L1286+L1294+L1295+L1287</f>
        <v>-10717.35</v>
      </c>
      <c r="AO1296" s="52">
        <f>L1286</f>
        <v>-692.01999999999975</v>
      </c>
      <c r="AQ1296" t="s">
        <v>914</v>
      </c>
      <c r="AR1296" s="52">
        <f>L1282</f>
        <v>-3054.79</v>
      </c>
      <c r="AT1296" s="52">
        <f>L1287</f>
        <v>-757.12</v>
      </c>
      <c r="AV1296" t="s">
        <v>914</v>
      </c>
      <c r="AW1296">
        <f>0</f>
        <v>0</v>
      </c>
      <c r="AZ1296">
        <f>Source!X364</f>
        <v>-3926.27</v>
      </c>
      <c r="BA1296">
        <f>Source!Y364</f>
        <v>-2287.15</v>
      </c>
      <c r="CD1296">
        <v>1</v>
      </c>
    </row>
    <row r="1297" spans="1:83" ht="92.25" x14ac:dyDescent="0.2">
      <c r="A1297" s="36" t="s">
        <v>334</v>
      </c>
      <c r="B1297" s="38" t="s">
        <v>985</v>
      </c>
      <c r="C1297" s="38" t="s">
        <v>986</v>
      </c>
      <c r="D1297" s="39" t="str">
        <f>Source!H367</f>
        <v>ШТ</v>
      </c>
      <c r="E1297" s="40">
        <f>Source!K367</f>
        <v>2</v>
      </c>
      <c r="F1297" s="40"/>
      <c r="G1297" s="40">
        <f>Source!I367</f>
        <v>2</v>
      </c>
      <c r="H1297" s="42"/>
      <c r="I1297" s="41"/>
      <c r="J1297" s="42"/>
      <c r="K1297" s="41"/>
      <c r="L1297" s="42"/>
    </row>
    <row r="1298" spans="1:83" ht="165.75" x14ac:dyDescent="0.2">
      <c r="B1298" s="43" t="str">
        <f>Source!EO367</f>
        <v>Поправка: 421/пр_2020_прил.10_т.5_п.4_гр.3</v>
      </c>
      <c r="C1298" s="43" t="str">
        <f>Source!CN367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99" spans="1:83" ht="15" x14ac:dyDescent="0.2">
      <c r="A1299" s="37"/>
      <c r="B1299" s="40">
        <v>1</v>
      </c>
      <c r="C1299" s="37" t="s">
        <v>904</v>
      </c>
      <c r="D1299" s="39" t="s">
        <v>696</v>
      </c>
      <c r="E1299" s="45"/>
      <c r="F1299" s="40"/>
      <c r="G1299" s="45">
        <f>Source!U367</f>
        <v>3.048</v>
      </c>
      <c r="H1299" s="40"/>
      <c r="I1299" s="40"/>
      <c r="J1299" s="40"/>
      <c r="K1299" s="40"/>
      <c r="L1299" s="46">
        <f>SUM(L1300:L1300)-SUMIF(CE1300:CE1300, 1, L1300:L1300)</f>
        <v>1272.05</v>
      </c>
    </row>
    <row r="1300" spans="1:83" ht="28.5" x14ac:dyDescent="0.2">
      <c r="A1300" s="38"/>
      <c r="B1300" s="38" t="s">
        <v>792</v>
      </c>
      <c r="C1300" s="38" t="s">
        <v>793</v>
      </c>
      <c r="D1300" s="39" t="s">
        <v>696</v>
      </c>
      <c r="E1300" s="40">
        <v>1.27</v>
      </c>
      <c r="F1300" s="40">
        <f>ROUND((1.2),7)</f>
        <v>1.2</v>
      </c>
      <c r="G1300" s="40">
        <f>SmtRes!CX397</f>
        <v>3.048</v>
      </c>
      <c r="H1300" s="42"/>
      <c r="I1300" s="41"/>
      <c r="J1300" s="42">
        <f>SmtRes!CZ397</f>
        <v>417.34</v>
      </c>
      <c r="K1300" s="41"/>
      <c r="L1300" s="42">
        <f>SmtRes!DI397</f>
        <v>1272.05</v>
      </c>
    </row>
    <row r="1301" spans="1:83" ht="15" x14ac:dyDescent="0.2">
      <c r="A1301" s="37"/>
      <c r="B1301" s="40">
        <v>2</v>
      </c>
      <c r="C1301" s="37" t="s">
        <v>905</v>
      </c>
      <c r="D1301" s="39"/>
      <c r="E1301" s="45"/>
      <c r="F1301" s="40"/>
      <c r="G1301" s="45"/>
      <c r="H1301" s="40"/>
      <c r="I1301" s="40"/>
      <c r="J1301" s="40"/>
      <c r="K1301" s="40"/>
      <c r="L1301" s="46">
        <f>SUM(L1302:L1306)-SUMIF(CE1302:CE1306, 1, L1302:L1306)</f>
        <v>445.41999999999996</v>
      </c>
    </row>
    <row r="1302" spans="1:83" ht="15" x14ac:dyDescent="0.2">
      <c r="A1302" s="37"/>
      <c r="B1302" s="40"/>
      <c r="C1302" s="37" t="s">
        <v>908</v>
      </c>
      <c r="D1302" s="39" t="s">
        <v>696</v>
      </c>
      <c r="E1302" s="45"/>
      <c r="F1302" s="40"/>
      <c r="G1302" s="45">
        <f>Source!V367</f>
        <v>0.98399999999999999</v>
      </c>
      <c r="H1302" s="40"/>
      <c r="I1302" s="40"/>
      <c r="J1302" s="40"/>
      <c r="K1302" s="40"/>
      <c r="L1302" s="46">
        <f>SUMIF(CE1303:CE1306, 1, L1303:L1306)</f>
        <v>470.33</v>
      </c>
      <c r="CE1302">
        <v>1</v>
      </c>
    </row>
    <row r="1303" spans="1:83" ht="28.5" x14ac:dyDescent="0.2">
      <c r="A1303" s="38"/>
      <c r="B1303" s="38" t="s">
        <v>704</v>
      </c>
      <c r="C1303" s="38" t="s">
        <v>706</v>
      </c>
      <c r="D1303" s="39" t="s">
        <v>466</v>
      </c>
      <c r="E1303" s="40">
        <v>0.35</v>
      </c>
      <c r="F1303" s="40">
        <f>ROUND((1.2),7)</f>
        <v>1.2</v>
      </c>
      <c r="G1303" s="40">
        <f>SmtRes!CX399</f>
        <v>0.84</v>
      </c>
      <c r="H1303" s="42">
        <f>SmtRes!CZ399</f>
        <v>346.73</v>
      </c>
      <c r="I1303" s="41">
        <f>SmtRes!AJ399</f>
        <v>1.26</v>
      </c>
      <c r="J1303" s="42">
        <f>ROUND(H1303*I1303, 2)</f>
        <v>436.88</v>
      </c>
      <c r="K1303" s="41"/>
      <c r="L1303" s="42">
        <f>SmtRes!DG399</f>
        <v>366.98</v>
      </c>
    </row>
    <row r="1304" spans="1:83" ht="28.5" x14ac:dyDescent="0.2">
      <c r="A1304" s="38"/>
      <c r="B1304" s="38" t="s">
        <v>707</v>
      </c>
      <c r="C1304" s="38" t="s">
        <v>907</v>
      </c>
      <c r="D1304" s="39" t="s">
        <v>696</v>
      </c>
      <c r="E1304" s="40">
        <f>SmtRes!DO399*SmtRes!AT399</f>
        <v>0.35</v>
      </c>
      <c r="F1304" s="40">
        <f>ROUND((1.2),7)</f>
        <v>1.2</v>
      </c>
      <c r="G1304" s="40">
        <f>SmtRes!DO399*SmtRes!CX399</f>
        <v>0.84</v>
      </c>
      <c r="H1304" s="42"/>
      <c r="I1304" s="41"/>
      <c r="J1304" s="42">
        <f>ROUND(SmtRes!AG399/SmtRes!DO399, 2)</f>
        <v>477.98</v>
      </c>
      <c r="K1304" s="41"/>
      <c r="L1304" s="42">
        <f>SmtRes!DH399</f>
        <v>401.5</v>
      </c>
      <c r="CE1304">
        <v>1</v>
      </c>
    </row>
    <row r="1305" spans="1:83" ht="28.5" x14ac:dyDescent="0.2">
      <c r="A1305" s="38"/>
      <c r="B1305" s="38" t="s">
        <v>708</v>
      </c>
      <c r="C1305" s="38" t="s">
        <v>710</v>
      </c>
      <c r="D1305" s="39" t="s">
        <v>466</v>
      </c>
      <c r="E1305" s="40">
        <v>0.06</v>
      </c>
      <c r="F1305" s="40">
        <f>ROUND((1.2),7)</f>
        <v>1.2</v>
      </c>
      <c r="G1305" s="40">
        <f>SmtRes!CX400</f>
        <v>0.14399999999999999</v>
      </c>
      <c r="H1305" s="42"/>
      <c r="I1305" s="41"/>
      <c r="J1305" s="42">
        <f>SmtRes!CZ400</f>
        <v>544.70000000000005</v>
      </c>
      <c r="K1305" s="41"/>
      <c r="L1305" s="42">
        <f>SmtRes!DG400</f>
        <v>78.44</v>
      </c>
    </row>
    <row r="1306" spans="1:83" ht="28.5" x14ac:dyDescent="0.2">
      <c r="A1306" s="38"/>
      <c r="B1306" s="38" t="s">
        <v>707</v>
      </c>
      <c r="C1306" s="47" t="s">
        <v>907</v>
      </c>
      <c r="D1306" s="48" t="s">
        <v>696</v>
      </c>
      <c r="E1306" s="49">
        <f>SmtRes!DO400*SmtRes!AT400</f>
        <v>0.06</v>
      </c>
      <c r="F1306" s="49">
        <f>ROUND((1.2),7)</f>
        <v>1.2</v>
      </c>
      <c r="G1306" s="49">
        <f>SmtRes!DO400*SmtRes!CX400</f>
        <v>0.14399999999999999</v>
      </c>
      <c r="H1306" s="50"/>
      <c r="I1306" s="51"/>
      <c r="J1306" s="50">
        <f>ROUND(SmtRes!AG400/SmtRes!DO400, 2)</f>
        <v>477.98</v>
      </c>
      <c r="K1306" s="51"/>
      <c r="L1306" s="50">
        <f>SmtRes!DH400</f>
        <v>68.83</v>
      </c>
      <c r="CE1306">
        <v>1</v>
      </c>
    </row>
    <row r="1307" spans="1:83" ht="15" x14ac:dyDescent="0.2">
      <c r="A1307" s="38"/>
      <c r="B1307" s="38"/>
      <c r="C1307" s="54" t="s">
        <v>909</v>
      </c>
      <c r="D1307" s="39"/>
      <c r="E1307" s="40"/>
      <c r="F1307" s="40"/>
      <c r="G1307" s="40"/>
      <c r="H1307" s="42"/>
      <c r="I1307" s="41"/>
      <c r="J1307" s="42"/>
      <c r="K1307" s="41"/>
      <c r="L1307" s="42">
        <f>L1299+L1301+L1302</f>
        <v>2187.7999999999997</v>
      </c>
    </row>
    <row r="1308" spans="1:83" ht="14.25" x14ac:dyDescent="0.2">
      <c r="A1308" s="38"/>
      <c r="B1308" s="38"/>
      <c r="C1308" s="38" t="s">
        <v>910</v>
      </c>
      <c r="D1308" s="39"/>
      <c r="E1308" s="40"/>
      <c r="F1308" s="40"/>
      <c r="G1308" s="40"/>
      <c r="H1308" s="42"/>
      <c r="I1308" s="41"/>
      <c r="J1308" s="42"/>
      <c r="K1308" s="41"/>
      <c r="L1308" s="42">
        <f>SUM(AR1297:AR1311)+SUM(AS1297:AS1311)+SUM(AT1297:AT1311)+SUM(AU1297:AU1311)+SUM(AV1297:AV1311)</f>
        <v>1742.3799999999999</v>
      </c>
    </row>
    <row r="1309" spans="1:83" ht="14.25" x14ac:dyDescent="0.2">
      <c r="A1309" s="38"/>
      <c r="B1309" s="38" t="s">
        <v>29</v>
      </c>
      <c r="C1309" s="38" t="s">
        <v>911</v>
      </c>
      <c r="D1309" s="39" t="s">
        <v>139</v>
      </c>
      <c r="E1309" s="40">
        <f>Source!BZ367</f>
        <v>103</v>
      </c>
      <c r="F1309" s="40"/>
      <c r="G1309" s="40">
        <f>Source!AT367</f>
        <v>103</v>
      </c>
      <c r="H1309" s="42"/>
      <c r="I1309" s="41"/>
      <c r="J1309" s="42"/>
      <c r="K1309" s="41"/>
      <c r="L1309" s="42">
        <f>SUM(AZ1297:AZ1311)</f>
        <v>1794.65</v>
      </c>
    </row>
    <row r="1310" spans="1:83" ht="14.25" x14ac:dyDescent="0.2">
      <c r="A1310" s="47"/>
      <c r="B1310" s="47" t="s">
        <v>30</v>
      </c>
      <c r="C1310" s="47" t="s">
        <v>912</v>
      </c>
      <c r="D1310" s="48" t="s">
        <v>139</v>
      </c>
      <c r="E1310" s="49">
        <f>Source!CA367</f>
        <v>60</v>
      </c>
      <c r="F1310" s="49"/>
      <c r="G1310" s="49">
        <f>Source!AU367</f>
        <v>60</v>
      </c>
      <c r="H1310" s="50"/>
      <c r="I1310" s="51"/>
      <c r="J1310" s="50"/>
      <c r="K1310" s="51"/>
      <c r="L1310" s="50">
        <f>SUM(BA1297:BA1311)</f>
        <v>1045.43</v>
      </c>
    </row>
    <row r="1311" spans="1:83" ht="15" x14ac:dyDescent="0.2">
      <c r="C1311" s="93" t="s">
        <v>913</v>
      </c>
      <c r="D1311" s="93"/>
      <c r="E1311" s="93"/>
      <c r="F1311" s="93"/>
      <c r="G1311" s="93"/>
      <c r="H1311" s="93"/>
      <c r="I1311" s="94">
        <f>K1311/E1297</f>
        <v>2513.94</v>
      </c>
      <c r="J1311" s="94"/>
      <c r="K1311" s="94">
        <f>L1299+L1301+L1309+L1310+L1302</f>
        <v>5027.88</v>
      </c>
      <c r="L1311" s="94"/>
      <c r="AD1311">
        <f>ROUND((Source!AT367/100)*((ROUND(SUMIF(SmtRes!AQ397:'SmtRes'!AQ400,"=1",SmtRes!AD397:'SmtRes'!AD400)*Source!I367, 2)+ROUND(SUMIF(SmtRes!AQ397:'SmtRes'!AQ400,"=1",SmtRes!AC397:'SmtRes'!AC400)*Source!I367, 2))), 2)</f>
        <v>2829</v>
      </c>
      <c r="AE1311">
        <f>ROUND((Source!AU367/100)*((ROUND(SUMIF(SmtRes!AQ397:'SmtRes'!AQ400,"=1",SmtRes!AD397:'SmtRes'!AD400)*Source!I367, 2)+ROUND(SUMIF(SmtRes!AQ397:'SmtRes'!AQ400,"=1",SmtRes!AC397:'SmtRes'!AC400)*Source!I367, 2))), 2)</f>
        <v>1647.96</v>
      </c>
      <c r="AN1311" s="52">
        <f>L1299+L1301+L1309+L1310+L1302</f>
        <v>5027.88</v>
      </c>
      <c r="AO1311" s="52">
        <f>L1301</f>
        <v>445.41999999999996</v>
      </c>
      <c r="AQ1311" t="s">
        <v>914</v>
      </c>
      <c r="AR1311" s="52">
        <f>L1299</f>
        <v>1272.05</v>
      </c>
      <c r="AT1311" s="52">
        <f>L1302</f>
        <v>470.33</v>
      </c>
      <c r="AV1311" t="s">
        <v>914</v>
      </c>
      <c r="AW1311">
        <f>0</f>
        <v>0</v>
      </c>
      <c r="AZ1311">
        <f>Source!X367</f>
        <v>1794.65</v>
      </c>
      <c r="BA1311">
        <f>Source!Y367</f>
        <v>1045.43</v>
      </c>
      <c r="CD1311">
        <v>1</v>
      </c>
    </row>
    <row r="1312" spans="1:83" ht="92.25" x14ac:dyDescent="0.2">
      <c r="A1312" s="36" t="s">
        <v>335</v>
      </c>
      <c r="B1312" s="38" t="s">
        <v>987</v>
      </c>
      <c r="C1312" s="38" t="s">
        <v>988</v>
      </c>
      <c r="D1312" s="39" t="str">
        <f>Source!H368</f>
        <v>ШТ</v>
      </c>
      <c r="E1312" s="40">
        <f>Source!K368</f>
        <v>-2</v>
      </c>
      <c r="F1312" s="40"/>
      <c r="G1312" s="40">
        <f>Source!I368</f>
        <v>-2</v>
      </c>
      <c r="H1312" s="42"/>
      <c r="I1312" s="41"/>
      <c r="J1312" s="42"/>
      <c r="K1312" s="41"/>
      <c r="L1312" s="42"/>
    </row>
    <row r="1313" spans="1:83" ht="165.75" x14ac:dyDescent="0.2">
      <c r="B1313" s="43" t="str">
        <f>Source!EO368</f>
        <v>Поправка: 421/пр_2020_прил.10_т.5_п.4_гр.3</v>
      </c>
      <c r="C1313" s="43" t="str">
        <f>Source!CN368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14" spans="1:83" ht="15" x14ac:dyDescent="0.2">
      <c r="A1314" s="37"/>
      <c r="B1314" s="40">
        <v>1</v>
      </c>
      <c r="C1314" s="37" t="s">
        <v>904</v>
      </c>
      <c r="D1314" s="39" t="s">
        <v>696</v>
      </c>
      <c r="E1314" s="45"/>
      <c r="F1314" s="40"/>
      <c r="G1314" s="45">
        <f>Source!U368</f>
        <v>-0.36</v>
      </c>
      <c r="H1314" s="40"/>
      <c r="I1314" s="40"/>
      <c r="J1314" s="40"/>
      <c r="K1314" s="40"/>
      <c r="L1314" s="46">
        <f>SUM(L1315:L1315)-SUMIF(CE1315:CE1315, 1, L1315:L1315)</f>
        <v>-147.68</v>
      </c>
    </row>
    <row r="1315" spans="1:83" ht="28.5" x14ac:dyDescent="0.2">
      <c r="A1315" s="38"/>
      <c r="B1315" s="38" t="s">
        <v>794</v>
      </c>
      <c r="C1315" s="38" t="s">
        <v>795</v>
      </c>
      <c r="D1315" s="39" t="s">
        <v>696</v>
      </c>
      <c r="E1315" s="40">
        <v>0.15</v>
      </c>
      <c r="F1315" s="40">
        <f>ROUND((1.2),7)</f>
        <v>1.2</v>
      </c>
      <c r="G1315" s="40">
        <f>SmtRes!CX401</f>
        <v>-0.36</v>
      </c>
      <c r="H1315" s="42"/>
      <c r="I1315" s="41"/>
      <c r="J1315" s="42">
        <f>SmtRes!CZ401</f>
        <v>410.21</v>
      </c>
      <c r="K1315" s="41"/>
      <c r="L1315" s="42">
        <f>SmtRes!DI401</f>
        <v>-147.68</v>
      </c>
    </row>
    <row r="1316" spans="1:83" ht="15" x14ac:dyDescent="0.2">
      <c r="A1316" s="37"/>
      <c r="B1316" s="40">
        <v>2</v>
      </c>
      <c r="C1316" s="37" t="s">
        <v>905</v>
      </c>
      <c r="D1316" s="39"/>
      <c r="E1316" s="45"/>
      <c r="F1316" s="40"/>
      <c r="G1316" s="45"/>
      <c r="H1316" s="40"/>
      <c r="I1316" s="40"/>
      <c r="J1316" s="40"/>
      <c r="K1316" s="40"/>
      <c r="L1316" s="46">
        <f>SUM(L1317:L1321)-SUMIF(CE1317:CE1321, 1, L1317:L1321)</f>
        <v>-86.470000000000056</v>
      </c>
    </row>
    <row r="1317" spans="1:83" ht="15" x14ac:dyDescent="0.2">
      <c r="A1317" s="37"/>
      <c r="B1317" s="40"/>
      <c r="C1317" s="37" t="s">
        <v>908</v>
      </c>
      <c r="D1317" s="39" t="s">
        <v>696</v>
      </c>
      <c r="E1317" s="45"/>
      <c r="F1317" s="40"/>
      <c r="G1317" s="45">
        <f>Source!V368</f>
        <v>-0.192</v>
      </c>
      <c r="H1317" s="40"/>
      <c r="I1317" s="40"/>
      <c r="J1317" s="40"/>
      <c r="K1317" s="40"/>
      <c r="L1317" s="46">
        <f>SUMIF(CE1318:CE1321, 1, L1318:L1321)</f>
        <v>-91.77</v>
      </c>
      <c r="CE1317">
        <v>1</v>
      </c>
    </row>
    <row r="1318" spans="1:83" ht="28.5" x14ac:dyDescent="0.2">
      <c r="A1318" s="38"/>
      <c r="B1318" s="38" t="s">
        <v>704</v>
      </c>
      <c r="C1318" s="38" t="s">
        <v>706</v>
      </c>
      <c r="D1318" s="39" t="s">
        <v>466</v>
      </c>
      <c r="E1318" s="40">
        <v>7.0000000000000007E-2</v>
      </c>
      <c r="F1318" s="40">
        <f>ROUND((1.2),7)</f>
        <v>1.2</v>
      </c>
      <c r="G1318" s="40">
        <f>SmtRes!CX403</f>
        <v>-0.16800000000000001</v>
      </c>
      <c r="H1318" s="42">
        <f>SmtRes!CZ403</f>
        <v>346.73</v>
      </c>
      <c r="I1318" s="41">
        <f>SmtRes!AJ403</f>
        <v>1.26</v>
      </c>
      <c r="J1318" s="42">
        <f>ROUND(H1318*I1318, 2)</f>
        <v>436.88</v>
      </c>
      <c r="K1318" s="41"/>
      <c r="L1318" s="42">
        <f>SmtRes!DG403</f>
        <v>-73.400000000000006</v>
      </c>
    </row>
    <row r="1319" spans="1:83" ht="28.5" x14ac:dyDescent="0.2">
      <c r="A1319" s="38"/>
      <c r="B1319" s="38" t="s">
        <v>707</v>
      </c>
      <c r="C1319" s="38" t="s">
        <v>907</v>
      </c>
      <c r="D1319" s="39" t="s">
        <v>696</v>
      </c>
      <c r="E1319" s="40">
        <f>SmtRes!DO403*SmtRes!AT403</f>
        <v>7.0000000000000007E-2</v>
      </c>
      <c r="F1319" s="40">
        <f>ROUND((1.2),7)</f>
        <v>1.2</v>
      </c>
      <c r="G1319" s="40">
        <f>SmtRes!DO403*SmtRes!CX403</f>
        <v>-0.16800000000000001</v>
      </c>
      <c r="H1319" s="42"/>
      <c r="I1319" s="41"/>
      <c r="J1319" s="42">
        <f>ROUND(SmtRes!AG403/SmtRes!DO403, 2)</f>
        <v>477.98</v>
      </c>
      <c r="K1319" s="41"/>
      <c r="L1319" s="42">
        <f>SmtRes!DH403</f>
        <v>-80.3</v>
      </c>
      <c r="CE1319">
        <v>1</v>
      </c>
    </row>
    <row r="1320" spans="1:83" ht="28.5" x14ac:dyDescent="0.2">
      <c r="A1320" s="38"/>
      <c r="B1320" s="38" t="s">
        <v>708</v>
      </c>
      <c r="C1320" s="38" t="s">
        <v>710</v>
      </c>
      <c r="D1320" s="39" t="s">
        <v>466</v>
      </c>
      <c r="E1320" s="40">
        <v>0.01</v>
      </c>
      <c r="F1320" s="40">
        <f>ROUND((1.2),7)</f>
        <v>1.2</v>
      </c>
      <c r="G1320" s="40">
        <f>SmtRes!CX404</f>
        <v>-2.4E-2</v>
      </c>
      <c r="H1320" s="42"/>
      <c r="I1320" s="41"/>
      <c r="J1320" s="42">
        <f>SmtRes!CZ404</f>
        <v>544.70000000000005</v>
      </c>
      <c r="K1320" s="41"/>
      <c r="L1320" s="42">
        <f>SmtRes!DG404</f>
        <v>-13.07</v>
      </c>
    </row>
    <row r="1321" spans="1:83" ht="28.5" x14ac:dyDescent="0.2">
      <c r="A1321" s="38"/>
      <c r="B1321" s="38" t="s">
        <v>707</v>
      </c>
      <c r="C1321" s="47" t="s">
        <v>907</v>
      </c>
      <c r="D1321" s="48" t="s">
        <v>696</v>
      </c>
      <c r="E1321" s="49">
        <f>SmtRes!DO404*SmtRes!AT404</f>
        <v>0.01</v>
      </c>
      <c r="F1321" s="49">
        <f>ROUND((1.2),7)</f>
        <v>1.2</v>
      </c>
      <c r="G1321" s="49">
        <f>SmtRes!DO404*SmtRes!CX404</f>
        <v>-2.4E-2</v>
      </c>
      <c r="H1321" s="50"/>
      <c r="I1321" s="51"/>
      <c r="J1321" s="50">
        <f>ROUND(SmtRes!AG404/SmtRes!DO404, 2)</f>
        <v>477.98</v>
      </c>
      <c r="K1321" s="51"/>
      <c r="L1321" s="50">
        <f>SmtRes!DH404</f>
        <v>-11.47</v>
      </c>
      <c r="CE1321">
        <v>1</v>
      </c>
    </row>
    <row r="1322" spans="1:83" ht="15" x14ac:dyDescent="0.2">
      <c r="A1322" s="38"/>
      <c r="B1322" s="38"/>
      <c r="C1322" s="54" t="s">
        <v>909</v>
      </c>
      <c r="D1322" s="39"/>
      <c r="E1322" s="40"/>
      <c r="F1322" s="40"/>
      <c r="G1322" s="40"/>
      <c r="H1322" s="42"/>
      <c r="I1322" s="41"/>
      <c r="J1322" s="42"/>
      <c r="K1322" s="41"/>
      <c r="L1322" s="42">
        <f>L1314+L1316+L1317</f>
        <v>-325.92000000000007</v>
      </c>
    </row>
    <row r="1323" spans="1:83" ht="14.25" x14ac:dyDescent="0.2">
      <c r="A1323" s="38"/>
      <c r="B1323" s="38"/>
      <c r="C1323" s="38" t="s">
        <v>910</v>
      </c>
      <c r="D1323" s="39"/>
      <c r="E1323" s="40"/>
      <c r="F1323" s="40"/>
      <c r="G1323" s="40"/>
      <c r="H1323" s="42"/>
      <c r="I1323" s="41"/>
      <c r="J1323" s="42"/>
      <c r="K1323" s="41"/>
      <c r="L1323" s="42">
        <f>SUM(AR1312:AR1326)+SUM(AS1312:AS1326)+SUM(AT1312:AT1326)+SUM(AU1312:AU1326)+SUM(AV1312:AV1326)</f>
        <v>-239.45</v>
      </c>
    </row>
    <row r="1324" spans="1:83" ht="14.25" x14ac:dyDescent="0.2">
      <c r="A1324" s="38"/>
      <c r="B1324" s="38" t="s">
        <v>29</v>
      </c>
      <c r="C1324" s="38" t="s">
        <v>911</v>
      </c>
      <c r="D1324" s="39" t="s">
        <v>139</v>
      </c>
      <c r="E1324" s="40">
        <f>Source!BZ368</f>
        <v>103</v>
      </c>
      <c r="F1324" s="40"/>
      <c r="G1324" s="40">
        <f>Source!AT368</f>
        <v>103</v>
      </c>
      <c r="H1324" s="42"/>
      <c r="I1324" s="41"/>
      <c r="J1324" s="42"/>
      <c r="K1324" s="41"/>
      <c r="L1324" s="42">
        <f>SUM(AZ1312:AZ1326)</f>
        <v>-246.63</v>
      </c>
    </row>
    <row r="1325" spans="1:83" ht="14.25" x14ac:dyDescent="0.2">
      <c r="A1325" s="47"/>
      <c r="B1325" s="47" t="s">
        <v>30</v>
      </c>
      <c r="C1325" s="47" t="s">
        <v>912</v>
      </c>
      <c r="D1325" s="48" t="s">
        <v>139</v>
      </c>
      <c r="E1325" s="49">
        <f>Source!CA368</f>
        <v>60</v>
      </c>
      <c r="F1325" s="49"/>
      <c r="G1325" s="49">
        <f>Source!AU368</f>
        <v>60</v>
      </c>
      <c r="H1325" s="50"/>
      <c r="I1325" s="51"/>
      <c r="J1325" s="50"/>
      <c r="K1325" s="51"/>
      <c r="L1325" s="50">
        <f>SUM(BA1312:BA1326)</f>
        <v>-143.66999999999999</v>
      </c>
    </row>
    <row r="1326" spans="1:83" ht="15" x14ac:dyDescent="0.2">
      <c r="C1326" s="93" t="s">
        <v>913</v>
      </c>
      <c r="D1326" s="93"/>
      <c r="E1326" s="93"/>
      <c r="F1326" s="93"/>
      <c r="G1326" s="93"/>
      <c r="H1326" s="93"/>
      <c r="I1326" s="94">
        <f>K1326/E1312</f>
        <v>358.11</v>
      </c>
      <c r="J1326" s="94"/>
      <c r="K1326" s="94">
        <f>L1314+L1316+L1324+L1325+L1317</f>
        <v>-716.22</v>
      </c>
      <c r="L1326" s="94"/>
      <c r="AD1326">
        <f>ROUND((Source!AT368/100)*((ROUND(SUMIF(SmtRes!AQ401:'SmtRes'!AQ404,"=1",SmtRes!AD401:'SmtRes'!AD404)*Source!I368, 2)+ROUND(SUMIF(SmtRes!AQ401:'SmtRes'!AQ404,"=1",SmtRes!AC401:'SmtRes'!AC404)*Source!I368, 2))), 2)</f>
        <v>-2814.31</v>
      </c>
      <c r="AE1326">
        <f>ROUND((Source!AU368/100)*((ROUND(SUMIF(SmtRes!AQ401:'SmtRes'!AQ404,"=1",SmtRes!AD401:'SmtRes'!AD404)*Source!I368, 2)+ROUND(SUMIF(SmtRes!AQ401:'SmtRes'!AQ404,"=1",SmtRes!AC401:'SmtRes'!AC404)*Source!I368, 2))), 2)</f>
        <v>-1639.4</v>
      </c>
      <c r="AN1326" s="52">
        <f>L1314+L1316+L1324+L1325+L1317</f>
        <v>-716.22</v>
      </c>
      <c r="AO1326" s="52">
        <f>L1316</f>
        <v>-86.470000000000056</v>
      </c>
      <c r="AQ1326" t="s">
        <v>914</v>
      </c>
      <c r="AR1326" s="52">
        <f>L1314</f>
        <v>-147.68</v>
      </c>
      <c r="AT1326" s="52">
        <f>L1317</f>
        <v>-91.77</v>
      </c>
      <c r="AV1326" t="s">
        <v>914</v>
      </c>
      <c r="AW1326">
        <f>0</f>
        <v>0</v>
      </c>
      <c r="AZ1326">
        <f>Source!X368</f>
        <v>-246.63</v>
      </c>
      <c r="BA1326">
        <f>Source!Y368</f>
        <v>-143.66999999999999</v>
      </c>
      <c r="CD1326">
        <v>1</v>
      </c>
    </row>
    <row r="1327" spans="1:83" ht="133.5" x14ac:dyDescent="0.2">
      <c r="A1327" s="36" t="s">
        <v>336</v>
      </c>
      <c r="B1327" s="38" t="s">
        <v>902</v>
      </c>
      <c r="C1327" s="38" t="s">
        <v>998</v>
      </c>
      <c r="D1327" s="39" t="str">
        <f>Source!H369</f>
        <v>1000 м</v>
      </c>
      <c r="E1327" s="40">
        <f>Source!K369</f>
        <v>4.4999999999999998E-2</v>
      </c>
      <c r="F1327" s="40"/>
      <c r="G1327" s="40">
        <f>Source!I369</f>
        <v>4.4999999999999998E-2</v>
      </c>
      <c r="H1327" s="42"/>
      <c r="I1327" s="41"/>
      <c r="J1327" s="42"/>
      <c r="K1327" s="41"/>
      <c r="L1327" s="42"/>
    </row>
    <row r="1328" spans="1:83" ht="331.5" x14ac:dyDescent="0.2">
      <c r="B1328" s="43" t="str">
        <f>Source!EO369</f>
        <v>Поправка: 421/пр_2020_прил.10_т.5_п.4_гр.3  Поправка: 421/пр_2020_п.58_пп.б</v>
      </c>
      <c r="C1328" s="43" t="str">
        <f>Source!CN369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329" spans="1:83" x14ac:dyDescent="0.2">
      <c r="C1329" s="44" t="str">
        <f>"Объем: "&amp;Source!I369&amp;"=45/"&amp;"1000"</f>
        <v>Объем: 0,045=45/1000</v>
      </c>
    </row>
    <row r="1330" spans="1:83" ht="15" x14ac:dyDescent="0.2">
      <c r="A1330" s="37"/>
      <c r="B1330" s="40">
        <v>1</v>
      </c>
      <c r="C1330" s="37" t="s">
        <v>904</v>
      </c>
      <c r="D1330" s="39" t="s">
        <v>696</v>
      </c>
      <c r="E1330" s="45"/>
      <c r="F1330" s="40"/>
      <c r="G1330" s="45">
        <f>Source!U369</f>
        <v>5.9069519999999995</v>
      </c>
      <c r="H1330" s="40"/>
      <c r="I1330" s="40"/>
      <c r="J1330" s="40"/>
      <c r="K1330" s="40"/>
      <c r="L1330" s="46">
        <f>SUM(L1331:L1334)-SUMIF(CE1331:CE1334, 1, L1331:L1334)</f>
        <v>2764.53</v>
      </c>
    </row>
    <row r="1331" spans="1:83" ht="14.25" x14ac:dyDescent="0.2">
      <c r="A1331" s="38"/>
      <c r="B1331" s="38" t="s">
        <v>684</v>
      </c>
      <c r="C1331" s="38" t="s">
        <v>685</v>
      </c>
      <c r="D1331" s="39" t="s">
        <v>686</v>
      </c>
      <c r="E1331" s="40">
        <v>0.99</v>
      </c>
      <c r="F1331" s="40">
        <f>ROUND((1.2)*1.15,7)</f>
        <v>1.38</v>
      </c>
      <c r="G1331" s="40">
        <f>SmtRes!CX405</f>
        <v>6.1478999999999999E-2</v>
      </c>
      <c r="H1331" s="42"/>
      <c r="I1331" s="41"/>
      <c r="J1331" s="42">
        <f>SmtRes!CZ405</f>
        <v>388.8</v>
      </c>
      <c r="K1331" s="41"/>
      <c r="L1331" s="42">
        <f>SmtRes!DI405</f>
        <v>23.9</v>
      </c>
    </row>
    <row r="1332" spans="1:83" ht="14.25" x14ac:dyDescent="0.2">
      <c r="A1332" s="38"/>
      <c r="B1332" s="38" t="s">
        <v>688</v>
      </c>
      <c r="C1332" s="38" t="s">
        <v>689</v>
      </c>
      <c r="D1332" s="39" t="s">
        <v>686</v>
      </c>
      <c r="E1332" s="40">
        <v>47.29</v>
      </c>
      <c r="F1332" s="40">
        <f>ROUND((1.2)*1.15,7)</f>
        <v>1.38</v>
      </c>
      <c r="G1332" s="40">
        <f>SmtRes!CX406</f>
        <v>2.936709</v>
      </c>
      <c r="H1332" s="42"/>
      <c r="I1332" s="41"/>
      <c r="J1332" s="42">
        <f>SmtRes!CZ406</f>
        <v>424.47</v>
      </c>
      <c r="K1332" s="41"/>
      <c r="L1332" s="42">
        <f>SmtRes!DI406</f>
        <v>1246.54</v>
      </c>
    </row>
    <row r="1333" spans="1:83" ht="14.25" x14ac:dyDescent="0.2">
      <c r="A1333" s="38"/>
      <c r="B1333" s="38" t="s">
        <v>690</v>
      </c>
      <c r="C1333" s="38" t="s">
        <v>691</v>
      </c>
      <c r="D1333" s="39" t="s">
        <v>686</v>
      </c>
      <c r="E1333" s="40">
        <v>23.42</v>
      </c>
      <c r="F1333" s="40">
        <f>ROUND((1.2)*1.15,7)</f>
        <v>1.38</v>
      </c>
      <c r="G1333" s="40">
        <f>SmtRes!CX407</f>
        <v>1.4543820000000001</v>
      </c>
      <c r="H1333" s="42"/>
      <c r="I1333" s="41"/>
      <c r="J1333" s="42">
        <f>SmtRes!CZ407</f>
        <v>477.98</v>
      </c>
      <c r="K1333" s="41"/>
      <c r="L1333" s="42">
        <f>SmtRes!DI407</f>
        <v>695.17</v>
      </c>
    </row>
    <row r="1334" spans="1:83" ht="14.25" x14ac:dyDescent="0.2">
      <c r="A1334" s="38"/>
      <c r="B1334" s="38" t="s">
        <v>692</v>
      </c>
      <c r="C1334" s="38" t="s">
        <v>693</v>
      </c>
      <c r="D1334" s="39" t="s">
        <v>686</v>
      </c>
      <c r="E1334" s="40">
        <v>23.42</v>
      </c>
      <c r="F1334" s="40">
        <f>ROUND((1.2)*1.15,7)</f>
        <v>1.38</v>
      </c>
      <c r="G1334" s="40">
        <f>SmtRes!CX408</f>
        <v>1.4543820000000001</v>
      </c>
      <c r="H1334" s="42"/>
      <c r="I1334" s="41"/>
      <c r="J1334" s="42">
        <f>SmtRes!CZ408</f>
        <v>549.32000000000005</v>
      </c>
      <c r="K1334" s="41"/>
      <c r="L1334" s="42">
        <f>SmtRes!DI408</f>
        <v>798.92</v>
      </c>
    </row>
    <row r="1335" spans="1:83" ht="15" x14ac:dyDescent="0.2">
      <c r="A1335" s="37"/>
      <c r="B1335" s="40">
        <v>2</v>
      </c>
      <c r="C1335" s="37" t="s">
        <v>905</v>
      </c>
      <c r="D1335" s="39"/>
      <c r="E1335" s="45"/>
      <c r="F1335" s="40"/>
      <c r="G1335" s="45"/>
      <c r="H1335" s="40"/>
      <c r="I1335" s="40"/>
      <c r="J1335" s="40"/>
      <c r="K1335" s="40"/>
      <c r="L1335" s="46">
        <f>SUM(L1336:L1345)-SUMIF(CE1336:CE1345, 1, L1336:L1345)</f>
        <v>776.42000000000007</v>
      </c>
    </row>
    <row r="1336" spans="1:83" ht="15" x14ac:dyDescent="0.2">
      <c r="A1336" s="37"/>
      <c r="B1336" s="40"/>
      <c r="C1336" s="37" t="s">
        <v>908</v>
      </c>
      <c r="D1336" s="39" t="s">
        <v>696</v>
      </c>
      <c r="E1336" s="45"/>
      <c r="F1336" s="40"/>
      <c r="G1336" s="45">
        <f>Source!V369</f>
        <v>1.680075</v>
      </c>
      <c r="H1336" s="40"/>
      <c r="I1336" s="40"/>
      <c r="J1336" s="40"/>
      <c r="K1336" s="40"/>
      <c r="L1336" s="46">
        <f>SUMIF(CE1337:CE1345, 1, L1337:L1345)</f>
        <v>811.34999999999991</v>
      </c>
      <c r="CE1336">
        <v>1</v>
      </c>
    </row>
    <row r="1337" spans="1:83" ht="28.5" x14ac:dyDescent="0.2">
      <c r="A1337" s="38"/>
      <c r="B1337" s="38" t="s">
        <v>697</v>
      </c>
      <c r="C1337" s="38" t="s">
        <v>699</v>
      </c>
      <c r="D1337" s="39" t="s">
        <v>466</v>
      </c>
      <c r="E1337" s="40">
        <v>0.75</v>
      </c>
      <c r="F1337" s="40">
        <f t="shared" ref="F1337:F1345" si="21">ROUND((1.2)*1.25,7)</f>
        <v>1.5</v>
      </c>
      <c r="G1337" s="40">
        <f>SmtRes!CX410</f>
        <v>5.0625000000000003E-2</v>
      </c>
      <c r="H1337" s="42"/>
      <c r="I1337" s="41"/>
      <c r="J1337" s="42">
        <f>SmtRes!CZ410</f>
        <v>1472.33</v>
      </c>
      <c r="K1337" s="41"/>
      <c r="L1337" s="42">
        <f>SmtRes!DG410</f>
        <v>74.540000000000006</v>
      </c>
    </row>
    <row r="1338" spans="1:83" ht="28.5" x14ac:dyDescent="0.2">
      <c r="A1338" s="38"/>
      <c r="B1338" s="38" t="s">
        <v>700</v>
      </c>
      <c r="C1338" s="38" t="s">
        <v>906</v>
      </c>
      <c r="D1338" s="39" t="s">
        <v>696</v>
      </c>
      <c r="E1338" s="40">
        <f>SmtRes!DO410*SmtRes!AT410</f>
        <v>0.75</v>
      </c>
      <c r="F1338" s="40">
        <f t="shared" si="21"/>
        <v>1.5</v>
      </c>
      <c r="G1338" s="40">
        <f>SmtRes!DO410*SmtRes!CX410</f>
        <v>5.0625000000000003E-2</v>
      </c>
      <c r="H1338" s="42"/>
      <c r="I1338" s="41"/>
      <c r="J1338" s="42">
        <f>ROUND(SmtRes!AG410/SmtRes!DO410, 2)</f>
        <v>642.05999999999995</v>
      </c>
      <c r="K1338" s="41"/>
      <c r="L1338" s="42">
        <f>SmtRes!DH410</f>
        <v>32.5</v>
      </c>
      <c r="CE1338">
        <v>1</v>
      </c>
    </row>
    <row r="1339" spans="1:83" ht="28.5" x14ac:dyDescent="0.2">
      <c r="A1339" s="38"/>
      <c r="B1339" s="38" t="s">
        <v>701</v>
      </c>
      <c r="C1339" s="38" t="s">
        <v>703</v>
      </c>
      <c r="D1339" s="39" t="s">
        <v>466</v>
      </c>
      <c r="E1339" s="40">
        <v>0.81</v>
      </c>
      <c r="F1339" s="40">
        <f t="shared" si="21"/>
        <v>1.5</v>
      </c>
      <c r="G1339" s="40">
        <f>SmtRes!CX411</f>
        <v>5.4675000000000001E-2</v>
      </c>
      <c r="H1339" s="42"/>
      <c r="I1339" s="41"/>
      <c r="J1339" s="42">
        <f>SmtRes!CZ411</f>
        <v>15.14</v>
      </c>
      <c r="K1339" s="41"/>
      <c r="L1339" s="42">
        <f>SmtRes!DG411</f>
        <v>0.83</v>
      </c>
    </row>
    <row r="1340" spans="1:83" ht="28.5" x14ac:dyDescent="0.2">
      <c r="A1340" s="38"/>
      <c r="B1340" s="38" t="s">
        <v>704</v>
      </c>
      <c r="C1340" s="38" t="s">
        <v>706</v>
      </c>
      <c r="D1340" s="39" t="s">
        <v>466</v>
      </c>
      <c r="E1340" s="40">
        <v>22.74</v>
      </c>
      <c r="F1340" s="40">
        <f t="shared" si="21"/>
        <v>1.5</v>
      </c>
      <c r="G1340" s="40">
        <f>SmtRes!CX412</f>
        <v>1.53495</v>
      </c>
      <c r="H1340" s="42">
        <f>SmtRes!CZ412</f>
        <v>346.73</v>
      </c>
      <c r="I1340" s="41">
        <f>SmtRes!AJ412</f>
        <v>1.26</v>
      </c>
      <c r="J1340" s="42">
        <f>ROUND(H1340*I1340, 2)</f>
        <v>436.88</v>
      </c>
      <c r="K1340" s="41"/>
      <c r="L1340" s="42">
        <f>SmtRes!DG412</f>
        <v>670.59</v>
      </c>
    </row>
    <row r="1341" spans="1:83" ht="28.5" x14ac:dyDescent="0.2">
      <c r="A1341" s="38"/>
      <c r="B1341" s="38" t="s">
        <v>707</v>
      </c>
      <c r="C1341" s="38" t="s">
        <v>907</v>
      </c>
      <c r="D1341" s="39" t="s">
        <v>696</v>
      </c>
      <c r="E1341" s="40">
        <f>SmtRes!DO412*SmtRes!AT412</f>
        <v>22.74</v>
      </c>
      <c r="F1341" s="40">
        <f t="shared" si="21"/>
        <v>1.5</v>
      </c>
      <c r="G1341" s="40">
        <f>SmtRes!DO412*SmtRes!CX412</f>
        <v>1.53495</v>
      </c>
      <c r="H1341" s="42"/>
      <c r="I1341" s="41"/>
      <c r="J1341" s="42">
        <f>ROUND(SmtRes!AG412/SmtRes!DO412, 2)</f>
        <v>477.98</v>
      </c>
      <c r="K1341" s="41"/>
      <c r="L1341" s="42">
        <f>SmtRes!DH412</f>
        <v>733.68</v>
      </c>
      <c r="CE1341">
        <v>1</v>
      </c>
    </row>
    <row r="1342" spans="1:83" ht="28.5" x14ac:dyDescent="0.2">
      <c r="A1342" s="38"/>
      <c r="B1342" s="38" t="s">
        <v>708</v>
      </c>
      <c r="C1342" s="38" t="s">
        <v>710</v>
      </c>
      <c r="D1342" s="39" t="s">
        <v>466</v>
      </c>
      <c r="E1342" s="40">
        <v>0.59</v>
      </c>
      <c r="F1342" s="40">
        <f t="shared" si="21"/>
        <v>1.5</v>
      </c>
      <c r="G1342" s="40">
        <f>SmtRes!CX413</f>
        <v>3.9824999999999999E-2</v>
      </c>
      <c r="H1342" s="42"/>
      <c r="I1342" s="41"/>
      <c r="J1342" s="42">
        <f>SmtRes!CZ413</f>
        <v>544.70000000000005</v>
      </c>
      <c r="K1342" s="41"/>
      <c r="L1342" s="42">
        <f>SmtRes!DG413</f>
        <v>21.69</v>
      </c>
    </row>
    <row r="1343" spans="1:83" ht="28.5" x14ac:dyDescent="0.2">
      <c r="A1343" s="38"/>
      <c r="B1343" s="38" t="s">
        <v>707</v>
      </c>
      <c r="C1343" s="38" t="s">
        <v>907</v>
      </c>
      <c r="D1343" s="39" t="s">
        <v>696</v>
      </c>
      <c r="E1343" s="40">
        <f>SmtRes!DO413*SmtRes!AT413</f>
        <v>0.59</v>
      </c>
      <c r="F1343" s="40">
        <f t="shared" si="21"/>
        <v>1.5</v>
      </c>
      <c r="G1343" s="40">
        <f>SmtRes!DO413*SmtRes!CX413</f>
        <v>3.9824999999999999E-2</v>
      </c>
      <c r="H1343" s="42"/>
      <c r="I1343" s="41"/>
      <c r="J1343" s="42">
        <f>ROUND(SmtRes!AG413/SmtRes!DO413, 2)</f>
        <v>477.98</v>
      </c>
      <c r="K1343" s="41"/>
      <c r="L1343" s="42">
        <f>SmtRes!DH413</f>
        <v>19.04</v>
      </c>
      <c r="CE1343">
        <v>1</v>
      </c>
    </row>
    <row r="1344" spans="1:83" ht="28.5" x14ac:dyDescent="0.2">
      <c r="A1344" s="38"/>
      <c r="B1344" s="38" t="s">
        <v>711</v>
      </c>
      <c r="C1344" s="38" t="s">
        <v>713</v>
      </c>
      <c r="D1344" s="39" t="s">
        <v>466</v>
      </c>
      <c r="E1344" s="40">
        <v>0.81</v>
      </c>
      <c r="F1344" s="40">
        <f t="shared" si="21"/>
        <v>1.5</v>
      </c>
      <c r="G1344" s="40">
        <f>SmtRes!CX414</f>
        <v>5.4675000000000001E-2</v>
      </c>
      <c r="H1344" s="42"/>
      <c r="I1344" s="41"/>
      <c r="J1344" s="42">
        <f>SmtRes!CZ414</f>
        <v>160.38</v>
      </c>
      <c r="K1344" s="41"/>
      <c r="L1344" s="42">
        <f>SmtRes!DG414</f>
        <v>8.77</v>
      </c>
    </row>
    <row r="1345" spans="1:83" ht="28.5" x14ac:dyDescent="0.2">
      <c r="A1345" s="38"/>
      <c r="B1345" s="38" t="s">
        <v>707</v>
      </c>
      <c r="C1345" s="38" t="s">
        <v>907</v>
      </c>
      <c r="D1345" s="39" t="s">
        <v>696</v>
      </c>
      <c r="E1345" s="40">
        <f>SmtRes!DO414*SmtRes!AT414</f>
        <v>0.81</v>
      </c>
      <c r="F1345" s="40">
        <f t="shared" si="21"/>
        <v>1.5</v>
      </c>
      <c r="G1345" s="40">
        <f>SmtRes!DO414*SmtRes!CX414</f>
        <v>5.4675000000000001E-2</v>
      </c>
      <c r="H1345" s="42"/>
      <c r="I1345" s="41"/>
      <c r="J1345" s="42">
        <f>ROUND(SmtRes!AG414/SmtRes!DO414, 2)</f>
        <v>477.98</v>
      </c>
      <c r="K1345" s="41"/>
      <c r="L1345" s="42">
        <f>SmtRes!DH414</f>
        <v>26.13</v>
      </c>
      <c r="CE1345">
        <v>1</v>
      </c>
    </row>
    <row r="1346" spans="1:83" ht="28.5" x14ac:dyDescent="0.2">
      <c r="A1346" s="38"/>
      <c r="B1346" s="38" t="str">
        <f>EtalonRes!I434</f>
        <v>20.1.01.01</v>
      </c>
      <c r="C1346" s="38" t="str">
        <f>EtalonRes!K434</f>
        <v>Комплект линейной арматуры для крепления СИП-2 на опоре ВЛИ</v>
      </c>
      <c r="D1346" s="39" t="str">
        <f>EtalonRes!O434</f>
        <v>ШТ</v>
      </c>
      <c r="E1346" s="40">
        <f>EtalonRes!X434</f>
        <v>0</v>
      </c>
      <c r="F1346" s="40">
        <f>ROUND(0,7)</f>
        <v>0</v>
      </c>
      <c r="G1346" s="40">
        <f>ROUND(EtalonRes!AG434*Source!I369, 7)</f>
        <v>0</v>
      </c>
      <c r="H1346" s="42"/>
      <c r="I1346" s="41"/>
      <c r="J1346" s="42"/>
      <c r="K1346" s="41"/>
      <c r="L1346" s="42"/>
    </row>
    <row r="1347" spans="1:83" ht="28.5" x14ac:dyDescent="0.2">
      <c r="A1347" s="38"/>
      <c r="B1347" s="38" t="str">
        <f>EtalonRes!I435</f>
        <v>20.1.01.11</v>
      </c>
      <c r="C1347" s="38" t="str">
        <f>EtalonRes!K435</f>
        <v>Комплект линейной арматуры для устройства заземлений на опорах ВЛИ</v>
      </c>
      <c r="D1347" s="39" t="str">
        <f>EtalonRes!O435</f>
        <v>ШТ</v>
      </c>
      <c r="E1347" s="40">
        <f>EtalonRes!X435</f>
        <v>0</v>
      </c>
      <c r="F1347" s="40">
        <f>ROUND(0,7)</f>
        <v>0</v>
      </c>
      <c r="G1347" s="40">
        <f>ROUND(EtalonRes!AG435*Source!I369, 7)</f>
        <v>0</v>
      </c>
      <c r="H1347" s="42"/>
      <c r="I1347" s="41"/>
      <c r="J1347" s="42"/>
      <c r="K1347" s="41"/>
      <c r="L1347" s="42"/>
    </row>
    <row r="1348" spans="1:83" ht="28.5" x14ac:dyDescent="0.2">
      <c r="A1348" s="38"/>
      <c r="B1348" s="38" t="str">
        <f>EtalonRes!I436</f>
        <v>21.2.01.01</v>
      </c>
      <c r="C1348" s="47" t="str">
        <f>EtalonRes!K436</f>
        <v>Провода самонесущие изолированные для ВЛИ</v>
      </c>
      <c r="D1348" s="48" t="str">
        <f>EtalonRes!O436</f>
        <v>1000 м</v>
      </c>
      <c r="E1348" s="49">
        <f>EtalonRes!X436</f>
        <v>0</v>
      </c>
      <c r="F1348" s="49">
        <f>ROUND(0,7)</f>
        <v>0</v>
      </c>
      <c r="G1348" s="49">
        <f>ROUND(EtalonRes!AG436*Source!I369, 7)</f>
        <v>0</v>
      </c>
      <c r="H1348" s="50"/>
      <c r="I1348" s="51"/>
      <c r="J1348" s="50"/>
      <c r="K1348" s="51"/>
      <c r="L1348" s="50"/>
    </row>
    <row r="1349" spans="1:83" ht="15" x14ac:dyDescent="0.2">
      <c r="A1349" s="38"/>
      <c r="B1349" s="38"/>
      <c r="C1349" s="54" t="s">
        <v>909</v>
      </c>
      <c r="D1349" s="39"/>
      <c r="E1349" s="40"/>
      <c r="F1349" s="40"/>
      <c r="G1349" s="40"/>
      <c r="H1349" s="42"/>
      <c r="I1349" s="41"/>
      <c r="J1349" s="42"/>
      <c r="K1349" s="41"/>
      <c r="L1349" s="42">
        <f>L1330+L1335+L1336</f>
        <v>4352.3</v>
      </c>
    </row>
    <row r="1350" spans="1:83" ht="14.25" x14ac:dyDescent="0.2">
      <c r="A1350" s="38"/>
      <c r="B1350" s="38"/>
      <c r="C1350" s="38" t="s">
        <v>910</v>
      </c>
      <c r="D1350" s="39"/>
      <c r="E1350" s="40"/>
      <c r="F1350" s="40"/>
      <c r="G1350" s="40"/>
      <c r="H1350" s="42"/>
      <c r="I1350" s="41"/>
      <c r="J1350" s="42"/>
      <c r="K1350" s="41"/>
      <c r="L1350" s="42">
        <f>SUM(AR1327:AR1353)+SUM(AS1327:AS1353)+SUM(AT1327:AT1353)+SUM(AU1327:AU1353)+SUM(AV1327:AV1353)</f>
        <v>3575.88</v>
      </c>
    </row>
    <row r="1351" spans="1:83" ht="14.25" x14ac:dyDescent="0.2">
      <c r="A1351" s="38"/>
      <c r="B1351" s="38" t="s">
        <v>29</v>
      </c>
      <c r="C1351" s="38" t="s">
        <v>911</v>
      </c>
      <c r="D1351" s="39" t="s">
        <v>139</v>
      </c>
      <c r="E1351" s="40">
        <f>Source!BZ369</f>
        <v>103</v>
      </c>
      <c r="F1351" s="40"/>
      <c r="G1351" s="40">
        <f>Source!AT369</f>
        <v>103</v>
      </c>
      <c r="H1351" s="42"/>
      <c r="I1351" s="41"/>
      <c r="J1351" s="42"/>
      <c r="K1351" s="41"/>
      <c r="L1351" s="42">
        <f>SUM(AZ1327:AZ1353)</f>
        <v>3683.16</v>
      </c>
    </row>
    <row r="1352" spans="1:83" ht="28.5" x14ac:dyDescent="0.2">
      <c r="A1352" s="47"/>
      <c r="B1352" s="47" t="s">
        <v>918</v>
      </c>
      <c r="C1352" s="47" t="s">
        <v>912</v>
      </c>
      <c r="D1352" s="48" t="s">
        <v>139</v>
      </c>
      <c r="E1352" s="49">
        <f>Source!CA369</f>
        <v>60</v>
      </c>
      <c r="F1352" s="49">
        <f>ROUND(0.85,7)</f>
        <v>0.85</v>
      </c>
      <c r="G1352" s="49">
        <f>Source!AU369</f>
        <v>51</v>
      </c>
      <c r="H1352" s="50"/>
      <c r="I1352" s="51"/>
      <c r="J1352" s="50"/>
      <c r="K1352" s="51"/>
      <c r="L1352" s="50">
        <f>SUM(BA1327:BA1353)</f>
        <v>1823.7</v>
      </c>
    </row>
    <row r="1353" spans="1:83" ht="15" x14ac:dyDescent="0.2">
      <c r="C1353" s="93" t="s">
        <v>913</v>
      </c>
      <c r="D1353" s="93"/>
      <c r="E1353" s="93"/>
      <c r="F1353" s="93"/>
      <c r="G1353" s="93"/>
      <c r="H1353" s="93"/>
      <c r="I1353" s="94">
        <f>K1353/E1327</f>
        <v>219092.4444444445</v>
      </c>
      <c r="J1353" s="94"/>
      <c r="K1353" s="94">
        <f>L1330+L1335+L1351+L1352+L1336</f>
        <v>9859.1600000000017</v>
      </c>
      <c r="L1353" s="94"/>
      <c r="AD1353">
        <f>ROUND((Source!AT369/100)*((ROUND(SUMIF(SmtRes!AQ405:'SmtRes'!AQ417,"=1",SmtRes!AD405:'SmtRes'!AD417)*Source!I369, 2)+ROUND(SUMIF(SmtRes!AQ405:'SmtRes'!AQ417,"=1",SmtRes!AC405:'SmtRes'!AC417)*Source!I369, 2))), 2)</f>
        <v>181.54</v>
      </c>
      <c r="AE1353">
        <f>ROUND((Source!AU369/100)*((ROUND(SUMIF(SmtRes!AQ405:'SmtRes'!AQ417,"=1",SmtRes!AD405:'SmtRes'!AD417)*Source!I369, 2)+ROUND(SUMIF(SmtRes!AQ405:'SmtRes'!AQ417,"=1",SmtRes!AC405:'SmtRes'!AC417)*Source!I369, 2))), 2)</f>
        <v>89.89</v>
      </c>
      <c r="AN1353" s="52">
        <f>L1330+L1335+L1351+L1352+L1336</f>
        <v>9859.1600000000017</v>
      </c>
      <c r="AO1353" s="52">
        <f>L1335</f>
        <v>776.42000000000007</v>
      </c>
      <c r="AQ1353" t="s">
        <v>914</v>
      </c>
      <c r="AR1353" s="52">
        <f>L1330</f>
        <v>2764.53</v>
      </c>
      <c r="AT1353" s="52">
        <f>L1336</f>
        <v>811.34999999999991</v>
      </c>
      <c r="AV1353" t="s">
        <v>914</v>
      </c>
      <c r="AW1353">
        <f>0</f>
        <v>0</v>
      </c>
      <c r="AZ1353">
        <f>Source!X369</f>
        <v>3683.16</v>
      </c>
      <c r="BA1353">
        <f>Source!Y369</f>
        <v>1823.7</v>
      </c>
      <c r="CD1353">
        <v>1</v>
      </c>
    </row>
    <row r="1355" spans="1:83" ht="15" x14ac:dyDescent="0.2">
      <c r="A1355" s="57"/>
      <c r="B1355" s="58"/>
      <c r="C1355" s="95" t="s">
        <v>919</v>
      </c>
      <c r="D1355" s="95"/>
      <c r="E1355" s="95"/>
      <c r="F1355" s="95"/>
      <c r="G1355" s="95"/>
      <c r="H1355" s="95"/>
      <c r="I1355" s="46"/>
      <c r="J1355" s="57"/>
      <c r="K1355" s="59"/>
      <c r="L1355" s="46">
        <f>L1357+L1358+L1364+L1368</f>
        <v>267773.78999999998</v>
      </c>
    </row>
    <row r="1356" spans="1:83" ht="14.25" x14ac:dyDescent="0.2">
      <c r="A1356" s="55"/>
      <c r="B1356" s="56"/>
      <c r="C1356" s="92" t="s">
        <v>920</v>
      </c>
      <c r="D1356" s="91"/>
      <c r="E1356" s="91"/>
      <c r="F1356" s="91"/>
      <c r="G1356" s="91"/>
      <c r="H1356" s="91"/>
      <c r="I1356" s="42"/>
      <c r="J1356" s="55"/>
      <c r="K1356" s="40"/>
      <c r="L1356" s="42"/>
    </row>
    <row r="1357" spans="1:83" ht="14.25" x14ac:dyDescent="0.2">
      <c r="A1357" s="55"/>
      <c r="B1357" s="56"/>
      <c r="C1357" s="91" t="s">
        <v>921</v>
      </c>
      <c r="D1357" s="91"/>
      <c r="E1357" s="91"/>
      <c r="F1357" s="91"/>
      <c r="G1357" s="91"/>
      <c r="H1357" s="91"/>
      <c r="I1357" s="42"/>
      <c r="J1357" s="55"/>
      <c r="K1357" s="40"/>
      <c r="L1357" s="42">
        <f>SUM(AR972:AR1353)</f>
        <v>171302.05999999997</v>
      </c>
    </row>
    <row r="1358" spans="1:83" ht="14.25" hidden="1" x14ac:dyDescent="0.2">
      <c r="A1358" s="55"/>
      <c r="B1358" s="56"/>
      <c r="C1358" s="91" t="s">
        <v>922</v>
      </c>
      <c r="D1358" s="91"/>
      <c r="E1358" s="91"/>
      <c r="F1358" s="91"/>
      <c r="G1358" s="91"/>
      <c r="H1358" s="91"/>
      <c r="I1358" s="42"/>
      <c r="J1358" s="55"/>
      <c r="K1358" s="40"/>
      <c r="L1358" s="42">
        <f>L1360+L1363+L1362</f>
        <v>96471.73000000001</v>
      </c>
    </row>
    <row r="1359" spans="1:83" ht="14.25" hidden="1" x14ac:dyDescent="0.2">
      <c r="A1359" s="55"/>
      <c r="B1359" s="56"/>
      <c r="C1359" s="92" t="s">
        <v>923</v>
      </c>
      <c r="D1359" s="91"/>
      <c r="E1359" s="91"/>
      <c r="F1359" s="91"/>
      <c r="G1359" s="91"/>
      <c r="H1359" s="91"/>
      <c r="I1359" s="42"/>
      <c r="J1359" s="55"/>
      <c r="K1359" s="40"/>
      <c r="L1359" s="42"/>
    </row>
    <row r="1360" spans="1:83" ht="14.25" x14ac:dyDescent="0.2">
      <c r="A1360" s="55"/>
      <c r="B1360" s="56"/>
      <c r="C1360" s="91" t="s">
        <v>922</v>
      </c>
      <c r="D1360" s="91"/>
      <c r="E1360" s="91"/>
      <c r="F1360" s="91"/>
      <c r="G1360" s="91"/>
      <c r="H1360" s="91"/>
      <c r="I1360" s="42"/>
      <c r="J1360" s="55"/>
      <c r="K1360" s="40"/>
      <c r="L1360" s="42">
        <f>SUM(AO972:AO1353)</f>
        <v>47250.210000000014</v>
      </c>
    </row>
    <row r="1361" spans="1:12" ht="14.25" hidden="1" x14ac:dyDescent="0.2">
      <c r="A1361" s="55"/>
      <c r="B1361" s="56"/>
      <c r="C1361" s="92" t="s">
        <v>924</v>
      </c>
      <c r="D1361" s="91"/>
      <c r="E1361" s="91"/>
      <c r="F1361" s="91"/>
      <c r="G1361" s="91"/>
      <c r="H1361" s="91"/>
      <c r="I1361" s="42"/>
      <c r="J1361" s="55"/>
      <c r="K1361" s="40"/>
      <c r="L1361" s="42"/>
    </row>
    <row r="1362" spans="1:12" ht="14.25" x14ac:dyDescent="0.2">
      <c r="A1362" s="55"/>
      <c r="B1362" s="56"/>
      <c r="C1362" s="91" t="s">
        <v>944</v>
      </c>
      <c r="D1362" s="91"/>
      <c r="E1362" s="91"/>
      <c r="F1362" s="91"/>
      <c r="G1362" s="91"/>
      <c r="H1362" s="91"/>
      <c r="I1362" s="42"/>
      <c r="J1362" s="55"/>
      <c r="K1362" s="40"/>
      <c r="L1362" s="42">
        <f>SUM(AT972:AT1353)</f>
        <v>49221.52</v>
      </c>
    </row>
    <row r="1363" spans="1:12" ht="14.25" hidden="1" x14ac:dyDescent="0.2">
      <c r="A1363" s="55"/>
      <c r="B1363" s="56"/>
      <c r="C1363" s="91" t="s">
        <v>925</v>
      </c>
      <c r="D1363" s="91"/>
      <c r="E1363" s="91"/>
      <c r="F1363" s="91"/>
      <c r="G1363" s="91"/>
      <c r="H1363" s="91"/>
      <c r="I1363" s="42"/>
      <c r="J1363" s="55"/>
      <c r="K1363" s="40"/>
      <c r="L1363" s="42">
        <f>SUM(AV972:AV1353)</f>
        <v>0</v>
      </c>
    </row>
    <row r="1364" spans="1:12" ht="14.25" hidden="1" x14ac:dyDescent="0.2">
      <c r="A1364" s="55"/>
      <c r="B1364" s="56"/>
      <c r="C1364" s="91" t="s">
        <v>926</v>
      </c>
      <c r="D1364" s="91"/>
      <c r="E1364" s="91"/>
      <c r="F1364" s="91"/>
      <c r="G1364" s="91"/>
      <c r="H1364" s="91"/>
      <c r="I1364" s="42"/>
      <c r="J1364" s="55"/>
      <c r="K1364" s="40"/>
      <c r="L1364" s="42">
        <f>L1366+L1367</f>
        <v>0</v>
      </c>
    </row>
    <row r="1365" spans="1:12" ht="14.25" hidden="1" x14ac:dyDescent="0.2">
      <c r="A1365" s="55"/>
      <c r="B1365" s="56"/>
      <c r="C1365" s="92" t="s">
        <v>923</v>
      </c>
      <c r="D1365" s="91"/>
      <c r="E1365" s="91"/>
      <c r="F1365" s="91"/>
      <c r="G1365" s="91"/>
      <c r="H1365" s="91"/>
      <c r="I1365" s="42"/>
      <c r="J1365" s="55"/>
      <c r="K1365" s="40"/>
      <c r="L1365" s="42"/>
    </row>
    <row r="1366" spans="1:12" ht="14.25" hidden="1" x14ac:dyDescent="0.2">
      <c r="A1366" s="55"/>
      <c r="B1366" s="56"/>
      <c r="C1366" s="91" t="s">
        <v>927</v>
      </c>
      <c r="D1366" s="91"/>
      <c r="E1366" s="91"/>
      <c r="F1366" s="91"/>
      <c r="G1366" s="91"/>
      <c r="H1366" s="91"/>
      <c r="I1366" s="42"/>
      <c r="J1366" s="55"/>
      <c r="K1366" s="40"/>
      <c r="L1366" s="42">
        <f>SUM(AW972:AW1353)-SUM(BK972:BK1353)</f>
        <v>0</v>
      </c>
    </row>
    <row r="1367" spans="1:12" ht="14.25" hidden="1" x14ac:dyDescent="0.2">
      <c r="A1367" s="55"/>
      <c r="B1367" s="56"/>
      <c r="C1367" s="91" t="s">
        <v>928</v>
      </c>
      <c r="D1367" s="91"/>
      <c r="E1367" s="91"/>
      <c r="F1367" s="91"/>
      <c r="G1367" s="91"/>
      <c r="H1367" s="91"/>
      <c r="I1367" s="42"/>
      <c r="J1367" s="55"/>
      <c r="K1367" s="40"/>
      <c r="L1367" s="42">
        <f>SUM(BC972:BC1353)</f>
        <v>0</v>
      </c>
    </row>
    <row r="1368" spans="1:12" ht="14.25" hidden="1" x14ac:dyDescent="0.2">
      <c r="A1368" s="55"/>
      <c r="B1368" s="56"/>
      <c r="C1368" s="91" t="s">
        <v>929</v>
      </c>
      <c r="D1368" s="91"/>
      <c r="E1368" s="91"/>
      <c r="F1368" s="91"/>
      <c r="G1368" s="91"/>
      <c r="H1368" s="91"/>
      <c r="I1368" s="42"/>
      <c r="J1368" s="55"/>
      <c r="K1368" s="40"/>
      <c r="L1368" s="42">
        <f>SUM(BB972:BB1353)</f>
        <v>0</v>
      </c>
    </row>
    <row r="1369" spans="1:12" ht="14.25" x14ac:dyDescent="0.2">
      <c r="A1369" s="55"/>
      <c r="B1369" s="56"/>
      <c r="C1369" s="91" t="s">
        <v>930</v>
      </c>
      <c r="D1369" s="91"/>
      <c r="E1369" s="91"/>
      <c r="F1369" s="91"/>
      <c r="G1369" s="91"/>
      <c r="H1369" s="91"/>
      <c r="I1369" s="42"/>
      <c r="J1369" s="55"/>
      <c r="K1369" s="40"/>
      <c r="L1369" s="42">
        <f>SUM(AR972:AR1353)+SUM(AT972:AT1353)+SUM(AV972:AV1353)</f>
        <v>220523.57999999996</v>
      </c>
    </row>
    <row r="1370" spans="1:12" ht="14.25" x14ac:dyDescent="0.2">
      <c r="A1370" s="55"/>
      <c r="B1370" s="56"/>
      <c r="C1370" s="91" t="s">
        <v>931</v>
      </c>
      <c r="D1370" s="91"/>
      <c r="E1370" s="91"/>
      <c r="F1370" s="91"/>
      <c r="G1370" s="91"/>
      <c r="H1370" s="91"/>
      <c r="I1370" s="42"/>
      <c r="J1370" s="55"/>
      <c r="K1370" s="40"/>
      <c r="L1370" s="42">
        <f>SUM(AZ972:AZ1353)</f>
        <v>227139.29000000007</v>
      </c>
    </row>
    <row r="1371" spans="1:12" ht="14.25" x14ac:dyDescent="0.2">
      <c r="A1371" s="55"/>
      <c r="B1371" s="56"/>
      <c r="C1371" s="91" t="s">
        <v>932</v>
      </c>
      <c r="D1371" s="91"/>
      <c r="E1371" s="91"/>
      <c r="F1371" s="91"/>
      <c r="G1371" s="91"/>
      <c r="H1371" s="91"/>
      <c r="I1371" s="42"/>
      <c r="J1371" s="55"/>
      <c r="K1371" s="40"/>
      <c r="L1371" s="42">
        <f>SUM(BA972:BA1353)</f>
        <v>124847.69</v>
      </c>
    </row>
    <row r="1372" spans="1:12" ht="14.25" hidden="1" x14ac:dyDescent="0.2">
      <c r="A1372" s="55"/>
      <c r="B1372" s="56"/>
      <c r="C1372" s="91" t="s">
        <v>933</v>
      </c>
      <c r="D1372" s="91"/>
      <c r="E1372" s="91"/>
      <c r="F1372" s="91"/>
      <c r="G1372" s="91"/>
      <c r="H1372" s="91"/>
      <c r="I1372" s="42"/>
      <c r="J1372" s="55"/>
      <c r="K1372" s="40"/>
      <c r="L1372" s="42">
        <f>L1374+L1375</f>
        <v>0</v>
      </c>
    </row>
    <row r="1373" spans="1:12" ht="14.25" hidden="1" x14ac:dyDescent="0.2">
      <c r="A1373" s="55"/>
      <c r="B1373" s="56"/>
      <c r="C1373" s="92" t="s">
        <v>920</v>
      </c>
      <c r="D1373" s="91"/>
      <c r="E1373" s="91"/>
      <c r="F1373" s="91"/>
      <c r="G1373" s="91"/>
      <c r="H1373" s="91"/>
      <c r="I1373" s="42"/>
      <c r="J1373" s="55"/>
      <c r="K1373" s="40"/>
      <c r="L1373" s="42"/>
    </row>
    <row r="1374" spans="1:12" ht="14.25" hidden="1" x14ac:dyDescent="0.2">
      <c r="A1374" s="55"/>
      <c r="B1374" s="56"/>
      <c r="C1374" s="91" t="s">
        <v>934</v>
      </c>
      <c r="D1374" s="91"/>
      <c r="E1374" s="91"/>
      <c r="F1374" s="91"/>
      <c r="G1374" s="91"/>
      <c r="H1374" s="91"/>
      <c r="I1374" s="42"/>
      <c r="J1374" s="55"/>
      <c r="K1374" s="40"/>
      <c r="L1374" s="42">
        <f>SUM(BK972:BK1353)</f>
        <v>0</v>
      </c>
    </row>
    <row r="1375" spans="1:12" ht="14.25" hidden="1" x14ac:dyDescent="0.2">
      <c r="A1375" s="55"/>
      <c r="B1375" s="56"/>
      <c r="C1375" s="91" t="s">
        <v>935</v>
      </c>
      <c r="D1375" s="91"/>
      <c r="E1375" s="91"/>
      <c r="F1375" s="91"/>
      <c r="G1375" s="91"/>
      <c r="H1375" s="91"/>
      <c r="I1375" s="42"/>
      <c r="J1375" s="55"/>
      <c r="K1375" s="40"/>
      <c r="L1375" s="42">
        <f>SUM(BD972:BD1353)</f>
        <v>0</v>
      </c>
    </row>
    <row r="1376" spans="1:12" ht="14.25" hidden="1" x14ac:dyDescent="0.2">
      <c r="A1376" s="55"/>
      <c r="B1376" s="56"/>
      <c r="C1376" s="91" t="s">
        <v>936</v>
      </c>
      <c r="D1376" s="91"/>
      <c r="E1376" s="91"/>
      <c r="F1376" s="91"/>
      <c r="G1376" s="91"/>
      <c r="H1376" s="91"/>
      <c r="I1376" s="42"/>
      <c r="J1376" s="55"/>
      <c r="K1376" s="40"/>
      <c r="L1376" s="42"/>
    </row>
    <row r="1377" spans="1:83" ht="14.25" hidden="1" x14ac:dyDescent="0.2">
      <c r="A1377" s="55"/>
      <c r="B1377" s="56"/>
      <c r="C1377" s="91" t="s">
        <v>937</v>
      </c>
      <c r="D1377" s="91"/>
      <c r="E1377" s="91"/>
      <c r="F1377" s="91"/>
      <c r="G1377" s="91"/>
      <c r="H1377" s="91"/>
      <c r="I1377" s="42"/>
      <c r="J1377" s="55"/>
      <c r="K1377" s="40"/>
      <c r="L1377" s="42">
        <f>SUM(BO972:BO1353)</f>
        <v>0</v>
      </c>
    </row>
    <row r="1378" spans="1:83" ht="15" x14ac:dyDescent="0.2">
      <c r="A1378" s="57"/>
      <c r="B1378" s="58"/>
      <c r="C1378" s="95" t="s">
        <v>938</v>
      </c>
      <c r="D1378" s="95"/>
      <c r="E1378" s="95"/>
      <c r="F1378" s="95"/>
      <c r="G1378" s="95"/>
      <c r="H1378" s="95"/>
      <c r="I1378" s="46"/>
      <c r="J1378" s="57"/>
      <c r="K1378" s="59"/>
      <c r="L1378" s="46">
        <f>L1355+L1370+L1371+L1372+L1376+L1377</f>
        <v>619760.77</v>
      </c>
    </row>
    <row r="1379" spans="1:83" ht="14.25" x14ac:dyDescent="0.2">
      <c r="A1379" s="55"/>
      <c r="B1379" s="56"/>
      <c r="C1379" s="92" t="s">
        <v>939</v>
      </c>
      <c r="D1379" s="91"/>
      <c r="E1379" s="91"/>
      <c r="F1379" s="91"/>
      <c r="G1379" s="91"/>
      <c r="H1379" s="91"/>
      <c r="I1379" s="42"/>
      <c r="J1379" s="55"/>
      <c r="K1379" s="40"/>
      <c r="L1379" s="42"/>
    </row>
    <row r="1380" spans="1:83" ht="14.25" hidden="1" x14ac:dyDescent="0.2">
      <c r="A1380" s="55"/>
      <c r="B1380" s="56"/>
      <c r="C1380" s="91" t="s">
        <v>940</v>
      </c>
      <c r="D1380" s="91"/>
      <c r="E1380" s="91"/>
      <c r="F1380" s="91"/>
      <c r="G1380" s="91"/>
      <c r="H1380" s="91"/>
      <c r="I1380" s="42"/>
      <c r="J1380" s="55"/>
      <c r="K1380" s="40"/>
      <c r="L1380" s="42">
        <f>SUM(AX972:AX1353)</f>
        <v>0</v>
      </c>
    </row>
    <row r="1381" spans="1:83" ht="14.25" hidden="1" x14ac:dyDescent="0.2">
      <c r="A1381" s="55"/>
      <c r="B1381" s="56"/>
      <c r="C1381" s="91" t="s">
        <v>941</v>
      </c>
      <c r="D1381" s="91"/>
      <c r="E1381" s="91"/>
      <c r="F1381" s="91"/>
      <c r="G1381" s="91"/>
      <c r="H1381" s="91"/>
      <c r="I1381" s="42"/>
      <c r="J1381" s="55"/>
      <c r="K1381" s="40"/>
      <c r="L1381" s="42">
        <f>SUM(AY972:AY1353)</f>
        <v>0</v>
      </c>
    </row>
    <row r="1382" spans="1:83" ht="14.25" x14ac:dyDescent="0.2">
      <c r="A1382" s="55"/>
      <c r="B1382" s="56"/>
      <c r="C1382" s="91" t="s">
        <v>942</v>
      </c>
      <c r="D1382" s="91"/>
      <c r="E1382" s="91"/>
      <c r="F1382" s="97"/>
      <c r="G1382" s="45">
        <f>Source!F396</f>
        <v>375.68720639999998</v>
      </c>
      <c r="H1382" s="55"/>
      <c r="I1382" s="55"/>
      <c r="J1382" s="55"/>
      <c r="K1382" s="55"/>
      <c r="L1382" s="55"/>
    </row>
    <row r="1383" spans="1:83" ht="14.25" x14ac:dyDescent="0.2">
      <c r="A1383" s="55"/>
      <c r="B1383" s="56"/>
      <c r="C1383" s="91" t="s">
        <v>943</v>
      </c>
      <c r="D1383" s="91"/>
      <c r="E1383" s="91"/>
      <c r="F1383" s="97"/>
      <c r="G1383" s="45">
        <f>Source!F397</f>
        <v>102.05598000000001</v>
      </c>
      <c r="H1383" s="55"/>
      <c r="I1383" s="55"/>
      <c r="J1383" s="55"/>
      <c r="K1383" s="55"/>
      <c r="L1383" s="55"/>
    </row>
    <row r="1386" spans="1:83" ht="16.5" x14ac:dyDescent="0.2">
      <c r="A1386" s="96" t="s">
        <v>1001</v>
      </c>
      <c r="B1386" s="96"/>
      <c r="C1386" s="96"/>
      <c r="D1386" s="96"/>
      <c r="E1386" s="96"/>
      <c r="F1386" s="96"/>
      <c r="G1386" s="96"/>
      <c r="H1386" s="96"/>
      <c r="I1386" s="96"/>
      <c r="J1386" s="96"/>
      <c r="K1386" s="96"/>
      <c r="L1386" s="96"/>
    </row>
    <row r="1387" spans="1:83" ht="106.5" x14ac:dyDescent="0.2">
      <c r="A1387" s="36" t="s">
        <v>341</v>
      </c>
      <c r="B1387" s="38" t="s">
        <v>1002</v>
      </c>
      <c r="C1387" s="38" t="s">
        <v>1003</v>
      </c>
      <c r="D1387" s="39" t="str">
        <f>Source!H408</f>
        <v>ответвление</v>
      </c>
      <c r="E1387" s="40">
        <f>Source!K408</f>
        <v>48</v>
      </c>
      <c r="F1387" s="40"/>
      <c r="G1387" s="40">
        <f>Source!I408</f>
        <v>48</v>
      </c>
      <c r="H1387" s="42"/>
      <c r="I1387" s="41"/>
      <c r="J1387" s="42"/>
      <c r="K1387" s="41"/>
      <c r="L1387" s="42"/>
    </row>
    <row r="1388" spans="1:83" ht="165.75" x14ac:dyDescent="0.2">
      <c r="B1388" s="43" t="str">
        <f>Source!EO408</f>
        <v>Поправка: 421/пр_2020_прил.10_т.5_п.4_гр.3</v>
      </c>
      <c r="C1388" s="43" t="str">
        <f>Source!CN408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89" spans="1:83" ht="15" x14ac:dyDescent="0.2">
      <c r="A1389" s="37"/>
      <c r="B1389" s="40">
        <v>1</v>
      </c>
      <c r="C1389" s="37" t="s">
        <v>904</v>
      </c>
      <c r="D1389" s="39" t="s">
        <v>696</v>
      </c>
      <c r="E1389" s="45"/>
      <c r="F1389" s="40"/>
      <c r="G1389" s="45">
        <f>Source!U408</f>
        <v>35.136000000000003</v>
      </c>
      <c r="H1389" s="40"/>
      <c r="I1389" s="40"/>
      <c r="J1389" s="40"/>
      <c r="K1389" s="40"/>
      <c r="L1389" s="46">
        <f>SUM(L1390:L1390)-SUMIF(CE1390:CE1390, 1, L1390:L1390)</f>
        <v>14287.7</v>
      </c>
    </row>
    <row r="1390" spans="1:83" ht="28.5" x14ac:dyDescent="0.2">
      <c r="A1390" s="38"/>
      <c r="B1390" s="38" t="s">
        <v>718</v>
      </c>
      <c r="C1390" s="38" t="s">
        <v>719</v>
      </c>
      <c r="D1390" s="39" t="s">
        <v>696</v>
      </c>
      <c r="E1390" s="40">
        <v>0.61</v>
      </c>
      <c r="F1390" s="40">
        <f>ROUND((1.2),7)</f>
        <v>1.2</v>
      </c>
      <c r="G1390" s="40">
        <f>SmtRes!CX418</f>
        <v>35.136000000000003</v>
      </c>
      <c r="H1390" s="42"/>
      <c r="I1390" s="41"/>
      <c r="J1390" s="42">
        <f>SmtRes!CZ418</f>
        <v>406.64</v>
      </c>
      <c r="K1390" s="41"/>
      <c r="L1390" s="42">
        <f>SmtRes!DI418</f>
        <v>14287.7</v>
      </c>
    </row>
    <row r="1391" spans="1:83" ht="15" x14ac:dyDescent="0.2">
      <c r="A1391" s="37"/>
      <c r="B1391" s="40">
        <v>2</v>
      </c>
      <c r="C1391" s="37" t="s">
        <v>905</v>
      </c>
      <c r="D1391" s="39"/>
      <c r="E1391" s="45"/>
      <c r="F1391" s="40"/>
      <c r="G1391" s="45"/>
      <c r="H1391" s="40"/>
      <c r="I1391" s="40"/>
      <c r="J1391" s="40"/>
      <c r="K1391" s="40"/>
      <c r="L1391" s="46">
        <f>SUM(L1392:L1394)-SUMIF(CE1392:CE1394, 1, L1392:L1394)</f>
        <v>941.24000000000024</v>
      </c>
    </row>
    <row r="1392" spans="1:83" ht="15" x14ac:dyDescent="0.2">
      <c r="A1392" s="37"/>
      <c r="B1392" s="40"/>
      <c r="C1392" s="37" t="s">
        <v>908</v>
      </c>
      <c r="D1392" s="39" t="s">
        <v>696</v>
      </c>
      <c r="E1392" s="45"/>
      <c r="F1392" s="40"/>
      <c r="G1392" s="45">
        <f>Source!V408</f>
        <v>1.728</v>
      </c>
      <c r="H1392" s="40"/>
      <c r="I1392" s="40"/>
      <c r="J1392" s="40"/>
      <c r="K1392" s="40"/>
      <c r="L1392" s="46">
        <f>SUMIF(CE1393:CE1394, 1, L1393:L1394)</f>
        <v>825.95</v>
      </c>
      <c r="CE1392">
        <v>1</v>
      </c>
    </row>
    <row r="1393" spans="1:83" ht="28.5" x14ac:dyDescent="0.2">
      <c r="A1393" s="38"/>
      <c r="B1393" s="38" t="s">
        <v>708</v>
      </c>
      <c r="C1393" s="38" t="s">
        <v>710</v>
      </c>
      <c r="D1393" s="39" t="s">
        <v>466</v>
      </c>
      <c r="E1393" s="40">
        <v>0.03</v>
      </c>
      <c r="F1393" s="40">
        <f>ROUND((1.2),7)</f>
        <v>1.2</v>
      </c>
      <c r="G1393" s="40">
        <f>SmtRes!CX420</f>
        <v>1.728</v>
      </c>
      <c r="H1393" s="42"/>
      <c r="I1393" s="41"/>
      <c r="J1393" s="42">
        <f>SmtRes!CZ420</f>
        <v>544.70000000000005</v>
      </c>
      <c r="K1393" s="41"/>
      <c r="L1393" s="42">
        <f>SmtRes!DG420</f>
        <v>941.24</v>
      </c>
    </row>
    <row r="1394" spans="1:83" ht="28.5" x14ac:dyDescent="0.2">
      <c r="A1394" s="38"/>
      <c r="B1394" s="38" t="s">
        <v>707</v>
      </c>
      <c r="C1394" s="47" t="s">
        <v>907</v>
      </c>
      <c r="D1394" s="48" t="s">
        <v>696</v>
      </c>
      <c r="E1394" s="49">
        <f>SmtRes!DO420*SmtRes!AT420</f>
        <v>0.03</v>
      </c>
      <c r="F1394" s="49">
        <f>ROUND((1.2),7)</f>
        <v>1.2</v>
      </c>
      <c r="G1394" s="49">
        <f>SmtRes!DO420*SmtRes!CX420</f>
        <v>1.728</v>
      </c>
      <c r="H1394" s="50"/>
      <c r="I1394" s="51"/>
      <c r="J1394" s="50">
        <f>ROUND(SmtRes!AG420/SmtRes!DO420, 2)</f>
        <v>477.98</v>
      </c>
      <c r="K1394" s="51"/>
      <c r="L1394" s="50">
        <f>SmtRes!DH420</f>
        <v>825.95</v>
      </c>
      <c r="CE1394">
        <v>1</v>
      </c>
    </row>
    <row r="1395" spans="1:83" ht="15" x14ac:dyDescent="0.2">
      <c r="A1395" s="38"/>
      <c r="B1395" s="38"/>
      <c r="C1395" s="54" t="s">
        <v>909</v>
      </c>
      <c r="D1395" s="39"/>
      <c r="E1395" s="40"/>
      <c r="F1395" s="40"/>
      <c r="G1395" s="40"/>
      <c r="H1395" s="42"/>
      <c r="I1395" s="41"/>
      <c r="J1395" s="42"/>
      <c r="K1395" s="41"/>
      <c r="L1395" s="42">
        <f>L1389+L1391+L1392</f>
        <v>16054.890000000001</v>
      </c>
    </row>
    <row r="1396" spans="1:83" ht="14.25" x14ac:dyDescent="0.2">
      <c r="A1396" s="38"/>
      <c r="B1396" s="38"/>
      <c r="C1396" s="38" t="s">
        <v>910</v>
      </c>
      <c r="D1396" s="39"/>
      <c r="E1396" s="40"/>
      <c r="F1396" s="40"/>
      <c r="G1396" s="40"/>
      <c r="H1396" s="42"/>
      <c r="I1396" s="41"/>
      <c r="J1396" s="42"/>
      <c r="K1396" s="41"/>
      <c r="L1396" s="42">
        <f>SUM(AR1387:AR1399)+SUM(AS1387:AS1399)+SUM(AT1387:AT1399)+SUM(AU1387:AU1399)+SUM(AV1387:AV1399)</f>
        <v>15113.650000000001</v>
      </c>
    </row>
    <row r="1397" spans="1:83" ht="14.25" x14ac:dyDescent="0.2">
      <c r="A1397" s="38"/>
      <c r="B1397" s="38" t="s">
        <v>29</v>
      </c>
      <c r="C1397" s="38" t="s">
        <v>911</v>
      </c>
      <c r="D1397" s="39" t="s">
        <v>139</v>
      </c>
      <c r="E1397" s="40">
        <f>Source!BZ408</f>
        <v>103</v>
      </c>
      <c r="F1397" s="40"/>
      <c r="G1397" s="40">
        <f>Source!AT408</f>
        <v>103</v>
      </c>
      <c r="H1397" s="42"/>
      <c r="I1397" s="41"/>
      <c r="J1397" s="42"/>
      <c r="K1397" s="41"/>
      <c r="L1397" s="42">
        <f>SUM(AZ1387:AZ1399)</f>
        <v>15567.06</v>
      </c>
    </row>
    <row r="1398" spans="1:83" ht="14.25" x14ac:dyDescent="0.2">
      <c r="A1398" s="47"/>
      <c r="B1398" s="47" t="s">
        <v>30</v>
      </c>
      <c r="C1398" s="47" t="s">
        <v>912</v>
      </c>
      <c r="D1398" s="48" t="s">
        <v>139</v>
      </c>
      <c r="E1398" s="49">
        <f>Source!CA408</f>
        <v>60</v>
      </c>
      <c r="F1398" s="49"/>
      <c r="G1398" s="49">
        <f>Source!AU408</f>
        <v>60</v>
      </c>
      <c r="H1398" s="50"/>
      <c r="I1398" s="51"/>
      <c r="J1398" s="50"/>
      <c r="K1398" s="51"/>
      <c r="L1398" s="50">
        <f>SUM(BA1387:BA1399)</f>
        <v>9068.19</v>
      </c>
    </row>
    <row r="1399" spans="1:83" ht="15" x14ac:dyDescent="0.2">
      <c r="C1399" s="93" t="s">
        <v>913</v>
      </c>
      <c r="D1399" s="93"/>
      <c r="E1399" s="93"/>
      <c r="F1399" s="93"/>
      <c r="G1399" s="93"/>
      <c r="H1399" s="93"/>
      <c r="I1399" s="94">
        <f>K1399/E1387</f>
        <v>847.71124999999995</v>
      </c>
      <c r="J1399" s="94"/>
      <c r="K1399" s="94">
        <f>L1389+L1391+L1397+L1398+L1392</f>
        <v>40690.14</v>
      </c>
      <c r="L1399" s="94"/>
      <c r="AD1399">
        <f>ROUND((Source!AT408/100)*((ROUND(SUMIF(SmtRes!AQ418:'SmtRes'!AQ420,"=1",SmtRes!AD418:'SmtRes'!AD420)*Source!I408, 2)+ROUND(SUMIF(SmtRes!AQ418:'SmtRes'!AQ420,"=1",SmtRes!AC418:'SmtRes'!AC420)*Source!I408, 2))), 2)</f>
        <v>43735.61</v>
      </c>
      <c r="AE1399">
        <f>ROUND((Source!AU408/100)*((ROUND(SUMIF(SmtRes!AQ418:'SmtRes'!AQ420,"=1",SmtRes!AD418:'SmtRes'!AD420)*Source!I408, 2)+ROUND(SUMIF(SmtRes!AQ418:'SmtRes'!AQ420,"=1",SmtRes!AC418:'SmtRes'!AC420)*Source!I408, 2))), 2)</f>
        <v>25477.06</v>
      </c>
      <c r="AN1399" s="52">
        <f>L1389+L1391+L1397+L1398+L1392</f>
        <v>40690.14</v>
      </c>
      <c r="AO1399" s="52">
        <f>L1391</f>
        <v>941.24000000000024</v>
      </c>
      <c r="AQ1399" t="s">
        <v>914</v>
      </c>
      <c r="AR1399" s="52">
        <f>L1389</f>
        <v>14287.7</v>
      </c>
      <c r="AT1399" s="52">
        <f>L1392</f>
        <v>825.95</v>
      </c>
      <c r="AV1399" t="s">
        <v>914</v>
      </c>
      <c r="AW1399">
        <f>0</f>
        <v>0</v>
      </c>
      <c r="AZ1399">
        <f>Source!X408</f>
        <v>15567.06</v>
      </c>
      <c r="BA1399">
        <f>Source!Y408</f>
        <v>9068.19</v>
      </c>
      <c r="CD1399">
        <v>1</v>
      </c>
    </row>
    <row r="1400" spans="1:83" ht="106.5" x14ac:dyDescent="0.2">
      <c r="A1400" s="36" t="s">
        <v>345</v>
      </c>
      <c r="B1400" s="38" t="s">
        <v>946</v>
      </c>
      <c r="C1400" s="38" t="s">
        <v>947</v>
      </c>
      <c r="D1400" s="39" t="str">
        <f>Source!H409</f>
        <v>ответвление</v>
      </c>
      <c r="E1400" s="40">
        <f>Source!K409</f>
        <v>48</v>
      </c>
      <c r="F1400" s="40"/>
      <c r="G1400" s="40">
        <f>Source!I409</f>
        <v>48</v>
      </c>
      <c r="H1400" s="42"/>
      <c r="I1400" s="41"/>
      <c r="J1400" s="42"/>
      <c r="K1400" s="41"/>
      <c r="L1400" s="42"/>
    </row>
    <row r="1401" spans="1:83" ht="165.75" x14ac:dyDescent="0.2">
      <c r="B1401" s="43" t="str">
        <f>Source!EO409</f>
        <v>Поправка: 421/пр_2020_прил.10_т.5_п.4_гр.3</v>
      </c>
      <c r="C1401" s="43" t="str">
        <f>Source!CN409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02" spans="1:83" ht="15" x14ac:dyDescent="0.2">
      <c r="A1402" s="37"/>
      <c r="B1402" s="40">
        <v>1</v>
      </c>
      <c r="C1402" s="37" t="s">
        <v>904</v>
      </c>
      <c r="D1402" s="39" t="s">
        <v>696</v>
      </c>
      <c r="E1402" s="45"/>
      <c r="F1402" s="40"/>
      <c r="G1402" s="45">
        <f>Source!U409</f>
        <v>73.152000000000001</v>
      </c>
      <c r="H1402" s="40"/>
      <c r="I1402" s="40"/>
      <c r="J1402" s="40"/>
      <c r="K1402" s="40"/>
      <c r="L1402" s="46">
        <f>SUM(L1403:L1403)-SUMIF(CE1403:CE1403, 1, L1403:L1403)</f>
        <v>33008.379999999997</v>
      </c>
    </row>
    <row r="1403" spans="1:83" ht="28.5" x14ac:dyDescent="0.2">
      <c r="A1403" s="38"/>
      <c r="B1403" s="38" t="s">
        <v>716</v>
      </c>
      <c r="C1403" s="38" t="s">
        <v>717</v>
      </c>
      <c r="D1403" s="39" t="s">
        <v>696</v>
      </c>
      <c r="E1403" s="40">
        <v>1.27</v>
      </c>
      <c r="F1403" s="40">
        <f>ROUND((1.2),7)</f>
        <v>1.2</v>
      </c>
      <c r="G1403" s="40">
        <f>SmtRes!CX421</f>
        <v>73.152000000000001</v>
      </c>
      <c r="H1403" s="42"/>
      <c r="I1403" s="41"/>
      <c r="J1403" s="42">
        <f>SmtRes!CZ421</f>
        <v>451.23</v>
      </c>
      <c r="K1403" s="41"/>
      <c r="L1403" s="42">
        <f>SmtRes!DI421</f>
        <v>33008.379999999997</v>
      </c>
    </row>
    <row r="1404" spans="1:83" ht="15" x14ac:dyDescent="0.2">
      <c r="A1404" s="37"/>
      <c r="B1404" s="40">
        <v>2</v>
      </c>
      <c r="C1404" s="37" t="s">
        <v>905</v>
      </c>
      <c r="D1404" s="39"/>
      <c r="E1404" s="45"/>
      <c r="F1404" s="40"/>
      <c r="G1404" s="45"/>
      <c r="H1404" s="40"/>
      <c r="I1404" s="40"/>
      <c r="J1404" s="40"/>
      <c r="K1404" s="40"/>
      <c r="L1404" s="46">
        <f>SUM(L1405:L1409)-SUMIF(CE1405:CE1409, 1, L1405:L1409)</f>
        <v>3706.0899999999974</v>
      </c>
    </row>
    <row r="1405" spans="1:83" ht="15" x14ac:dyDescent="0.2">
      <c r="A1405" s="37"/>
      <c r="B1405" s="40"/>
      <c r="C1405" s="37" t="s">
        <v>908</v>
      </c>
      <c r="D1405" s="39" t="s">
        <v>696</v>
      </c>
      <c r="E1405" s="45"/>
      <c r="F1405" s="40"/>
      <c r="G1405" s="45">
        <f>Source!V409</f>
        <v>7.4879999999999995</v>
      </c>
      <c r="H1405" s="40"/>
      <c r="I1405" s="40"/>
      <c r="J1405" s="40"/>
      <c r="K1405" s="40"/>
      <c r="L1405" s="46">
        <f>SUMIF(CE1406:CE1409, 1, L1406:L1409)</f>
        <v>3579.12</v>
      </c>
      <c r="CE1405">
        <v>1</v>
      </c>
    </row>
    <row r="1406" spans="1:83" ht="28.5" x14ac:dyDescent="0.2">
      <c r="A1406" s="38"/>
      <c r="B1406" s="38" t="s">
        <v>704</v>
      </c>
      <c r="C1406" s="38" t="s">
        <v>706</v>
      </c>
      <c r="D1406" s="39" t="s">
        <v>466</v>
      </c>
      <c r="E1406" s="40">
        <v>0.06</v>
      </c>
      <c r="F1406" s="40">
        <f>ROUND((1.2),7)</f>
        <v>1.2</v>
      </c>
      <c r="G1406" s="40">
        <f>SmtRes!CX423</f>
        <v>3.456</v>
      </c>
      <c r="H1406" s="42">
        <f>SmtRes!CZ423</f>
        <v>346.73</v>
      </c>
      <c r="I1406" s="41">
        <f>SmtRes!AJ423</f>
        <v>1.26</v>
      </c>
      <c r="J1406" s="42">
        <f>ROUND(H1406*I1406, 2)</f>
        <v>436.88</v>
      </c>
      <c r="K1406" s="41"/>
      <c r="L1406" s="42">
        <f>SmtRes!DG423</f>
        <v>1509.86</v>
      </c>
    </row>
    <row r="1407" spans="1:83" ht="28.5" x14ac:dyDescent="0.2">
      <c r="A1407" s="38"/>
      <c r="B1407" s="38" t="s">
        <v>707</v>
      </c>
      <c r="C1407" s="38" t="s">
        <v>907</v>
      </c>
      <c r="D1407" s="39" t="s">
        <v>696</v>
      </c>
      <c r="E1407" s="40">
        <f>SmtRes!DO423*SmtRes!AT423</f>
        <v>0.06</v>
      </c>
      <c r="F1407" s="40">
        <f>ROUND((1.2),7)</f>
        <v>1.2</v>
      </c>
      <c r="G1407" s="40">
        <f>SmtRes!DO423*SmtRes!CX423</f>
        <v>3.456</v>
      </c>
      <c r="H1407" s="42"/>
      <c r="I1407" s="41"/>
      <c r="J1407" s="42">
        <f>ROUND(SmtRes!AG423/SmtRes!DO423, 2)</f>
        <v>477.98</v>
      </c>
      <c r="K1407" s="41"/>
      <c r="L1407" s="42">
        <f>SmtRes!DH423</f>
        <v>1651.9</v>
      </c>
      <c r="CE1407">
        <v>1</v>
      </c>
    </row>
    <row r="1408" spans="1:83" ht="28.5" x14ac:dyDescent="0.2">
      <c r="A1408" s="38"/>
      <c r="B1408" s="38" t="s">
        <v>708</v>
      </c>
      <c r="C1408" s="38" t="s">
        <v>710</v>
      </c>
      <c r="D1408" s="39" t="s">
        <v>466</v>
      </c>
      <c r="E1408" s="40">
        <v>7.0000000000000007E-2</v>
      </c>
      <c r="F1408" s="40">
        <f>ROUND((1.2),7)</f>
        <v>1.2</v>
      </c>
      <c r="G1408" s="40">
        <f>SmtRes!CX424</f>
        <v>4.032</v>
      </c>
      <c r="H1408" s="42"/>
      <c r="I1408" s="41"/>
      <c r="J1408" s="42">
        <f>SmtRes!CZ424</f>
        <v>544.70000000000005</v>
      </c>
      <c r="K1408" s="41"/>
      <c r="L1408" s="42">
        <f>SmtRes!DG424</f>
        <v>2196.23</v>
      </c>
    </row>
    <row r="1409" spans="1:83" ht="28.5" x14ac:dyDescent="0.2">
      <c r="A1409" s="38"/>
      <c r="B1409" s="38" t="s">
        <v>707</v>
      </c>
      <c r="C1409" s="38" t="s">
        <v>907</v>
      </c>
      <c r="D1409" s="39" t="s">
        <v>696</v>
      </c>
      <c r="E1409" s="40">
        <f>SmtRes!DO424*SmtRes!AT424</f>
        <v>7.0000000000000007E-2</v>
      </c>
      <c r="F1409" s="40">
        <f>ROUND((1.2),7)</f>
        <v>1.2</v>
      </c>
      <c r="G1409" s="40">
        <f>SmtRes!DO424*SmtRes!CX424</f>
        <v>4.032</v>
      </c>
      <c r="H1409" s="42"/>
      <c r="I1409" s="41"/>
      <c r="J1409" s="42">
        <f>ROUND(SmtRes!AG424/SmtRes!DO424, 2)</f>
        <v>477.98</v>
      </c>
      <c r="K1409" s="41"/>
      <c r="L1409" s="42">
        <f>SmtRes!DH424</f>
        <v>1927.22</v>
      </c>
      <c r="CE1409">
        <v>1</v>
      </c>
    </row>
    <row r="1410" spans="1:83" ht="14.25" x14ac:dyDescent="0.2">
      <c r="A1410" s="38"/>
      <c r="B1410" s="38" t="str">
        <f>EtalonRes!I445</f>
        <v>07.2.02.05</v>
      </c>
      <c r="C1410" s="38" t="str">
        <f>EtalonRes!K445</f>
        <v>Траверсы стальные</v>
      </c>
      <c r="D1410" s="39" t="str">
        <f>EtalonRes!O445</f>
        <v>т</v>
      </c>
      <c r="E1410" s="40">
        <f>EtalonRes!X445</f>
        <v>0</v>
      </c>
      <c r="F1410" s="40">
        <f>ROUND(0,7)</f>
        <v>0</v>
      </c>
      <c r="G1410" s="40">
        <f>ROUND(EtalonRes!AG445*Source!I409, 7)</f>
        <v>0</v>
      </c>
      <c r="H1410" s="42"/>
      <c r="I1410" s="41"/>
      <c r="J1410" s="42"/>
      <c r="K1410" s="41"/>
      <c r="L1410" s="42"/>
    </row>
    <row r="1411" spans="1:83" ht="14.25" x14ac:dyDescent="0.2">
      <c r="A1411" s="38"/>
      <c r="B1411" s="38" t="str">
        <f>EtalonRes!I446</f>
        <v>07.2.07.13</v>
      </c>
      <c r="C1411" s="38" t="str">
        <f>EtalonRes!K446</f>
        <v>Хомуты стальные</v>
      </c>
      <c r="D1411" s="39" t="str">
        <f>EtalonRes!O446</f>
        <v>кг</v>
      </c>
      <c r="E1411" s="40">
        <f>EtalonRes!X446</f>
        <v>0</v>
      </c>
      <c r="F1411" s="40">
        <f>ROUND(0,7)</f>
        <v>0</v>
      </c>
      <c r="G1411" s="40">
        <f>ROUND(EtalonRes!AG446*Source!I409, 7)</f>
        <v>0</v>
      </c>
      <c r="H1411" s="42"/>
      <c r="I1411" s="41"/>
      <c r="J1411" s="42"/>
      <c r="K1411" s="41"/>
      <c r="L1411" s="42"/>
    </row>
    <row r="1412" spans="1:83" ht="28.5" x14ac:dyDescent="0.2">
      <c r="A1412" s="38"/>
      <c r="B1412" s="38" t="str">
        <f>EtalonRes!I447</f>
        <v>21.2.01.02</v>
      </c>
      <c r="C1412" s="38" t="str">
        <f>EtalonRes!K447</f>
        <v>Провода неизолированные для воздушных линий электропередач</v>
      </c>
      <c r="D1412" s="39" t="str">
        <f>EtalonRes!O447</f>
        <v>т</v>
      </c>
      <c r="E1412" s="40">
        <f>EtalonRes!X447</f>
        <v>0</v>
      </c>
      <c r="F1412" s="40">
        <f>ROUND(0,7)</f>
        <v>0</v>
      </c>
      <c r="G1412" s="40">
        <f>ROUND(EtalonRes!AG447*Source!I409, 7)</f>
        <v>0</v>
      </c>
      <c r="H1412" s="42"/>
      <c r="I1412" s="41"/>
      <c r="J1412" s="42"/>
      <c r="K1412" s="41"/>
      <c r="L1412" s="42"/>
    </row>
    <row r="1413" spans="1:83" ht="28.5" x14ac:dyDescent="0.2">
      <c r="A1413" s="38"/>
      <c r="B1413" s="38" t="str">
        <f>EtalonRes!I448</f>
        <v>22.2.01.04</v>
      </c>
      <c r="C1413" s="38" t="str">
        <f>EtalonRes!K448</f>
        <v>Изоляторы линейные штыревые фарфоровые</v>
      </c>
      <c r="D1413" s="39" t="str">
        <f>EtalonRes!O448</f>
        <v>ШТ</v>
      </c>
      <c r="E1413" s="40">
        <f>EtalonRes!X448</f>
        <v>0</v>
      </c>
      <c r="F1413" s="40">
        <f>ROUND(0,7)</f>
        <v>0</v>
      </c>
      <c r="G1413" s="40">
        <f>ROUND(EtalonRes!AG448*Source!I409, 7)</f>
        <v>0</v>
      </c>
      <c r="H1413" s="42"/>
      <c r="I1413" s="41"/>
      <c r="J1413" s="42"/>
      <c r="K1413" s="41"/>
      <c r="L1413" s="42"/>
    </row>
    <row r="1414" spans="1:83" ht="14.25" x14ac:dyDescent="0.2">
      <c r="A1414" s="38"/>
      <c r="B1414" s="38" t="str">
        <f>EtalonRes!I449</f>
        <v>22.2.02.09</v>
      </c>
      <c r="C1414" s="47" t="str">
        <f>EtalonRes!K449</f>
        <v>Крюки</v>
      </c>
      <c r="D1414" s="48" t="str">
        <f>EtalonRes!O449</f>
        <v>кг</v>
      </c>
      <c r="E1414" s="49">
        <f>EtalonRes!X449</f>
        <v>0</v>
      </c>
      <c r="F1414" s="49">
        <f>ROUND(0,7)</f>
        <v>0</v>
      </c>
      <c r="G1414" s="49">
        <f>ROUND(EtalonRes!AG449*Source!I409, 7)</f>
        <v>0</v>
      </c>
      <c r="H1414" s="50"/>
      <c r="I1414" s="51"/>
      <c r="J1414" s="50"/>
      <c r="K1414" s="51"/>
      <c r="L1414" s="50"/>
    </row>
    <row r="1415" spans="1:83" ht="15" x14ac:dyDescent="0.2">
      <c r="A1415" s="38"/>
      <c r="B1415" s="38"/>
      <c r="C1415" s="54" t="s">
        <v>909</v>
      </c>
      <c r="D1415" s="39"/>
      <c r="E1415" s="40"/>
      <c r="F1415" s="40"/>
      <c r="G1415" s="40"/>
      <c r="H1415" s="42"/>
      <c r="I1415" s="41"/>
      <c r="J1415" s="42"/>
      <c r="K1415" s="41"/>
      <c r="L1415" s="42">
        <f>L1402+L1404+L1405</f>
        <v>40293.589999999997</v>
      </c>
    </row>
    <row r="1416" spans="1:83" ht="14.25" x14ac:dyDescent="0.2">
      <c r="A1416" s="38"/>
      <c r="B1416" s="38"/>
      <c r="C1416" s="38" t="s">
        <v>910</v>
      </c>
      <c r="D1416" s="39"/>
      <c r="E1416" s="40"/>
      <c r="F1416" s="40"/>
      <c r="G1416" s="40"/>
      <c r="H1416" s="42"/>
      <c r="I1416" s="41"/>
      <c r="J1416" s="42"/>
      <c r="K1416" s="41"/>
      <c r="L1416" s="42">
        <f>SUM(AR1400:AR1419)+SUM(AS1400:AS1419)+SUM(AT1400:AT1419)+SUM(AU1400:AU1419)+SUM(AV1400:AV1419)</f>
        <v>36587.5</v>
      </c>
    </row>
    <row r="1417" spans="1:83" ht="14.25" x14ac:dyDescent="0.2">
      <c r="A1417" s="38"/>
      <c r="B1417" s="38" t="s">
        <v>29</v>
      </c>
      <c r="C1417" s="38" t="s">
        <v>911</v>
      </c>
      <c r="D1417" s="39" t="s">
        <v>139</v>
      </c>
      <c r="E1417" s="40">
        <f>Source!BZ409</f>
        <v>103</v>
      </c>
      <c r="F1417" s="40"/>
      <c r="G1417" s="40">
        <f>Source!AT409</f>
        <v>103</v>
      </c>
      <c r="H1417" s="42"/>
      <c r="I1417" s="41"/>
      <c r="J1417" s="42"/>
      <c r="K1417" s="41"/>
      <c r="L1417" s="42">
        <f>SUM(AZ1400:AZ1419)</f>
        <v>37685.129999999997</v>
      </c>
    </row>
    <row r="1418" spans="1:83" ht="14.25" x14ac:dyDescent="0.2">
      <c r="A1418" s="47"/>
      <c r="B1418" s="47" t="s">
        <v>30</v>
      </c>
      <c r="C1418" s="47" t="s">
        <v>912</v>
      </c>
      <c r="D1418" s="48" t="s">
        <v>139</v>
      </c>
      <c r="E1418" s="49">
        <f>Source!CA409</f>
        <v>60</v>
      </c>
      <c r="F1418" s="49"/>
      <c r="G1418" s="49">
        <f>Source!AU409</f>
        <v>60</v>
      </c>
      <c r="H1418" s="50"/>
      <c r="I1418" s="51"/>
      <c r="J1418" s="50"/>
      <c r="K1418" s="51"/>
      <c r="L1418" s="50">
        <f>SUM(BA1400:BA1419)</f>
        <v>21952.5</v>
      </c>
    </row>
    <row r="1419" spans="1:83" ht="15" x14ac:dyDescent="0.2">
      <c r="C1419" s="93" t="s">
        <v>913</v>
      </c>
      <c r="D1419" s="93"/>
      <c r="E1419" s="93"/>
      <c r="F1419" s="93"/>
      <c r="G1419" s="93"/>
      <c r="H1419" s="93"/>
      <c r="I1419" s="94">
        <f>K1419/E1400</f>
        <v>2081.9004166666664</v>
      </c>
      <c r="J1419" s="94"/>
      <c r="K1419" s="94">
        <f>L1402+L1404+L1417+L1418+L1405</f>
        <v>99931.219999999987</v>
      </c>
      <c r="L1419" s="94"/>
      <c r="AD1419">
        <f>ROUND((Source!AT409/100)*((ROUND(SUMIF(SmtRes!AQ421:'SmtRes'!AQ424,"=1",SmtRes!AD421:'SmtRes'!AD424)*Source!I409, 2)+ROUND(SUMIF(SmtRes!AQ421:'SmtRes'!AQ424,"=1",SmtRes!AC421:'SmtRes'!AC424)*Source!I409, 2))), 2)</f>
        <v>69571.47</v>
      </c>
      <c r="AE1419">
        <f>ROUND((Source!AU409/100)*((ROUND(SUMIF(SmtRes!AQ421:'SmtRes'!AQ424,"=1",SmtRes!AD421:'SmtRes'!AD424)*Source!I409, 2)+ROUND(SUMIF(SmtRes!AQ421:'SmtRes'!AQ424,"=1",SmtRes!AC421:'SmtRes'!AC424)*Source!I409, 2))), 2)</f>
        <v>40527.07</v>
      </c>
      <c r="AN1419" s="52">
        <f>L1402+L1404+L1417+L1418+L1405</f>
        <v>99931.219999999987</v>
      </c>
      <c r="AO1419" s="52">
        <f>L1404</f>
        <v>3706.0899999999974</v>
      </c>
      <c r="AQ1419" t="s">
        <v>914</v>
      </c>
      <c r="AR1419" s="52">
        <f>L1402</f>
        <v>33008.379999999997</v>
      </c>
      <c r="AT1419" s="52">
        <f>L1405</f>
        <v>3579.12</v>
      </c>
      <c r="AV1419" t="s">
        <v>914</v>
      </c>
      <c r="AW1419">
        <f>0</f>
        <v>0</v>
      </c>
      <c r="AZ1419">
        <f>Source!X409</f>
        <v>37685.129999999997</v>
      </c>
      <c r="BA1419">
        <f>Source!Y409</f>
        <v>21952.5</v>
      </c>
      <c r="CD1419">
        <v>1</v>
      </c>
    </row>
    <row r="1420" spans="1:83" ht="106.5" x14ac:dyDescent="0.2">
      <c r="A1420" s="36" t="s">
        <v>346</v>
      </c>
      <c r="B1420" s="38" t="s">
        <v>1002</v>
      </c>
      <c r="C1420" s="38" t="s">
        <v>1003</v>
      </c>
      <c r="D1420" s="39" t="str">
        <f>Source!H410</f>
        <v>ответвление</v>
      </c>
      <c r="E1420" s="40">
        <f>Source!K410</f>
        <v>5</v>
      </c>
      <c r="F1420" s="40"/>
      <c r="G1420" s="40">
        <f>Source!I410</f>
        <v>5</v>
      </c>
      <c r="H1420" s="42"/>
      <c r="I1420" s="41"/>
      <c r="J1420" s="42"/>
      <c r="K1420" s="41"/>
      <c r="L1420" s="42"/>
    </row>
    <row r="1421" spans="1:83" ht="165.75" x14ac:dyDescent="0.2">
      <c r="B1421" s="43" t="str">
        <f>Source!EO410</f>
        <v>Поправка: 421/пр_2020_прил.10_т.5_п.4_гр.3</v>
      </c>
      <c r="C1421" s="43" t="str">
        <f>Source!CN410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22" spans="1:83" ht="15" x14ac:dyDescent="0.2">
      <c r="A1422" s="37"/>
      <c r="B1422" s="40">
        <v>1</v>
      </c>
      <c r="C1422" s="37" t="s">
        <v>904</v>
      </c>
      <c r="D1422" s="39" t="s">
        <v>696</v>
      </c>
      <c r="E1422" s="45"/>
      <c r="F1422" s="40"/>
      <c r="G1422" s="45">
        <f>Source!U410</f>
        <v>3.66</v>
      </c>
      <c r="H1422" s="40"/>
      <c r="I1422" s="40"/>
      <c r="J1422" s="40"/>
      <c r="K1422" s="40"/>
      <c r="L1422" s="46">
        <f>SUM(L1423:L1423)-SUMIF(CE1423:CE1423, 1, L1423:L1423)</f>
        <v>1488.3</v>
      </c>
    </row>
    <row r="1423" spans="1:83" ht="28.5" x14ac:dyDescent="0.2">
      <c r="A1423" s="38"/>
      <c r="B1423" s="38" t="s">
        <v>718</v>
      </c>
      <c r="C1423" s="38" t="s">
        <v>719</v>
      </c>
      <c r="D1423" s="39" t="s">
        <v>696</v>
      </c>
      <c r="E1423" s="40">
        <v>0.61</v>
      </c>
      <c r="F1423" s="40">
        <f>ROUND((1.2),7)</f>
        <v>1.2</v>
      </c>
      <c r="G1423" s="40">
        <f>SmtRes!CX425</f>
        <v>3.66</v>
      </c>
      <c r="H1423" s="42"/>
      <c r="I1423" s="41"/>
      <c r="J1423" s="42">
        <f>SmtRes!CZ425</f>
        <v>406.64</v>
      </c>
      <c r="K1423" s="41"/>
      <c r="L1423" s="42">
        <f>SmtRes!DI425</f>
        <v>1488.3</v>
      </c>
    </row>
    <row r="1424" spans="1:83" ht="15" x14ac:dyDescent="0.2">
      <c r="A1424" s="37"/>
      <c r="B1424" s="40">
        <v>2</v>
      </c>
      <c r="C1424" s="37" t="s">
        <v>905</v>
      </c>
      <c r="D1424" s="39"/>
      <c r="E1424" s="45"/>
      <c r="F1424" s="40"/>
      <c r="G1424" s="45"/>
      <c r="H1424" s="40"/>
      <c r="I1424" s="40"/>
      <c r="J1424" s="40"/>
      <c r="K1424" s="40"/>
      <c r="L1424" s="46">
        <f>SUM(L1425:L1427)-SUMIF(CE1425:CE1427, 1, L1425:L1427)</f>
        <v>98.049999999999983</v>
      </c>
    </row>
    <row r="1425" spans="1:83" ht="15" x14ac:dyDescent="0.2">
      <c r="A1425" s="37"/>
      <c r="B1425" s="40"/>
      <c r="C1425" s="37" t="s">
        <v>908</v>
      </c>
      <c r="D1425" s="39" t="s">
        <v>696</v>
      </c>
      <c r="E1425" s="45"/>
      <c r="F1425" s="40"/>
      <c r="G1425" s="45">
        <f>Source!V410</f>
        <v>0.18</v>
      </c>
      <c r="H1425" s="40"/>
      <c r="I1425" s="40"/>
      <c r="J1425" s="40"/>
      <c r="K1425" s="40"/>
      <c r="L1425" s="46">
        <f>SUMIF(CE1426:CE1427, 1, L1426:L1427)</f>
        <v>86.04</v>
      </c>
      <c r="CE1425">
        <v>1</v>
      </c>
    </row>
    <row r="1426" spans="1:83" ht="28.5" x14ac:dyDescent="0.2">
      <c r="A1426" s="38"/>
      <c r="B1426" s="38" t="s">
        <v>708</v>
      </c>
      <c r="C1426" s="38" t="s">
        <v>710</v>
      </c>
      <c r="D1426" s="39" t="s">
        <v>466</v>
      </c>
      <c r="E1426" s="40">
        <v>0.03</v>
      </c>
      <c r="F1426" s="40">
        <f>ROUND((1.2),7)</f>
        <v>1.2</v>
      </c>
      <c r="G1426" s="40">
        <f>SmtRes!CX427</f>
        <v>0.18</v>
      </c>
      <c r="H1426" s="42"/>
      <c r="I1426" s="41"/>
      <c r="J1426" s="42">
        <f>SmtRes!CZ427</f>
        <v>544.70000000000005</v>
      </c>
      <c r="K1426" s="41"/>
      <c r="L1426" s="42">
        <f>SmtRes!DG427</f>
        <v>98.05</v>
      </c>
    </row>
    <row r="1427" spans="1:83" ht="28.5" x14ac:dyDescent="0.2">
      <c r="A1427" s="38"/>
      <c r="B1427" s="38" t="s">
        <v>707</v>
      </c>
      <c r="C1427" s="47" t="s">
        <v>907</v>
      </c>
      <c r="D1427" s="48" t="s">
        <v>696</v>
      </c>
      <c r="E1427" s="49">
        <f>SmtRes!DO427*SmtRes!AT427</f>
        <v>0.03</v>
      </c>
      <c r="F1427" s="49">
        <f>ROUND((1.2),7)</f>
        <v>1.2</v>
      </c>
      <c r="G1427" s="49">
        <f>SmtRes!DO427*SmtRes!CX427</f>
        <v>0.18</v>
      </c>
      <c r="H1427" s="50"/>
      <c r="I1427" s="51"/>
      <c r="J1427" s="50">
        <f>ROUND(SmtRes!AG427/SmtRes!DO427, 2)</f>
        <v>477.98</v>
      </c>
      <c r="K1427" s="51"/>
      <c r="L1427" s="50">
        <f>SmtRes!DH427</f>
        <v>86.04</v>
      </c>
      <c r="CE1427">
        <v>1</v>
      </c>
    </row>
    <row r="1428" spans="1:83" ht="15" x14ac:dyDescent="0.2">
      <c r="A1428" s="38"/>
      <c r="B1428" s="38"/>
      <c r="C1428" s="54" t="s">
        <v>909</v>
      </c>
      <c r="D1428" s="39"/>
      <c r="E1428" s="40"/>
      <c r="F1428" s="40"/>
      <c r="G1428" s="40"/>
      <c r="H1428" s="42"/>
      <c r="I1428" s="41"/>
      <c r="J1428" s="42"/>
      <c r="K1428" s="41"/>
      <c r="L1428" s="42">
        <f>L1422+L1424+L1425</f>
        <v>1672.3899999999999</v>
      </c>
    </row>
    <row r="1429" spans="1:83" ht="14.25" x14ac:dyDescent="0.2">
      <c r="A1429" s="38"/>
      <c r="B1429" s="38"/>
      <c r="C1429" s="38" t="s">
        <v>910</v>
      </c>
      <c r="D1429" s="39"/>
      <c r="E1429" s="40"/>
      <c r="F1429" s="40"/>
      <c r="G1429" s="40"/>
      <c r="H1429" s="42"/>
      <c r="I1429" s="41"/>
      <c r="J1429" s="42"/>
      <c r="K1429" s="41"/>
      <c r="L1429" s="42">
        <f>SUM(AR1420:AR1432)+SUM(AS1420:AS1432)+SUM(AT1420:AT1432)+SUM(AU1420:AU1432)+SUM(AV1420:AV1432)</f>
        <v>1574.34</v>
      </c>
    </row>
    <row r="1430" spans="1:83" ht="14.25" x14ac:dyDescent="0.2">
      <c r="A1430" s="38"/>
      <c r="B1430" s="38" t="s">
        <v>29</v>
      </c>
      <c r="C1430" s="38" t="s">
        <v>911</v>
      </c>
      <c r="D1430" s="39" t="s">
        <v>139</v>
      </c>
      <c r="E1430" s="40">
        <f>Source!BZ410</f>
        <v>103</v>
      </c>
      <c r="F1430" s="40"/>
      <c r="G1430" s="40">
        <f>Source!AT410</f>
        <v>103</v>
      </c>
      <c r="H1430" s="42"/>
      <c r="I1430" s="41"/>
      <c r="J1430" s="42"/>
      <c r="K1430" s="41"/>
      <c r="L1430" s="42">
        <f>SUM(AZ1420:AZ1432)</f>
        <v>1621.57</v>
      </c>
    </row>
    <row r="1431" spans="1:83" ht="14.25" x14ac:dyDescent="0.2">
      <c r="A1431" s="47"/>
      <c r="B1431" s="47" t="s">
        <v>30</v>
      </c>
      <c r="C1431" s="47" t="s">
        <v>912</v>
      </c>
      <c r="D1431" s="48" t="s">
        <v>139</v>
      </c>
      <c r="E1431" s="49">
        <f>Source!CA410</f>
        <v>60</v>
      </c>
      <c r="F1431" s="49"/>
      <c r="G1431" s="49">
        <f>Source!AU410</f>
        <v>60</v>
      </c>
      <c r="H1431" s="50"/>
      <c r="I1431" s="51"/>
      <c r="J1431" s="50"/>
      <c r="K1431" s="51"/>
      <c r="L1431" s="50">
        <f>SUM(BA1420:BA1432)</f>
        <v>944.6</v>
      </c>
    </row>
    <row r="1432" spans="1:83" ht="15" x14ac:dyDescent="0.2">
      <c r="C1432" s="93" t="s">
        <v>913</v>
      </c>
      <c r="D1432" s="93"/>
      <c r="E1432" s="93"/>
      <c r="F1432" s="93"/>
      <c r="G1432" s="93"/>
      <c r="H1432" s="93"/>
      <c r="I1432" s="94">
        <f>K1432/E1420</f>
        <v>847.7120000000001</v>
      </c>
      <c r="J1432" s="94"/>
      <c r="K1432" s="94">
        <f>L1422+L1424+L1430+L1431+L1425</f>
        <v>4238.5600000000004</v>
      </c>
      <c r="L1432" s="94"/>
      <c r="AD1432">
        <f>ROUND((Source!AT410/100)*((ROUND(SUMIF(SmtRes!AQ425:'SmtRes'!AQ427,"=1",SmtRes!AD425:'SmtRes'!AD427)*Source!I410, 2)+ROUND(SUMIF(SmtRes!AQ425:'SmtRes'!AQ427,"=1",SmtRes!AC425:'SmtRes'!AC427)*Source!I410, 2))), 2)</f>
        <v>4555.79</v>
      </c>
      <c r="AE1432">
        <f>ROUND((Source!AU410/100)*((ROUND(SUMIF(SmtRes!AQ425:'SmtRes'!AQ427,"=1",SmtRes!AD425:'SmtRes'!AD427)*Source!I410, 2)+ROUND(SUMIF(SmtRes!AQ425:'SmtRes'!AQ427,"=1",SmtRes!AC425:'SmtRes'!AC427)*Source!I410, 2))), 2)</f>
        <v>2653.86</v>
      </c>
      <c r="AN1432" s="52">
        <f>L1422+L1424+L1430+L1431+L1425</f>
        <v>4238.5600000000004</v>
      </c>
      <c r="AO1432" s="52">
        <f>L1424</f>
        <v>98.049999999999983</v>
      </c>
      <c r="AQ1432" t="s">
        <v>914</v>
      </c>
      <c r="AR1432" s="52">
        <f>L1422</f>
        <v>1488.3</v>
      </c>
      <c r="AT1432" s="52">
        <f>L1425</f>
        <v>86.04</v>
      </c>
      <c r="AV1432" t="s">
        <v>914</v>
      </c>
      <c r="AW1432">
        <f>0</f>
        <v>0</v>
      </c>
      <c r="AZ1432">
        <f>Source!X410</f>
        <v>1621.57</v>
      </c>
      <c r="BA1432">
        <f>Source!Y410</f>
        <v>944.6</v>
      </c>
      <c r="CD1432">
        <v>1</v>
      </c>
    </row>
    <row r="1433" spans="1:83" ht="106.5" x14ac:dyDescent="0.2">
      <c r="A1433" s="36" t="s">
        <v>347</v>
      </c>
      <c r="B1433" s="38" t="s">
        <v>946</v>
      </c>
      <c r="C1433" s="38" t="s">
        <v>947</v>
      </c>
      <c r="D1433" s="39" t="str">
        <f>Source!H411</f>
        <v>ответвление</v>
      </c>
      <c r="E1433" s="40">
        <f>Source!K411</f>
        <v>5</v>
      </c>
      <c r="F1433" s="40"/>
      <c r="G1433" s="40">
        <f>Source!I411</f>
        <v>5</v>
      </c>
      <c r="H1433" s="42"/>
      <c r="I1433" s="41"/>
      <c r="J1433" s="42"/>
      <c r="K1433" s="41"/>
      <c r="L1433" s="42"/>
    </row>
    <row r="1434" spans="1:83" ht="165.75" x14ac:dyDescent="0.2">
      <c r="B1434" s="43" t="str">
        <f>Source!EO411</f>
        <v>Поправка: 421/пр_2020_прил.10_т.5_п.4_гр.3</v>
      </c>
      <c r="C1434" s="43" t="str">
        <f>Source!CN411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35" spans="1:83" ht="15" x14ac:dyDescent="0.2">
      <c r="A1435" s="37"/>
      <c r="B1435" s="40">
        <v>1</v>
      </c>
      <c r="C1435" s="37" t="s">
        <v>904</v>
      </c>
      <c r="D1435" s="39" t="s">
        <v>696</v>
      </c>
      <c r="E1435" s="45"/>
      <c r="F1435" s="40"/>
      <c r="G1435" s="45">
        <f>Source!U411</f>
        <v>7.62</v>
      </c>
      <c r="H1435" s="40"/>
      <c r="I1435" s="40"/>
      <c r="J1435" s="40"/>
      <c r="K1435" s="40"/>
      <c r="L1435" s="46">
        <f>SUM(L1436:L1436)-SUMIF(CE1436:CE1436, 1, L1436:L1436)</f>
        <v>3438.37</v>
      </c>
    </row>
    <row r="1436" spans="1:83" ht="28.5" x14ac:dyDescent="0.2">
      <c r="A1436" s="38"/>
      <c r="B1436" s="38" t="s">
        <v>716</v>
      </c>
      <c r="C1436" s="38" t="s">
        <v>717</v>
      </c>
      <c r="D1436" s="39" t="s">
        <v>696</v>
      </c>
      <c r="E1436" s="40">
        <v>1.27</v>
      </c>
      <c r="F1436" s="40">
        <f>ROUND((1.2),7)</f>
        <v>1.2</v>
      </c>
      <c r="G1436" s="40">
        <f>SmtRes!CX428</f>
        <v>7.62</v>
      </c>
      <c r="H1436" s="42"/>
      <c r="I1436" s="41"/>
      <c r="J1436" s="42">
        <f>SmtRes!CZ428</f>
        <v>451.23</v>
      </c>
      <c r="K1436" s="41"/>
      <c r="L1436" s="42">
        <f>SmtRes!DI428</f>
        <v>3438.37</v>
      </c>
    </row>
    <row r="1437" spans="1:83" ht="15" x14ac:dyDescent="0.2">
      <c r="A1437" s="37"/>
      <c r="B1437" s="40">
        <v>2</v>
      </c>
      <c r="C1437" s="37" t="s">
        <v>905</v>
      </c>
      <c r="D1437" s="39"/>
      <c r="E1437" s="45"/>
      <c r="F1437" s="40"/>
      <c r="G1437" s="45"/>
      <c r="H1437" s="40"/>
      <c r="I1437" s="40"/>
      <c r="J1437" s="40"/>
      <c r="K1437" s="40"/>
      <c r="L1437" s="46">
        <f>SUM(L1438:L1442)-SUMIF(CE1438:CE1442, 1, L1438:L1442)</f>
        <v>386.05000000000007</v>
      </c>
    </row>
    <row r="1438" spans="1:83" ht="15" x14ac:dyDescent="0.2">
      <c r="A1438" s="37"/>
      <c r="B1438" s="40"/>
      <c r="C1438" s="37" t="s">
        <v>908</v>
      </c>
      <c r="D1438" s="39" t="s">
        <v>696</v>
      </c>
      <c r="E1438" s="45"/>
      <c r="F1438" s="40"/>
      <c r="G1438" s="45">
        <f>Source!V411</f>
        <v>0.78</v>
      </c>
      <c r="H1438" s="40"/>
      <c r="I1438" s="40"/>
      <c r="J1438" s="40"/>
      <c r="K1438" s="40"/>
      <c r="L1438" s="46">
        <f>SUMIF(CE1439:CE1442, 1, L1439:L1442)</f>
        <v>372.82</v>
      </c>
      <c r="CE1438">
        <v>1</v>
      </c>
    </row>
    <row r="1439" spans="1:83" ht="28.5" x14ac:dyDescent="0.2">
      <c r="A1439" s="38"/>
      <c r="B1439" s="38" t="s">
        <v>704</v>
      </c>
      <c r="C1439" s="38" t="s">
        <v>706</v>
      </c>
      <c r="D1439" s="39" t="s">
        <v>466</v>
      </c>
      <c r="E1439" s="40">
        <v>0.06</v>
      </c>
      <c r="F1439" s="40">
        <f>ROUND((1.2),7)</f>
        <v>1.2</v>
      </c>
      <c r="G1439" s="40">
        <f>SmtRes!CX430</f>
        <v>0.36</v>
      </c>
      <c r="H1439" s="42">
        <f>SmtRes!CZ430</f>
        <v>346.73</v>
      </c>
      <c r="I1439" s="41">
        <f>SmtRes!AJ430</f>
        <v>1.26</v>
      </c>
      <c r="J1439" s="42">
        <f>ROUND(H1439*I1439, 2)</f>
        <v>436.88</v>
      </c>
      <c r="K1439" s="41"/>
      <c r="L1439" s="42">
        <f>SmtRes!DG430</f>
        <v>157.28</v>
      </c>
    </row>
    <row r="1440" spans="1:83" ht="28.5" x14ac:dyDescent="0.2">
      <c r="A1440" s="38"/>
      <c r="B1440" s="38" t="s">
        <v>707</v>
      </c>
      <c r="C1440" s="38" t="s">
        <v>907</v>
      </c>
      <c r="D1440" s="39" t="s">
        <v>696</v>
      </c>
      <c r="E1440" s="40">
        <f>SmtRes!DO430*SmtRes!AT430</f>
        <v>0.06</v>
      </c>
      <c r="F1440" s="40">
        <f>ROUND((1.2),7)</f>
        <v>1.2</v>
      </c>
      <c r="G1440" s="40">
        <f>SmtRes!DO430*SmtRes!CX430</f>
        <v>0.36</v>
      </c>
      <c r="H1440" s="42"/>
      <c r="I1440" s="41"/>
      <c r="J1440" s="42">
        <f>ROUND(SmtRes!AG430/SmtRes!DO430, 2)</f>
        <v>477.98</v>
      </c>
      <c r="K1440" s="41"/>
      <c r="L1440" s="42">
        <f>SmtRes!DH430</f>
        <v>172.07</v>
      </c>
      <c r="CE1440">
        <v>1</v>
      </c>
    </row>
    <row r="1441" spans="1:83" ht="28.5" x14ac:dyDescent="0.2">
      <c r="A1441" s="38"/>
      <c r="B1441" s="38" t="s">
        <v>708</v>
      </c>
      <c r="C1441" s="38" t="s">
        <v>710</v>
      </c>
      <c r="D1441" s="39" t="s">
        <v>466</v>
      </c>
      <c r="E1441" s="40">
        <v>7.0000000000000007E-2</v>
      </c>
      <c r="F1441" s="40">
        <f>ROUND((1.2),7)</f>
        <v>1.2</v>
      </c>
      <c r="G1441" s="40">
        <f>SmtRes!CX431</f>
        <v>0.42</v>
      </c>
      <c r="H1441" s="42"/>
      <c r="I1441" s="41"/>
      <c r="J1441" s="42">
        <f>SmtRes!CZ431</f>
        <v>544.70000000000005</v>
      </c>
      <c r="K1441" s="41"/>
      <c r="L1441" s="42">
        <f>SmtRes!DG431</f>
        <v>228.77</v>
      </c>
    </row>
    <row r="1442" spans="1:83" ht="28.5" x14ac:dyDescent="0.2">
      <c r="A1442" s="38"/>
      <c r="B1442" s="38" t="s">
        <v>707</v>
      </c>
      <c r="C1442" s="38" t="s">
        <v>907</v>
      </c>
      <c r="D1442" s="39" t="s">
        <v>696</v>
      </c>
      <c r="E1442" s="40">
        <f>SmtRes!DO431*SmtRes!AT431</f>
        <v>7.0000000000000007E-2</v>
      </c>
      <c r="F1442" s="40">
        <f>ROUND((1.2),7)</f>
        <v>1.2</v>
      </c>
      <c r="G1442" s="40">
        <f>SmtRes!DO431*SmtRes!CX431</f>
        <v>0.42</v>
      </c>
      <c r="H1442" s="42"/>
      <c r="I1442" s="41"/>
      <c r="J1442" s="42">
        <f>ROUND(SmtRes!AG431/SmtRes!DO431, 2)</f>
        <v>477.98</v>
      </c>
      <c r="K1442" s="41"/>
      <c r="L1442" s="42">
        <f>SmtRes!DH431</f>
        <v>200.75</v>
      </c>
      <c r="CE1442">
        <v>1</v>
      </c>
    </row>
    <row r="1443" spans="1:83" ht="14.25" x14ac:dyDescent="0.2">
      <c r="A1443" s="38"/>
      <c r="B1443" s="38" t="str">
        <f>EtalonRes!I458</f>
        <v>07.2.02.05</v>
      </c>
      <c r="C1443" s="38" t="str">
        <f>EtalonRes!K458</f>
        <v>Траверсы стальные</v>
      </c>
      <c r="D1443" s="39" t="str">
        <f>EtalonRes!O458</f>
        <v>т</v>
      </c>
      <c r="E1443" s="40">
        <f>EtalonRes!X458</f>
        <v>0</v>
      </c>
      <c r="F1443" s="40">
        <f>ROUND(0,7)</f>
        <v>0</v>
      </c>
      <c r="G1443" s="40">
        <f>ROUND(EtalonRes!AG458*Source!I411, 7)</f>
        <v>0</v>
      </c>
      <c r="H1443" s="42"/>
      <c r="I1443" s="41"/>
      <c r="J1443" s="42"/>
      <c r="K1443" s="41"/>
      <c r="L1443" s="42"/>
    </row>
    <row r="1444" spans="1:83" ht="14.25" x14ac:dyDescent="0.2">
      <c r="A1444" s="38"/>
      <c r="B1444" s="38" t="str">
        <f>EtalonRes!I459</f>
        <v>07.2.07.13</v>
      </c>
      <c r="C1444" s="38" t="str">
        <f>EtalonRes!K459</f>
        <v>Хомуты стальные</v>
      </c>
      <c r="D1444" s="39" t="str">
        <f>EtalonRes!O459</f>
        <v>кг</v>
      </c>
      <c r="E1444" s="40">
        <f>EtalonRes!X459</f>
        <v>0</v>
      </c>
      <c r="F1444" s="40">
        <f>ROUND(0,7)</f>
        <v>0</v>
      </c>
      <c r="G1444" s="40">
        <f>ROUND(EtalonRes!AG459*Source!I411, 7)</f>
        <v>0</v>
      </c>
      <c r="H1444" s="42"/>
      <c r="I1444" s="41"/>
      <c r="J1444" s="42"/>
      <c r="K1444" s="41"/>
      <c r="L1444" s="42"/>
    </row>
    <row r="1445" spans="1:83" ht="28.5" x14ac:dyDescent="0.2">
      <c r="A1445" s="38"/>
      <c r="B1445" s="38" t="str">
        <f>EtalonRes!I460</f>
        <v>21.2.01.02</v>
      </c>
      <c r="C1445" s="38" t="str">
        <f>EtalonRes!K460</f>
        <v>Провода неизолированные для воздушных линий электропередач</v>
      </c>
      <c r="D1445" s="39" t="str">
        <f>EtalonRes!O460</f>
        <v>т</v>
      </c>
      <c r="E1445" s="40">
        <f>EtalonRes!X460</f>
        <v>0</v>
      </c>
      <c r="F1445" s="40">
        <f>ROUND(0,7)</f>
        <v>0</v>
      </c>
      <c r="G1445" s="40">
        <f>ROUND(EtalonRes!AG460*Source!I411, 7)</f>
        <v>0</v>
      </c>
      <c r="H1445" s="42"/>
      <c r="I1445" s="41"/>
      <c r="J1445" s="42"/>
      <c r="K1445" s="41"/>
      <c r="L1445" s="42"/>
    </row>
    <row r="1446" spans="1:83" ht="28.5" x14ac:dyDescent="0.2">
      <c r="A1446" s="38"/>
      <c r="B1446" s="38" t="str">
        <f>EtalonRes!I461</f>
        <v>22.2.01.04</v>
      </c>
      <c r="C1446" s="38" t="str">
        <f>EtalonRes!K461</f>
        <v>Изоляторы линейные штыревые фарфоровые</v>
      </c>
      <c r="D1446" s="39" t="str">
        <f>EtalonRes!O461</f>
        <v>ШТ</v>
      </c>
      <c r="E1446" s="40">
        <f>EtalonRes!X461</f>
        <v>0</v>
      </c>
      <c r="F1446" s="40">
        <f>ROUND(0,7)</f>
        <v>0</v>
      </c>
      <c r="G1446" s="40">
        <f>ROUND(EtalonRes!AG461*Source!I411, 7)</f>
        <v>0</v>
      </c>
      <c r="H1446" s="42"/>
      <c r="I1446" s="41"/>
      <c r="J1446" s="42"/>
      <c r="K1446" s="41"/>
      <c r="L1446" s="42"/>
    </row>
    <row r="1447" spans="1:83" ht="14.25" x14ac:dyDescent="0.2">
      <c r="A1447" s="38"/>
      <c r="B1447" s="38" t="str">
        <f>EtalonRes!I462</f>
        <v>22.2.02.09</v>
      </c>
      <c r="C1447" s="47" t="str">
        <f>EtalonRes!K462</f>
        <v>Крюки</v>
      </c>
      <c r="D1447" s="48" t="str">
        <f>EtalonRes!O462</f>
        <v>кг</v>
      </c>
      <c r="E1447" s="49">
        <f>EtalonRes!X462</f>
        <v>0</v>
      </c>
      <c r="F1447" s="49">
        <f>ROUND(0,7)</f>
        <v>0</v>
      </c>
      <c r="G1447" s="49">
        <f>ROUND(EtalonRes!AG462*Source!I411, 7)</f>
        <v>0</v>
      </c>
      <c r="H1447" s="50"/>
      <c r="I1447" s="51"/>
      <c r="J1447" s="50"/>
      <c r="K1447" s="51"/>
      <c r="L1447" s="50"/>
    </row>
    <row r="1448" spans="1:83" ht="15" x14ac:dyDescent="0.2">
      <c r="A1448" s="38"/>
      <c r="B1448" s="38"/>
      <c r="C1448" s="54" t="s">
        <v>909</v>
      </c>
      <c r="D1448" s="39"/>
      <c r="E1448" s="40"/>
      <c r="F1448" s="40"/>
      <c r="G1448" s="40"/>
      <c r="H1448" s="42"/>
      <c r="I1448" s="41"/>
      <c r="J1448" s="42"/>
      <c r="K1448" s="41"/>
      <c r="L1448" s="42">
        <f>L1435+L1437+L1438</f>
        <v>4197.24</v>
      </c>
    </row>
    <row r="1449" spans="1:83" ht="14.25" x14ac:dyDescent="0.2">
      <c r="A1449" s="38"/>
      <c r="B1449" s="38"/>
      <c r="C1449" s="38" t="s">
        <v>910</v>
      </c>
      <c r="D1449" s="39"/>
      <c r="E1449" s="40"/>
      <c r="F1449" s="40"/>
      <c r="G1449" s="40"/>
      <c r="H1449" s="42"/>
      <c r="I1449" s="41"/>
      <c r="J1449" s="42"/>
      <c r="K1449" s="41"/>
      <c r="L1449" s="42">
        <f>SUM(AR1433:AR1452)+SUM(AS1433:AS1452)+SUM(AT1433:AT1452)+SUM(AU1433:AU1452)+SUM(AV1433:AV1452)</f>
        <v>3811.19</v>
      </c>
    </row>
    <row r="1450" spans="1:83" ht="14.25" x14ac:dyDescent="0.2">
      <c r="A1450" s="38"/>
      <c r="B1450" s="38" t="s">
        <v>29</v>
      </c>
      <c r="C1450" s="38" t="s">
        <v>911</v>
      </c>
      <c r="D1450" s="39" t="s">
        <v>139</v>
      </c>
      <c r="E1450" s="40">
        <f>Source!BZ411</f>
        <v>103</v>
      </c>
      <c r="F1450" s="40"/>
      <c r="G1450" s="40">
        <f>Source!AT411</f>
        <v>103</v>
      </c>
      <c r="H1450" s="42"/>
      <c r="I1450" s="41"/>
      <c r="J1450" s="42"/>
      <c r="K1450" s="41"/>
      <c r="L1450" s="42">
        <f>SUM(AZ1433:AZ1452)</f>
        <v>3925.53</v>
      </c>
    </row>
    <row r="1451" spans="1:83" ht="14.25" x14ac:dyDescent="0.2">
      <c r="A1451" s="47"/>
      <c r="B1451" s="47" t="s">
        <v>30</v>
      </c>
      <c r="C1451" s="47" t="s">
        <v>912</v>
      </c>
      <c r="D1451" s="48" t="s">
        <v>139</v>
      </c>
      <c r="E1451" s="49">
        <f>Source!CA411</f>
        <v>60</v>
      </c>
      <c r="F1451" s="49"/>
      <c r="G1451" s="49">
        <f>Source!AU411</f>
        <v>60</v>
      </c>
      <c r="H1451" s="50"/>
      <c r="I1451" s="51"/>
      <c r="J1451" s="50"/>
      <c r="K1451" s="51"/>
      <c r="L1451" s="50">
        <f>SUM(BA1433:BA1452)</f>
        <v>2286.71</v>
      </c>
    </row>
    <row r="1452" spans="1:83" ht="15" x14ac:dyDescent="0.2">
      <c r="C1452" s="93" t="s">
        <v>913</v>
      </c>
      <c r="D1452" s="93"/>
      <c r="E1452" s="93"/>
      <c r="F1452" s="93"/>
      <c r="G1452" s="93"/>
      <c r="H1452" s="93"/>
      <c r="I1452" s="94">
        <f>K1452/E1433</f>
        <v>2081.8959999999997</v>
      </c>
      <c r="J1452" s="94"/>
      <c r="K1452" s="94">
        <f>L1435+L1437+L1450+L1451+L1438</f>
        <v>10409.48</v>
      </c>
      <c r="L1452" s="94"/>
      <c r="AD1452">
        <f>ROUND((Source!AT411/100)*((ROUND(SUMIF(SmtRes!AQ428:'SmtRes'!AQ431,"=1",SmtRes!AD428:'SmtRes'!AD431)*Source!I411, 2)+ROUND(SUMIF(SmtRes!AQ428:'SmtRes'!AQ431,"=1",SmtRes!AC428:'SmtRes'!AC431)*Source!I411, 2))), 2)</f>
        <v>7247.03</v>
      </c>
      <c r="AE1452">
        <f>ROUND((Source!AU411/100)*((ROUND(SUMIF(SmtRes!AQ428:'SmtRes'!AQ431,"=1",SmtRes!AD428:'SmtRes'!AD431)*Source!I411, 2)+ROUND(SUMIF(SmtRes!AQ428:'SmtRes'!AQ431,"=1",SmtRes!AC428:'SmtRes'!AC431)*Source!I411, 2))), 2)</f>
        <v>4221.57</v>
      </c>
      <c r="AN1452" s="52">
        <f>L1435+L1437+L1450+L1451+L1438</f>
        <v>10409.48</v>
      </c>
      <c r="AO1452" s="52">
        <f>L1437</f>
        <v>386.05000000000007</v>
      </c>
      <c r="AQ1452" t="s">
        <v>914</v>
      </c>
      <c r="AR1452" s="52">
        <f>L1435</f>
        <v>3438.37</v>
      </c>
      <c r="AT1452" s="52">
        <f>L1438</f>
        <v>372.82</v>
      </c>
      <c r="AV1452" t="s">
        <v>914</v>
      </c>
      <c r="AW1452">
        <f>0</f>
        <v>0</v>
      </c>
      <c r="AZ1452">
        <f>Source!X411</f>
        <v>3925.53</v>
      </c>
      <c r="BA1452">
        <f>Source!Y411</f>
        <v>2286.71</v>
      </c>
      <c r="CD1452">
        <v>1</v>
      </c>
    </row>
    <row r="1454" spans="1:83" ht="15" x14ac:dyDescent="0.2">
      <c r="A1454" s="57"/>
      <c r="B1454" s="58"/>
      <c r="C1454" s="95" t="s">
        <v>919</v>
      </c>
      <c r="D1454" s="95"/>
      <c r="E1454" s="95"/>
      <c r="F1454" s="95"/>
      <c r="G1454" s="95"/>
      <c r="H1454" s="95"/>
      <c r="I1454" s="46"/>
      <c r="J1454" s="57"/>
      <c r="K1454" s="59"/>
      <c r="L1454" s="46">
        <f>L1456+L1457+L1463+L1467</f>
        <v>62218.11</v>
      </c>
    </row>
    <row r="1455" spans="1:83" ht="14.25" x14ac:dyDescent="0.2">
      <c r="A1455" s="55"/>
      <c r="B1455" s="56"/>
      <c r="C1455" s="92" t="s">
        <v>920</v>
      </c>
      <c r="D1455" s="91"/>
      <c r="E1455" s="91"/>
      <c r="F1455" s="91"/>
      <c r="G1455" s="91"/>
      <c r="H1455" s="91"/>
      <c r="I1455" s="42"/>
      <c r="J1455" s="55"/>
      <c r="K1455" s="40"/>
      <c r="L1455" s="42"/>
    </row>
    <row r="1456" spans="1:83" ht="14.25" x14ac:dyDescent="0.2">
      <c r="A1456" s="55"/>
      <c r="B1456" s="56"/>
      <c r="C1456" s="91" t="s">
        <v>921</v>
      </c>
      <c r="D1456" s="91"/>
      <c r="E1456" s="91"/>
      <c r="F1456" s="91"/>
      <c r="G1456" s="91"/>
      <c r="H1456" s="91"/>
      <c r="I1456" s="42"/>
      <c r="J1456" s="55"/>
      <c r="K1456" s="40"/>
      <c r="L1456" s="42">
        <f>SUM(AR1386:AR1452)</f>
        <v>52222.750000000007</v>
      </c>
    </row>
    <row r="1457" spans="1:12" ht="14.25" hidden="1" x14ac:dyDescent="0.2">
      <c r="A1457" s="55"/>
      <c r="B1457" s="56"/>
      <c r="C1457" s="91" t="s">
        <v>922</v>
      </c>
      <c r="D1457" s="91"/>
      <c r="E1457" s="91"/>
      <c r="F1457" s="91"/>
      <c r="G1457" s="91"/>
      <c r="H1457" s="91"/>
      <c r="I1457" s="42"/>
      <c r="J1457" s="55"/>
      <c r="K1457" s="40"/>
      <c r="L1457" s="42">
        <f>L1459+L1462+L1461</f>
        <v>9995.3599999999969</v>
      </c>
    </row>
    <row r="1458" spans="1:12" ht="14.25" hidden="1" x14ac:dyDescent="0.2">
      <c r="A1458" s="55"/>
      <c r="B1458" s="56"/>
      <c r="C1458" s="92" t="s">
        <v>923</v>
      </c>
      <c r="D1458" s="91"/>
      <c r="E1458" s="91"/>
      <c r="F1458" s="91"/>
      <c r="G1458" s="91"/>
      <c r="H1458" s="91"/>
      <c r="I1458" s="42"/>
      <c r="J1458" s="55"/>
      <c r="K1458" s="40"/>
      <c r="L1458" s="42"/>
    </row>
    <row r="1459" spans="1:12" ht="14.25" x14ac:dyDescent="0.2">
      <c r="A1459" s="55"/>
      <c r="B1459" s="56"/>
      <c r="C1459" s="91" t="s">
        <v>922</v>
      </c>
      <c r="D1459" s="91"/>
      <c r="E1459" s="91"/>
      <c r="F1459" s="91"/>
      <c r="G1459" s="91"/>
      <c r="H1459" s="91"/>
      <c r="I1459" s="42"/>
      <c r="J1459" s="55"/>
      <c r="K1459" s="40"/>
      <c r="L1459" s="42">
        <f>SUM(AO1386:AO1452)</f>
        <v>5131.4299999999985</v>
      </c>
    </row>
    <row r="1460" spans="1:12" ht="14.25" hidden="1" x14ac:dyDescent="0.2">
      <c r="A1460" s="55"/>
      <c r="B1460" s="56"/>
      <c r="C1460" s="92" t="s">
        <v>924</v>
      </c>
      <c r="D1460" s="91"/>
      <c r="E1460" s="91"/>
      <c r="F1460" s="91"/>
      <c r="G1460" s="91"/>
      <c r="H1460" s="91"/>
      <c r="I1460" s="42"/>
      <c r="J1460" s="55"/>
      <c r="K1460" s="40"/>
      <c r="L1460" s="42"/>
    </row>
    <row r="1461" spans="1:12" ht="14.25" x14ac:dyDescent="0.2">
      <c r="A1461" s="55"/>
      <c r="B1461" s="56"/>
      <c r="C1461" s="91" t="s">
        <v>944</v>
      </c>
      <c r="D1461" s="91"/>
      <c r="E1461" s="91"/>
      <c r="F1461" s="91"/>
      <c r="G1461" s="91"/>
      <c r="H1461" s="91"/>
      <c r="I1461" s="42"/>
      <c r="J1461" s="55"/>
      <c r="K1461" s="40"/>
      <c r="L1461" s="42">
        <f>SUM(AT1386:AT1452)</f>
        <v>4863.9299999999994</v>
      </c>
    </row>
    <row r="1462" spans="1:12" ht="14.25" hidden="1" x14ac:dyDescent="0.2">
      <c r="A1462" s="55"/>
      <c r="B1462" s="56"/>
      <c r="C1462" s="91" t="s">
        <v>925</v>
      </c>
      <c r="D1462" s="91"/>
      <c r="E1462" s="91"/>
      <c r="F1462" s="91"/>
      <c r="G1462" s="91"/>
      <c r="H1462" s="91"/>
      <c r="I1462" s="42"/>
      <c r="J1462" s="55"/>
      <c r="K1462" s="40"/>
      <c r="L1462" s="42">
        <f>SUM(AV1386:AV1452)</f>
        <v>0</v>
      </c>
    </row>
    <row r="1463" spans="1:12" ht="14.25" hidden="1" x14ac:dyDescent="0.2">
      <c r="A1463" s="55"/>
      <c r="B1463" s="56"/>
      <c r="C1463" s="91" t="s">
        <v>926</v>
      </c>
      <c r="D1463" s="91"/>
      <c r="E1463" s="91"/>
      <c r="F1463" s="91"/>
      <c r="G1463" s="91"/>
      <c r="H1463" s="91"/>
      <c r="I1463" s="42"/>
      <c r="J1463" s="55"/>
      <c r="K1463" s="40"/>
      <c r="L1463" s="42">
        <f>L1465+L1466</f>
        <v>0</v>
      </c>
    </row>
    <row r="1464" spans="1:12" ht="14.25" hidden="1" x14ac:dyDescent="0.2">
      <c r="A1464" s="55"/>
      <c r="B1464" s="56"/>
      <c r="C1464" s="92" t="s">
        <v>923</v>
      </c>
      <c r="D1464" s="91"/>
      <c r="E1464" s="91"/>
      <c r="F1464" s="91"/>
      <c r="G1464" s="91"/>
      <c r="H1464" s="91"/>
      <c r="I1464" s="42"/>
      <c r="J1464" s="55"/>
      <c r="K1464" s="40"/>
      <c r="L1464" s="42"/>
    </row>
    <row r="1465" spans="1:12" ht="14.25" hidden="1" x14ac:dyDescent="0.2">
      <c r="A1465" s="55"/>
      <c r="B1465" s="56"/>
      <c r="C1465" s="91" t="s">
        <v>927</v>
      </c>
      <c r="D1465" s="91"/>
      <c r="E1465" s="91"/>
      <c r="F1465" s="91"/>
      <c r="G1465" s="91"/>
      <c r="H1465" s="91"/>
      <c r="I1465" s="42"/>
      <c r="J1465" s="55"/>
      <c r="K1465" s="40"/>
      <c r="L1465" s="42">
        <f>SUM(AW1386:AW1452)-SUM(BK1386:BK1452)</f>
        <v>0</v>
      </c>
    </row>
    <row r="1466" spans="1:12" ht="14.25" hidden="1" x14ac:dyDescent="0.2">
      <c r="A1466" s="55"/>
      <c r="B1466" s="56"/>
      <c r="C1466" s="91" t="s">
        <v>928</v>
      </c>
      <c r="D1466" s="91"/>
      <c r="E1466" s="91"/>
      <c r="F1466" s="91"/>
      <c r="G1466" s="91"/>
      <c r="H1466" s="91"/>
      <c r="I1466" s="42"/>
      <c r="J1466" s="55"/>
      <c r="K1466" s="40"/>
      <c r="L1466" s="42">
        <f>SUM(BC1386:BC1452)</f>
        <v>0</v>
      </c>
    </row>
    <row r="1467" spans="1:12" ht="14.25" hidden="1" x14ac:dyDescent="0.2">
      <c r="A1467" s="55"/>
      <c r="B1467" s="56"/>
      <c r="C1467" s="91" t="s">
        <v>929</v>
      </c>
      <c r="D1467" s="91"/>
      <c r="E1467" s="91"/>
      <c r="F1467" s="91"/>
      <c r="G1467" s="91"/>
      <c r="H1467" s="91"/>
      <c r="I1467" s="42"/>
      <c r="J1467" s="55"/>
      <c r="K1467" s="40"/>
      <c r="L1467" s="42">
        <f>SUM(BB1386:BB1452)</f>
        <v>0</v>
      </c>
    </row>
    <row r="1468" spans="1:12" ht="14.25" x14ac:dyDescent="0.2">
      <c r="A1468" s="55"/>
      <c r="B1468" s="56"/>
      <c r="C1468" s="91" t="s">
        <v>930</v>
      </c>
      <c r="D1468" s="91"/>
      <c r="E1468" s="91"/>
      <c r="F1468" s="91"/>
      <c r="G1468" s="91"/>
      <c r="H1468" s="91"/>
      <c r="I1468" s="42"/>
      <c r="J1468" s="55"/>
      <c r="K1468" s="40"/>
      <c r="L1468" s="42">
        <f>SUM(AR1386:AR1452)+SUM(AT1386:AT1452)+SUM(AV1386:AV1452)</f>
        <v>57086.680000000008</v>
      </c>
    </row>
    <row r="1469" spans="1:12" ht="14.25" x14ac:dyDescent="0.2">
      <c r="A1469" s="55"/>
      <c r="B1469" s="56"/>
      <c r="C1469" s="91" t="s">
        <v>931</v>
      </c>
      <c r="D1469" s="91"/>
      <c r="E1469" s="91"/>
      <c r="F1469" s="91"/>
      <c r="G1469" s="91"/>
      <c r="H1469" s="91"/>
      <c r="I1469" s="42"/>
      <c r="J1469" s="55"/>
      <c r="K1469" s="40"/>
      <c r="L1469" s="42">
        <f>SUM(AZ1386:AZ1452)</f>
        <v>58799.289999999994</v>
      </c>
    </row>
    <row r="1470" spans="1:12" ht="14.25" x14ac:dyDescent="0.2">
      <c r="A1470" s="55"/>
      <c r="B1470" s="56"/>
      <c r="C1470" s="91" t="s">
        <v>932</v>
      </c>
      <c r="D1470" s="91"/>
      <c r="E1470" s="91"/>
      <c r="F1470" s="91"/>
      <c r="G1470" s="91"/>
      <c r="H1470" s="91"/>
      <c r="I1470" s="42"/>
      <c r="J1470" s="55"/>
      <c r="K1470" s="40"/>
      <c r="L1470" s="42">
        <f>SUM(BA1386:BA1452)</f>
        <v>34252</v>
      </c>
    </row>
    <row r="1471" spans="1:12" ht="14.25" hidden="1" x14ac:dyDescent="0.2">
      <c r="A1471" s="55"/>
      <c r="B1471" s="56"/>
      <c r="C1471" s="91" t="s">
        <v>933</v>
      </c>
      <c r="D1471" s="91"/>
      <c r="E1471" s="91"/>
      <c r="F1471" s="91"/>
      <c r="G1471" s="91"/>
      <c r="H1471" s="91"/>
      <c r="I1471" s="42"/>
      <c r="J1471" s="55"/>
      <c r="K1471" s="40"/>
      <c r="L1471" s="42">
        <f>L1473+L1474</f>
        <v>0</v>
      </c>
    </row>
    <row r="1472" spans="1:12" ht="14.25" hidden="1" x14ac:dyDescent="0.2">
      <c r="A1472" s="55"/>
      <c r="B1472" s="56"/>
      <c r="C1472" s="92" t="s">
        <v>920</v>
      </c>
      <c r="D1472" s="91"/>
      <c r="E1472" s="91"/>
      <c r="F1472" s="91"/>
      <c r="G1472" s="91"/>
      <c r="H1472" s="91"/>
      <c r="I1472" s="42"/>
      <c r="J1472" s="55"/>
      <c r="K1472" s="40"/>
      <c r="L1472" s="42"/>
    </row>
    <row r="1473" spans="1:12" ht="14.25" hidden="1" x14ac:dyDescent="0.2">
      <c r="A1473" s="55"/>
      <c r="B1473" s="56"/>
      <c r="C1473" s="91" t="s">
        <v>934</v>
      </c>
      <c r="D1473" s="91"/>
      <c r="E1473" s="91"/>
      <c r="F1473" s="91"/>
      <c r="G1473" s="91"/>
      <c r="H1473" s="91"/>
      <c r="I1473" s="42"/>
      <c r="J1473" s="55"/>
      <c r="K1473" s="40"/>
      <c r="L1473" s="42">
        <f>SUM(BK1386:BK1452)</f>
        <v>0</v>
      </c>
    </row>
    <row r="1474" spans="1:12" ht="14.25" hidden="1" x14ac:dyDescent="0.2">
      <c r="A1474" s="55"/>
      <c r="B1474" s="56"/>
      <c r="C1474" s="91" t="s">
        <v>935</v>
      </c>
      <c r="D1474" s="91"/>
      <c r="E1474" s="91"/>
      <c r="F1474" s="91"/>
      <c r="G1474" s="91"/>
      <c r="H1474" s="91"/>
      <c r="I1474" s="42"/>
      <c r="J1474" s="55"/>
      <c r="K1474" s="40"/>
      <c r="L1474" s="42">
        <f>SUM(BD1386:BD1452)</f>
        <v>0</v>
      </c>
    </row>
    <row r="1475" spans="1:12" ht="14.25" hidden="1" x14ac:dyDescent="0.2">
      <c r="A1475" s="55"/>
      <c r="B1475" s="56"/>
      <c r="C1475" s="91" t="s">
        <v>936</v>
      </c>
      <c r="D1475" s="91"/>
      <c r="E1475" s="91"/>
      <c r="F1475" s="91"/>
      <c r="G1475" s="91"/>
      <c r="H1475" s="91"/>
      <c r="I1475" s="42"/>
      <c r="J1475" s="55"/>
      <c r="K1475" s="40"/>
      <c r="L1475" s="42"/>
    </row>
    <row r="1476" spans="1:12" ht="14.25" hidden="1" x14ac:dyDescent="0.2">
      <c r="A1476" s="55"/>
      <c r="B1476" s="56"/>
      <c r="C1476" s="91" t="s">
        <v>937</v>
      </c>
      <c r="D1476" s="91"/>
      <c r="E1476" s="91"/>
      <c r="F1476" s="91"/>
      <c r="G1476" s="91"/>
      <c r="H1476" s="91"/>
      <c r="I1476" s="42"/>
      <c r="J1476" s="55"/>
      <c r="K1476" s="40"/>
      <c r="L1476" s="42">
        <f>SUM(BO1386:BO1452)</f>
        <v>0</v>
      </c>
    </row>
    <row r="1477" spans="1:12" ht="15" x14ac:dyDescent="0.2">
      <c r="A1477" s="57"/>
      <c r="B1477" s="58"/>
      <c r="C1477" s="95" t="s">
        <v>938</v>
      </c>
      <c r="D1477" s="95"/>
      <c r="E1477" s="95"/>
      <c r="F1477" s="95"/>
      <c r="G1477" s="95"/>
      <c r="H1477" s="95"/>
      <c r="I1477" s="46"/>
      <c r="J1477" s="57"/>
      <c r="K1477" s="59"/>
      <c r="L1477" s="46">
        <f>L1454+L1469+L1470+L1471+L1475+L1476</f>
        <v>155269.4</v>
      </c>
    </row>
    <row r="1478" spans="1:12" ht="14.25" x14ac:dyDescent="0.2">
      <c r="A1478" s="55"/>
      <c r="B1478" s="56"/>
      <c r="C1478" s="92" t="s">
        <v>939</v>
      </c>
      <c r="D1478" s="91"/>
      <c r="E1478" s="91"/>
      <c r="F1478" s="91"/>
      <c r="G1478" s="91"/>
      <c r="H1478" s="91"/>
      <c r="I1478" s="42"/>
      <c r="J1478" s="55"/>
      <c r="K1478" s="40"/>
      <c r="L1478" s="42"/>
    </row>
    <row r="1479" spans="1:12" ht="14.25" hidden="1" x14ac:dyDescent="0.2">
      <c r="A1479" s="55"/>
      <c r="B1479" s="56"/>
      <c r="C1479" s="91" t="s">
        <v>940</v>
      </c>
      <c r="D1479" s="91"/>
      <c r="E1479" s="91"/>
      <c r="F1479" s="91"/>
      <c r="G1479" s="91"/>
      <c r="H1479" s="91"/>
      <c r="I1479" s="42"/>
      <c r="J1479" s="55"/>
      <c r="K1479" s="40"/>
      <c r="L1479" s="42">
        <f>SUM(AX1386:AX1452)</f>
        <v>0</v>
      </c>
    </row>
    <row r="1480" spans="1:12" ht="14.25" hidden="1" x14ac:dyDescent="0.2">
      <c r="A1480" s="55"/>
      <c r="B1480" s="56"/>
      <c r="C1480" s="91" t="s">
        <v>941</v>
      </c>
      <c r="D1480" s="91"/>
      <c r="E1480" s="91"/>
      <c r="F1480" s="91"/>
      <c r="G1480" s="91"/>
      <c r="H1480" s="91"/>
      <c r="I1480" s="42"/>
      <c r="J1480" s="55"/>
      <c r="K1480" s="40"/>
      <c r="L1480" s="42">
        <f>SUM(AY1386:AY1452)</f>
        <v>0</v>
      </c>
    </row>
    <row r="1481" spans="1:12" ht="14.25" x14ac:dyDescent="0.2">
      <c r="A1481" s="55"/>
      <c r="B1481" s="56"/>
      <c r="C1481" s="91" t="s">
        <v>942</v>
      </c>
      <c r="D1481" s="91"/>
      <c r="E1481" s="91"/>
      <c r="F1481" s="97"/>
      <c r="G1481" s="45">
        <f>Source!F435</f>
        <v>119.568</v>
      </c>
      <c r="H1481" s="55"/>
      <c r="I1481" s="55"/>
      <c r="J1481" s="55"/>
      <c r="K1481" s="55"/>
      <c r="L1481" s="55"/>
    </row>
    <row r="1482" spans="1:12" ht="14.25" x14ac:dyDescent="0.2">
      <c r="A1482" s="55"/>
      <c r="B1482" s="56"/>
      <c r="C1482" s="91" t="s">
        <v>943</v>
      </c>
      <c r="D1482" s="91"/>
      <c r="E1482" s="91"/>
      <c r="F1482" s="97"/>
      <c r="G1482" s="45">
        <f>Source!F436</f>
        <v>10.176</v>
      </c>
      <c r="H1482" s="55"/>
      <c r="I1482" s="55"/>
      <c r="J1482" s="55"/>
      <c r="K1482" s="55"/>
      <c r="L1482" s="55"/>
    </row>
    <row r="1485" spans="1:12" ht="16.5" x14ac:dyDescent="0.2">
      <c r="A1485" s="96" t="s">
        <v>1004</v>
      </c>
      <c r="B1485" s="96"/>
      <c r="C1485" s="96"/>
      <c r="D1485" s="96"/>
      <c r="E1485" s="96"/>
      <c r="F1485" s="96"/>
      <c r="G1485" s="96"/>
      <c r="H1485" s="96"/>
      <c r="I1485" s="96"/>
      <c r="J1485" s="96"/>
      <c r="K1485" s="96"/>
      <c r="L1485" s="96"/>
    </row>
    <row r="1486" spans="1:12" ht="92.25" x14ac:dyDescent="0.2">
      <c r="A1486" s="36" t="s">
        <v>349</v>
      </c>
      <c r="B1486" s="38" t="s">
        <v>985</v>
      </c>
      <c r="C1486" s="38" t="s">
        <v>986</v>
      </c>
      <c r="D1486" s="39" t="str">
        <f>Source!H447</f>
        <v>ШТ</v>
      </c>
      <c r="E1486" s="40">
        <f>Source!K447</f>
        <v>18</v>
      </c>
      <c r="F1486" s="40"/>
      <c r="G1486" s="40">
        <f>Source!I447</f>
        <v>18</v>
      </c>
      <c r="H1486" s="42"/>
      <c r="I1486" s="41"/>
      <c r="J1486" s="42"/>
      <c r="K1486" s="41"/>
      <c r="L1486" s="42"/>
    </row>
    <row r="1487" spans="1:12" ht="165.75" x14ac:dyDescent="0.2">
      <c r="B1487" s="43" t="str">
        <f>Source!EO447</f>
        <v>Поправка: 421/пр_2020_прил.10_т.5_п.4_гр.3</v>
      </c>
      <c r="C1487" s="43" t="str">
        <f>Source!CN447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88" spans="1:12" ht="15" x14ac:dyDescent="0.2">
      <c r="A1488" s="37"/>
      <c r="B1488" s="40">
        <v>1</v>
      </c>
      <c r="C1488" s="37" t="s">
        <v>904</v>
      </c>
      <c r="D1488" s="39" t="s">
        <v>696</v>
      </c>
      <c r="E1488" s="45"/>
      <c r="F1488" s="40"/>
      <c r="G1488" s="45">
        <f>Source!U447</f>
        <v>27.431999999999999</v>
      </c>
      <c r="H1488" s="40"/>
      <c r="I1488" s="40"/>
      <c r="J1488" s="40"/>
      <c r="K1488" s="40"/>
      <c r="L1488" s="46">
        <f>SUM(L1489:L1489)-SUMIF(CE1489:CE1489, 1, L1489:L1489)</f>
        <v>11448.47</v>
      </c>
    </row>
    <row r="1489" spans="1:83" ht="28.5" x14ac:dyDescent="0.2">
      <c r="A1489" s="38"/>
      <c r="B1489" s="38" t="s">
        <v>792</v>
      </c>
      <c r="C1489" s="38" t="s">
        <v>793</v>
      </c>
      <c r="D1489" s="39" t="s">
        <v>696</v>
      </c>
      <c r="E1489" s="40">
        <v>1.27</v>
      </c>
      <c r="F1489" s="40">
        <f>ROUND((1.2),7)</f>
        <v>1.2</v>
      </c>
      <c r="G1489" s="40">
        <f>SmtRes!CX432</f>
        <v>27.431999999999999</v>
      </c>
      <c r="H1489" s="42"/>
      <c r="I1489" s="41"/>
      <c r="J1489" s="42">
        <f>SmtRes!CZ432</f>
        <v>417.34</v>
      </c>
      <c r="K1489" s="41"/>
      <c r="L1489" s="42">
        <f>SmtRes!DI432</f>
        <v>11448.47</v>
      </c>
    </row>
    <row r="1490" spans="1:83" ht="15" x14ac:dyDescent="0.2">
      <c r="A1490" s="37"/>
      <c r="B1490" s="40">
        <v>2</v>
      </c>
      <c r="C1490" s="37" t="s">
        <v>905</v>
      </c>
      <c r="D1490" s="39"/>
      <c r="E1490" s="45"/>
      <c r="F1490" s="40"/>
      <c r="G1490" s="45"/>
      <c r="H1490" s="40"/>
      <c r="I1490" s="40"/>
      <c r="J1490" s="40"/>
      <c r="K1490" s="40"/>
      <c r="L1490" s="46">
        <f>SUM(L1491:L1495)-SUMIF(CE1491:CE1495, 1, L1491:L1495)</f>
        <v>4008.7400000000016</v>
      </c>
    </row>
    <row r="1491" spans="1:83" ht="15" x14ac:dyDescent="0.2">
      <c r="A1491" s="37"/>
      <c r="B1491" s="40"/>
      <c r="C1491" s="37" t="s">
        <v>908</v>
      </c>
      <c r="D1491" s="39" t="s">
        <v>696</v>
      </c>
      <c r="E1491" s="45"/>
      <c r="F1491" s="40"/>
      <c r="G1491" s="45">
        <f>Source!V447</f>
        <v>8.8559999999999999</v>
      </c>
      <c r="H1491" s="40"/>
      <c r="I1491" s="40"/>
      <c r="J1491" s="40"/>
      <c r="K1491" s="40"/>
      <c r="L1491" s="46">
        <f>SUMIF(CE1492:CE1495, 1, L1492:L1495)</f>
        <v>4232.99</v>
      </c>
      <c r="CE1491">
        <v>1</v>
      </c>
    </row>
    <row r="1492" spans="1:83" ht="28.5" x14ac:dyDescent="0.2">
      <c r="A1492" s="38"/>
      <c r="B1492" s="38" t="s">
        <v>704</v>
      </c>
      <c r="C1492" s="38" t="s">
        <v>706</v>
      </c>
      <c r="D1492" s="39" t="s">
        <v>466</v>
      </c>
      <c r="E1492" s="40">
        <v>0.35</v>
      </c>
      <c r="F1492" s="40">
        <f>ROUND((1.2),7)</f>
        <v>1.2</v>
      </c>
      <c r="G1492" s="40">
        <f>SmtRes!CX434</f>
        <v>7.56</v>
      </c>
      <c r="H1492" s="42">
        <f>SmtRes!CZ434</f>
        <v>346.73</v>
      </c>
      <c r="I1492" s="41">
        <f>SmtRes!AJ434</f>
        <v>1.26</v>
      </c>
      <c r="J1492" s="42">
        <f>ROUND(H1492*I1492, 2)</f>
        <v>436.88</v>
      </c>
      <c r="K1492" s="41"/>
      <c r="L1492" s="42">
        <f>SmtRes!DG434</f>
        <v>3302.81</v>
      </c>
    </row>
    <row r="1493" spans="1:83" ht="28.5" x14ac:dyDescent="0.2">
      <c r="A1493" s="38"/>
      <c r="B1493" s="38" t="s">
        <v>707</v>
      </c>
      <c r="C1493" s="38" t="s">
        <v>907</v>
      </c>
      <c r="D1493" s="39" t="s">
        <v>696</v>
      </c>
      <c r="E1493" s="40">
        <f>SmtRes!DO434*SmtRes!AT434</f>
        <v>0.35</v>
      </c>
      <c r="F1493" s="40">
        <f>ROUND((1.2),7)</f>
        <v>1.2</v>
      </c>
      <c r="G1493" s="40">
        <f>SmtRes!DO434*SmtRes!CX434</f>
        <v>7.56</v>
      </c>
      <c r="H1493" s="42"/>
      <c r="I1493" s="41"/>
      <c r="J1493" s="42">
        <f>ROUND(SmtRes!AG434/SmtRes!DO434, 2)</f>
        <v>477.98</v>
      </c>
      <c r="K1493" s="41"/>
      <c r="L1493" s="42">
        <f>SmtRes!DH434</f>
        <v>3613.53</v>
      </c>
      <c r="CE1493">
        <v>1</v>
      </c>
    </row>
    <row r="1494" spans="1:83" ht="28.5" x14ac:dyDescent="0.2">
      <c r="A1494" s="38"/>
      <c r="B1494" s="38" t="s">
        <v>708</v>
      </c>
      <c r="C1494" s="38" t="s">
        <v>710</v>
      </c>
      <c r="D1494" s="39" t="s">
        <v>466</v>
      </c>
      <c r="E1494" s="40">
        <v>0.06</v>
      </c>
      <c r="F1494" s="40">
        <f>ROUND((1.2),7)</f>
        <v>1.2</v>
      </c>
      <c r="G1494" s="40">
        <f>SmtRes!CX435</f>
        <v>1.296</v>
      </c>
      <c r="H1494" s="42"/>
      <c r="I1494" s="41"/>
      <c r="J1494" s="42">
        <f>SmtRes!CZ435</f>
        <v>544.70000000000005</v>
      </c>
      <c r="K1494" s="41"/>
      <c r="L1494" s="42">
        <f>SmtRes!DG435</f>
        <v>705.93</v>
      </c>
    </row>
    <row r="1495" spans="1:83" ht="28.5" x14ac:dyDescent="0.2">
      <c r="A1495" s="38"/>
      <c r="B1495" s="38" t="s">
        <v>707</v>
      </c>
      <c r="C1495" s="47" t="s">
        <v>907</v>
      </c>
      <c r="D1495" s="48" t="s">
        <v>696</v>
      </c>
      <c r="E1495" s="49">
        <f>SmtRes!DO435*SmtRes!AT435</f>
        <v>0.06</v>
      </c>
      <c r="F1495" s="49">
        <f>ROUND((1.2),7)</f>
        <v>1.2</v>
      </c>
      <c r="G1495" s="49">
        <f>SmtRes!DO435*SmtRes!CX435</f>
        <v>1.296</v>
      </c>
      <c r="H1495" s="50"/>
      <c r="I1495" s="51"/>
      <c r="J1495" s="50">
        <f>ROUND(SmtRes!AG435/SmtRes!DO435, 2)</f>
        <v>477.98</v>
      </c>
      <c r="K1495" s="51"/>
      <c r="L1495" s="50">
        <f>SmtRes!DH435</f>
        <v>619.46</v>
      </c>
      <c r="CE1495">
        <v>1</v>
      </c>
    </row>
    <row r="1496" spans="1:83" ht="15" x14ac:dyDescent="0.2">
      <c r="A1496" s="38"/>
      <c r="B1496" s="38"/>
      <c r="C1496" s="54" t="s">
        <v>909</v>
      </c>
      <c r="D1496" s="39"/>
      <c r="E1496" s="40"/>
      <c r="F1496" s="40"/>
      <c r="G1496" s="40"/>
      <c r="H1496" s="42"/>
      <c r="I1496" s="41"/>
      <c r="J1496" s="42"/>
      <c r="K1496" s="41"/>
      <c r="L1496" s="42">
        <f>L1488+L1490+L1491</f>
        <v>19690.2</v>
      </c>
    </row>
    <row r="1497" spans="1:83" ht="14.25" x14ac:dyDescent="0.2">
      <c r="A1497" s="38"/>
      <c r="B1497" s="38"/>
      <c r="C1497" s="38" t="s">
        <v>910</v>
      </c>
      <c r="D1497" s="39"/>
      <c r="E1497" s="40"/>
      <c r="F1497" s="40"/>
      <c r="G1497" s="40"/>
      <c r="H1497" s="42"/>
      <c r="I1497" s="41"/>
      <c r="J1497" s="42"/>
      <c r="K1497" s="41"/>
      <c r="L1497" s="42">
        <f>SUM(AR1486:AR1500)+SUM(AS1486:AS1500)+SUM(AT1486:AT1500)+SUM(AU1486:AU1500)+SUM(AV1486:AV1500)</f>
        <v>15681.46</v>
      </c>
    </row>
    <row r="1498" spans="1:83" ht="14.25" x14ac:dyDescent="0.2">
      <c r="A1498" s="38"/>
      <c r="B1498" s="38" t="s">
        <v>29</v>
      </c>
      <c r="C1498" s="38" t="s">
        <v>911</v>
      </c>
      <c r="D1498" s="39" t="s">
        <v>139</v>
      </c>
      <c r="E1498" s="40">
        <f>Source!BZ447</f>
        <v>103</v>
      </c>
      <c r="F1498" s="40"/>
      <c r="G1498" s="40">
        <f>Source!AT447</f>
        <v>103</v>
      </c>
      <c r="H1498" s="42"/>
      <c r="I1498" s="41"/>
      <c r="J1498" s="42"/>
      <c r="K1498" s="41"/>
      <c r="L1498" s="42">
        <f>SUM(AZ1486:AZ1500)</f>
        <v>16151.9</v>
      </c>
    </row>
    <row r="1499" spans="1:83" ht="14.25" x14ac:dyDescent="0.2">
      <c r="A1499" s="47"/>
      <c r="B1499" s="47" t="s">
        <v>30</v>
      </c>
      <c r="C1499" s="47" t="s">
        <v>912</v>
      </c>
      <c r="D1499" s="48" t="s">
        <v>139</v>
      </c>
      <c r="E1499" s="49">
        <f>Source!CA447</f>
        <v>60</v>
      </c>
      <c r="F1499" s="49"/>
      <c r="G1499" s="49">
        <f>Source!AU447</f>
        <v>60</v>
      </c>
      <c r="H1499" s="50"/>
      <c r="I1499" s="51"/>
      <c r="J1499" s="50"/>
      <c r="K1499" s="51"/>
      <c r="L1499" s="50">
        <f>SUM(BA1486:BA1500)</f>
        <v>9408.8799999999992</v>
      </c>
    </row>
    <row r="1500" spans="1:83" ht="15" x14ac:dyDescent="0.2">
      <c r="C1500" s="93" t="s">
        <v>913</v>
      </c>
      <c r="D1500" s="93"/>
      <c r="E1500" s="93"/>
      <c r="F1500" s="93"/>
      <c r="G1500" s="93"/>
      <c r="H1500" s="93"/>
      <c r="I1500" s="94">
        <f>K1500/E1486</f>
        <v>2513.9433333333332</v>
      </c>
      <c r="J1500" s="94"/>
      <c r="K1500" s="94">
        <f>L1488+L1490+L1498+L1499+L1491</f>
        <v>45250.979999999996</v>
      </c>
      <c r="L1500" s="94"/>
      <c r="AD1500">
        <f>ROUND((Source!AT447/100)*((ROUND(SUMIF(SmtRes!AQ432:'SmtRes'!AQ435,"=1",SmtRes!AD432:'SmtRes'!AD435)*Source!I447, 2)+ROUND(SUMIF(SmtRes!AQ432:'SmtRes'!AQ435,"=1",SmtRes!AC432:'SmtRes'!AC435)*Source!I447, 2))), 2)</f>
        <v>25460.98</v>
      </c>
      <c r="AE1500">
        <f>ROUND((Source!AU447/100)*((ROUND(SUMIF(SmtRes!AQ432:'SmtRes'!AQ435,"=1",SmtRes!AD432:'SmtRes'!AD435)*Source!I447, 2)+ROUND(SUMIF(SmtRes!AQ432:'SmtRes'!AQ435,"=1",SmtRes!AC432:'SmtRes'!AC435)*Source!I447, 2))), 2)</f>
        <v>14831.64</v>
      </c>
      <c r="AN1500" s="52">
        <f>L1488+L1490+L1498+L1499+L1491</f>
        <v>45250.979999999996</v>
      </c>
      <c r="AO1500" s="52">
        <f>L1490</f>
        <v>4008.7400000000016</v>
      </c>
      <c r="AQ1500" t="s">
        <v>914</v>
      </c>
      <c r="AR1500" s="52">
        <f>L1488</f>
        <v>11448.47</v>
      </c>
      <c r="AT1500" s="52">
        <f>L1491</f>
        <v>4232.99</v>
      </c>
      <c r="AV1500" t="s">
        <v>914</v>
      </c>
      <c r="AW1500">
        <f>0</f>
        <v>0</v>
      </c>
      <c r="AZ1500">
        <f>Source!X447</f>
        <v>16151.9</v>
      </c>
      <c r="BA1500">
        <f>Source!Y447</f>
        <v>9408.8799999999992</v>
      </c>
      <c r="CD1500">
        <v>1</v>
      </c>
    </row>
    <row r="1501" spans="1:83" ht="92.25" x14ac:dyDescent="0.2">
      <c r="A1501" s="36" t="s">
        <v>350</v>
      </c>
      <c r="B1501" s="38" t="s">
        <v>987</v>
      </c>
      <c r="C1501" s="38" t="s">
        <v>1005</v>
      </c>
      <c r="D1501" s="39" t="str">
        <f>Source!H448</f>
        <v>ШТ</v>
      </c>
      <c r="E1501" s="40">
        <f>Source!K448</f>
        <v>18</v>
      </c>
      <c r="F1501" s="40"/>
      <c r="G1501" s="40">
        <f>Source!I448</f>
        <v>18</v>
      </c>
      <c r="H1501" s="42"/>
      <c r="I1501" s="41"/>
      <c r="J1501" s="42"/>
      <c r="K1501" s="41"/>
      <c r="L1501" s="42"/>
    </row>
    <row r="1502" spans="1:83" ht="165.75" x14ac:dyDescent="0.2">
      <c r="B1502" s="43" t="str">
        <f>Source!EO448</f>
        <v>Поправка: 421/пр_2020_прил.10_т.5_п.4_гр.3</v>
      </c>
      <c r="C1502" s="43" t="str">
        <f>Source!CN448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03" spans="1:83" ht="15" x14ac:dyDescent="0.2">
      <c r="A1503" s="37"/>
      <c r="B1503" s="40">
        <v>1</v>
      </c>
      <c r="C1503" s="37" t="s">
        <v>904</v>
      </c>
      <c r="D1503" s="39" t="s">
        <v>696</v>
      </c>
      <c r="E1503" s="45"/>
      <c r="F1503" s="40"/>
      <c r="G1503" s="45">
        <f>Source!U448</f>
        <v>3.24</v>
      </c>
      <c r="H1503" s="40"/>
      <c r="I1503" s="40"/>
      <c r="J1503" s="40"/>
      <c r="K1503" s="40"/>
      <c r="L1503" s="46">
        <f>SUM(L1504:L1504)-SUMIF(CE1504:CE1504, 1, L1504:L1504)</f>
        <v>1329.08</v>
      </c>
    </row>
    <row r="1504" spans="1:83" ht="28.5" x14ac:dyDescent="0.2">
      <c r="A1504" s="38"/>
      <c r="B1504" s="38" t="s">
        <v>794</v>
      </c>
      <c r="C1504" s="38" t="s">
        <v>795</v>
      </c>
      <c r="D1504" s="39" t="s">
        <v>696</v>
      </c>
      <c r="E1504" s="40">
        <v>0.15</v>
      </c>
      <c r="F1504" s="40">
        <f>ROUND((1.2),7)</f>
        <v>1.2</v>
      </c>
      <c r="G1504" s="40">
        <f>SmtRes!CX436</f>
        <v>3.24</v>
      </c>
      <c r="H1504" s="42"/>
      <c r="I1504" s="41"/>
      <c r="J1504" s="42">
        <f>SmtRes!CZ436</f>
        <v>410.21</v>
      </c>
      <c r="K1504" s="41"/>
      <c r="L1504" s="42">
        <f>SmtRes!DI436</f>
        <v>1329.08</v>
      </c>
    </row>
    <row r="1505" spans="1:83" ht="15" x14ac:dyDescent="0.2">
      <c r="A1505" s="37"/>
      <c r="B1505" s="40">
        <v>2</v>
      </c>
      <c r="C1505" s="37" t="s">
        <v>905</v>
      </c>
      <c r="D1505" s="39"/>
      <c r="E1505" s="45"/>
      <c r="F1505" s="40"/>
      <c r="G1505" s="45"/>
      <c r="H1505" s="40"/>
      <c r="I1505" s="40"/>
      <c r="J1505" s="40"/>
      <c r="K1505" s="40"/>
      <c r="L1505" s="46">
        <f>SUM(L1506:L1510)-SUMIF(CE1506:CE1510, 1, L1506:L1510)</f>
        <v>778.2199999999998</v>
      </c>
    </row>
    <row r="1506" spans="1:83" ht="15" x14ac:dyDescent="0.2">
      <c r="A1506" s="37"/>
      <c r="B1506" s="40"/>
      <c r="C1506" s="37" t="s">
        <v>908</v>
      </c>
      <c r="D1506" s="39" t="s">
        <v>696</v>
      </c>
      <c r="E1506" s="45"/>
      <c r="F1506" s="40"/>
      <c r="G1506" s="45">
        <f>Source!V448</f>
        <v>1.728</v>
      </c>
      <c r="H1506" s="40"/>
      <c r="I1506" s="40"/>
      <c r="J1506" s="40"/>
      <c r="K1506" s="40"/>
      <c r="L1506" s="46">
        <f>SUMIF(CE1507:CE1510, 1, L1507:L1510)</f>
        <v>825.95</v>
      </c>
      <c r="CE1506">
        <v>1</v>
      </c>
    </row>
    <row r="1507" spans="1:83" ht="28.5" x14ac:dyDescent="0.2">
      <c r="A1507" s="38"/>
      <c r="B1507" s="38" t="s">
        <v>704</v>
      </c>
      <c r="C1507" s="38" t="s">
        <v>706</v>
      </c>
      <c r="D1507" s="39" t="s">
        <v>466</v>
      </c>
      <c r="E1507" s="40">
        <v>7.0000000000000007E-2</v>
      </c>
      <c r="F1507" s="40">
        <f>ROUND((1.2),7)</f>
        <v>1.2</v>
      </c>
      <c r="G1507" s="40">
        <f>SmtRes!CX438</f>
        <v>1.512</v>
      </c>
      <c r="H1507" s="42">
        <f>SmtRes!CZ438</f>
        <v>346.73</v>
      </c>
      <c r="I1507" s="41">
        <f>SmtRes!AJ438</f>
        <v>1.26</v>
      </c>
      <c r="J1507" s="42">
        <f>ROUND(H1507*I1507, 2)</f>
        <v>436.88</v>
      </c>
      <c r="K1507" s="41"/>
      <c r="L1507" s="42">
        <f>SmtRes!DG438</f>
        <v>660.56</v>
      </c>
    </row>
    <row r="1508" spans="1:83" ht="28.5" x14ac:dyDescent="0.2">
      <c r="A1508" s="38"/>
      <c r="B1508" s="38" t="s">
        <v>707</v>
      </c>
      <c r="C1508" s="38" t="s">
        <v>907</v>
      </c>
      <c r="D1508" s="39" t="s">
        <v>696</v>
      </c>
      <c r="E1508" s="40">
        <f>SmtRes!DO438*SmtRes!AT438</f>
        <v>7.0000000000000007E-2</v>
      </c>
      <c r="F1508" s="40">
        <f>ROUND((1.2),7)</f>
        <v>1.2</v>
      </c>
      <c r="G1508" s="40">
        <f>SmtRes!DO438*SmtRes!CX438</f>
        <v>1.512</v>
      </c>
      <c r="H1508" s="42"/>
      <c r="I1508" s="41"/>
      <c r="J1508" s="42">
        <f>ROUND(SmtRes!AG438/SmtRes!DO438, 2)</f>
        <v>477.98</v>
      </c>
      <c r="K1508" s="41"/>
      <c r="L1508" s="42">
        <f>SmtRes!DH438</f>
        <v>722.71</v>
      </c>
      <c r="CE1508">
        <v>1</v>
      </c>
    </row>
    <row r="1509" spans="1:83" ht="28.5" x14ac:dyDescent="0.2">
      <c r="A1509" s="38"/>
      <c r="B1509" s="38" t="s">
        <v>708</v>
      </c>
      <c r="C1509" s="38" t="s">
        <v>710</v>
      </c>
      <c r="D1509" s="39" t="s">
        <v>466</v>
      </c>
      <c r="E1509" s="40">
        <v>0.01</v>
      </c>
      <c r="F1509" s="40">
        <f>ROUND((1.2),7)</f>
        <v>1.2</v>
      </c>
      <c r="G1509" s="40">
        <f>SmtRes!CX439</f>
        <v>0.216</v>
      </c>
      <c r="H1509" s="42"/>
      <c r="I1509" s="41"/>
      <c r="J1509" s="42">
        <f>SmtRes!CZ439</f>
        <v>544.70000000000005</v>
      </c>
      <c r="K1509" s="41"/>
      <c r="L1509" s="42">
        <f>SmtRes!DG439</f>
        <v>117.66</v>
      </c>
    </row>
    <row r="1510" spans="1:83" ht="28.5" x14ac:dyDescent="0.2">
      <c r="A1510" s="38"/>
      <c r="B1510" s="38" t="s">
        <v>707</v>
      </c>
      <c r="C1510" s="47" t="s">
        <v>907</v>
      </c>
      <c r="D1510" s="48" t="s">
        <v>696</v>
      </c>
      <c r="E1510" s="49">
        <f>SmtRes!DO439*SmtRes!AT439</f>
        <v>0.01</v>
      </c>
      <c r="F1510" s="49">
        <f>ROUND((1.2),7)</f>
        <v>1.2</v>
      </c>
      <c r="G1510" s="49">
        <f>SmtRes!DO439*SmtRes!CX439</f>
        <v>0.216</v>
      </c>
      <c r="H1510" s="50"/>
      <c r="I1510" s="51"/>
      <c r="J1510" s="50">
        <f>ROUND(SmtRes!AG439/SmtRes!DO439, 2)</f>
        <v>477.98</v>
      </c>
      <c r="K1510" s="51"/>
      <c r="L1510" s="50">
        <f>SmtRes!DH439</f>
        <v>103.24</v>
      </c>
      <c r="CE1510">
        <v>1</v>
      </c>
    </row>
    <row r="1511" spans="1:83" ht="15" x14ac:dyDescent="0.2">
      <c r="A1511" s="38"/>
      <c r="B1511" s="38"/>
      <c r="C1511" s="54" t="s">
        <v>909</v>
      </c>
      <c r="D1511" s="39"/>
      <c r="E1511" s="40"/>
      <c r="F1511" s="40"/>
      <c r="G1511" s="40"/>
      <c r="H1511" s="42"/>
      <c r="I1511" s="41"/>
      <c r="J1511" s="42"/>
      <c r="K1511" s="41"/>
      <c r="L1511" s="42">
        <f>L1503+L1505+L1506</f>
        <v>2933.25</v>
      </c>
    </row>
    <row r="1512" spans="1:83" ht="14.25" x14ac:dyDescent="0.2">
      <c r="A1512" s="38"/>
      <c r="B1512" s="38"/>
      <c r="C1512" s="38" t="s">
        <v>910</v>
      </c>
      <c r="D1512" s="39"/>
      <c r="E1512" s="40"/>
      <c r="F1512" s="40"/>
      <c r="G1512" s="40"/>
      <c r="H1512" s="42"/>
      <c r="I1512" s="41"/>
      <c r="J1512" s="42"/>
      <c r="K1512" s="41"/>
      <c r="L1512" s="42">
        <f>SUM(AR1501:AR1515)+SUM(AS1501:AS1515)+SUM(AT1501:AT1515)+SUM(AU1501:AU1515)+SUM(AV1501:AV1515)</f>
        <v>2155.0299999999997</v>
      </c>
    </row>
    <row r="1513" spans="1:83" ht="14.25" x14ac:dyDescent="0.2">
      <c r="A1513" s="38"/>
      <c r="B1513" s="38" t="s">
        <v>29</v>
      </c>
      <c r="C1513" s="38" t="s">
        <v>911</v>
      </c>
      <c r="D1513" s="39" t="s">
        <v>139</v>
      </c>
      <c r="E1513" s="40">
        <f>Source!BZ448</f>
        <v>103</v>
      </c>
      <c r="F1513" s="40"/>
      <c r="G1513" s="40">
        <f>Source!AT448</f>
        <v>103</v>
      </c>
      <c r="H1513" s="42"/>
      <c r="I1513" s="41"/>
      <c r="J1513" s="42"/>
      <c r="K1513" s="41"/>
      <c r="L1513" s="42">
        <f>SUM(AZ1501:AZ1515)</f>
        <v>2219.6799999999998</v>
      </c>
    </row>
    <row r="1514" spans="1:83" ht="14.25" x14ac:dyDescent="0.2">
      <c r="A1514" s="47"/>
      <c r="B1514" s="47" t="s">
        <v>30</v>
      </c>
      <c r="C1514" s="47" t="s">
        <v>912</v>
      </c>
      <c r="D1514" s="48" t="s">
        <v>139</v>
      </c>
      <c r="E1514" s="49">
        <f>Source!CA448</f>
        <v>60</v>
      </c>
      <c r="F1514" s="49"/>
      <c r="G1514" s="49">
        <f>Source!AU448</f>
        <v>60</v>
      </c>
      <c r="H1514" s="50"/>
      <c r="I1514" s="51"/>
      <c r="J1514" s="50"/>
      <c r="K1514" s="51"/>
      <c r="L1514" s="50">
        <f>SUM(BA1501:BA1515)</f>
        <v>1293.02</v>
      </c>
    </row>
    <row r="1515" spans="1:83" ht="15" x14ac:dyDescent="0.2">
      <c r="C1515" s="93" t="s">
        <v>913</v>
      </c>
      <c r="D1515" s="93"/>
      <c r="E1515" s="93"/>
      <c r="F1515" s="93"/>
      <c r="G1515" s="93"/>
      <c r="H1515" s="93"/>
      <c r="I1515" s="94">
        <f>K1515/E1501</f>
        <v>358.10833333333335</v>
      </c>
      <c r="J1515" s="94"/>
      <c r="K1515" s="94">
        <f>L1503+L1505+L1513+L1514+L1506</f>
        <v>6445.95</v>
      </c>
      <c r="L1515" s="94"/>
      <c r="AD1515">
        <f>ROUND((Source!AT448/100)*((ROUND(SUMIF(SmtRes!AQ436:'SmtRes'!AQ439,"=1",SmtRes!AD436:'SmtRes'!AD439)*Source!I448, 2)+ROUND(SUMIF(SmtRes!AQ436:'SmtRes'!AQ439,"=1",SmtRes!AC436:'SmtRes'!AC439)*Source!I448, 2))), 2)</f>
        <v>25328.79</v>
      </c>
      <c r="AE1515">
        <f>ROUND((Source!AU448/100)*((ROUND(SUMIF(SmtRes!AQ436:'SmtRes'!AQ439,"=1",SmtRes!AD436:'SmtRes'!AD439)*Source!I448, 2)+ROUND(SUMIF(SmtRes!AQ436:'SmtRes'!AQ439,"=1",SmtRes!AC436:'SmtRes'!AC439)*Source!I448, 2))), 2)</f>
        <v>14754.64</v>
      </c>
      <c r="AN1515" s="52">
        <f>L1503+L1505+L1513+L1514+L1506</f>
        <v>6445.95</v>
      </c>
      <c r="AO1515" s="52">
        <f>L1505</f>
        <v>778.2199999999998</v>
      </c>
      <c r="AQ1515" t="s">
        <v>914</v>
      </c>
      <c r="AR1515" s="52">
        <f>L1503</f>
        <v>1329.08</v>
      </c>
      <c r="AT1515" s="52">
        <f>L1506</f>
        <v>825.95</v>
      </c>
      <c r="AV1515" t="s">
        <v>914</v>
      </c>
      <c r="AW1515">
        <f>0</f>
        <v>0</v>
      </c>
      <c r="AZ1515">
        <f>Source!X448</f>
        <v>2219.6799999999998</v>
      </c>
      <c r="BA1515">
        <f>Source!Y448</f>
        <v>1293.02</v>
      </c>
      <c r="CD1515">
        <v>1</v>
      </c>
    </row>
    <row r="1516" spans="1:83" ht="92.25" x14ac:dyDescent="0.2">
      <c r="A1516" s="36" t="s">
        <v>352</v>
      </c>
      <c r="B1516" s="38" t="s">
        <v>987</v>
      </c>
      <c r="C1516" s="38" t="s">
        <v>1006</v>
      </c>
      <c r="D1516" s="39" t="str">
        <f>Source!H449</f>
        <v>ШТ</v>
      </c>
      <c r="E1516" s="40">
        <f>Source!K449</f>
        <v>18</v>
      </c>
      <c r="F1516" s="40"/>
      <c r="G1516" s="40">
        <f>Source!I449</f>
        <v>18</v>
      </c>
      <c r="H1516" s="42"/>
      <c r="I1516" s="41"/>
      <c r="J1516" s="42"/>
      <c r="K1516" s="41"/>
      <c r="L1516" s="42"/>
    </row>
    <row r="1517" spans="1:83" ht="165.75" x14ac:dyDescent="0.2">
      <c r="B1517" s="43" t="str">
        <f>Source!EO449</f>
        <v>Поправка: 421/пр_2020_прил.10_т.5_п.4_гр.3</v>
      </c>
      <c r="C1517" s="43" t="str">
        <f>Source!CN449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18" spans="1:83" ht="15" x14ac:dyDescent="0.2">
      <c r="A1518" s="37"/>
      <c r="B1518" s="40">
        <v>1</v>
      </c>
      <c r="C1518" s="37" t="s">
        <v>904</v>
      </c>
      <c r="D1518" s="39" t="s">
        <v>696</v>
      </c>
      <c r="E1518" s="45"/>
      <c r="F1518" s="40"/>
      <c r="G1518" s="45">
        <f>Source!U449</f>
        <v>3.24</v>
      </c>
      <c r="H1518" s="40"/>
      <c r="I1518" s="40"/>
      <c r="J1518" s="40"/>
      <c r="K1518" s="40"/>
      <c r="L1518" s="46">
        <f>SUM(L1519:L1519)-SUMIF(CE1519:CE1519, 1, L1519:L1519)</f>
        <v>1329.08</v>
      </c>
    </row>
    <row r="1519" spans="1:83" ht="28.5" x14ac:dyDescent="0.2">
      <c r="A1519" s="38"/>
      <c r="B1519" s="38" t="s">
        <v>794</v>
      </c>
      <c r="C1519" s="38" t="s">
        <v>795</v>
      </c>
      <c r="D1519" s="39" t="s">
        <v>696</v>
      </c>
      <c r="E1519" s="40">
        <v>0.15</v>
      </c>
      <c r="F1519" s="40">
        <f>ROUND((1.2),7)</f>
        <v>1.2</v>
      </c>
      <c r="G1519" s="40">
        <f>SmtRes!CX440</f>
        <v>3.24</v>
      </c>
      <c r="H1519" s="42"/>
      <c r="I1519" s="41"/>
      <c r="J1519" s="42">
        <f>SmtRes!CZ440</f>
        <v>410.21</v>
      </c>
      <c r="K1519" s="41"/>
      <c r="L1519" s="42">
        <f>SmtRes!DI440</f>
        <v>1329.08</v>
      </c>
    </row>
    <row r="1520" spans="1:83" ht="15" x14ac:dyDescent="0.2">
      <c r="A1520" s="37"/>
      <c r="B1520" s="40">
        <v>2</v>
      </c>
      <c r="C1520" s="37" t="s">
        <v>905</v>
      </c>
      <c r="D1520" s="39"/>
      <c r="E1520" s="45"/>
      <c r="F1520" s="40"/>
      <c r="G1520" s="45"/>
      <c r="H1520" s="40"/>
      <c r="I1520" s="40"/>
      <c r="J1520" s="40"/>
      <c r="K1520" s="40"/>
      <c r="L1520" s="46">
        <f>SUM(L1521:L1525)-SUMIF(CE1521:CE1525, 1, L1521:L1525)</f>
        <v>778.2199999999998</v>
      </c>
    </row>
    <row r="1521" spans="1:83" ht="15" x14ac:dyDescent="0.2">
      <c r="A1521" s="37"/>
      <c r="B1521" s="40"/>
      <c r="C1521" s="37" t="s">
        <v>908</v>
      </c>
      <c r="D1521" s="39" t="s">
        <v>696</v>
      </c>
      <c r="E1521" s="45"/>
      <c r="F1521" s="40"/>
      <c r="G1521" s="45">
        <f>Source!V449</f>
        <v>1.728</v>
      </c>
      <c r="H1521" s="40"/>
      <c r="I1521" s="40"/>
      <c r="J1521" s="40"/>
      <c r="K1521" s="40"/>
      <c r="L1521" s="46">
        <f>SUMIF(CE1522:CE1525, 1, L1522:L1525)</f>
        <v>825.95</v>
      </c>
      <c r="CE1521">
        <v>1</v>
      </c>
    </row>
    <row r="1522" spans="1:83" ht="28.5" x14ac:dyDescent="0.2">
      <c r="A1522" s="38"/>
      <c r="B1522" s="38" t="s">
        <v>704</v>
      </c>
      <c r="C1522" s="38" t="s">
        <v>706</v>
      </c>
      <c r="D1522" s="39" t="s">
        <v>466</v>
      </c>
      <c r="E1522" s="40">
        <v>7.0000000000000007E-2</v>
      </c>
      <c r="F1522" s="40">
        <f>ROUND((1.2),7)</f>
        <v>1.2</v>
      </c>
      <c r="G1522" s="40">
        <f>SmtRes!CX442</f>
        <v>1.512</v>
      </c>
      <c r="H1522" s="42">
        <f>SmtRes!CZ442</f>
        <v>346.73</v>
      </c>
      <c r="I1522" s="41">
        <f>SmtRes!AJ442</f>
        <v>1.26</v>
      </c>
      <c r="J1522" s="42">
        <f>ROUND(H1522*I1522, 2)</f>
        <v>436.88</v>
      </c>
      <c r="K1522" s="41"/>
      <c r="L1522" s="42">
        <f>SmtRes!DG442</f>
        <v>660.56</v>
      </c>
    </row>
    <row r="1523" spans="1:83" ht="28.5" x14ac:dyDescent="0.2">
      <c r="A1523" s="38"/>
      <c r="B1523" s="38" t="s">
        <v>707</v>
      </c>
      <c r="C1523" s="38" t="s">
        <v>907</v>
      </c>
      <c r="D1523" s="39" t="s">
        <v>696</v>
      </c>
      <c r="E1523" s="40">
        <f>SmtRes!DO442*SmtRes!AT442</f>
        <v>7.0000000000000007E-2</v>
      </c>
      <c r="F1523" s="40">
        <f>ROUND((1.2),7)</f>
        <v>1.2</v>
      </c>
      <c r="G1523" s="40">
        <f>SmtRes!DO442*SmtRes!CX442</f>
        <v>1.512</v>
      </c>
      <c r="H1523" s="42"/>
      <c r="I1523" s="41"/>
      <c r="J1523" s="42">
        <f>ROUND(SmtRes!AG442/SmtRes!DO442, 2)</f>
        <v>477.98</v>
      </c>
      <c r="K1523" s="41"/>
      <c r="L1523" s="42">
        <f>SmtRes!DH442</f>
        <v>722.71</v>
      </c>
      <c r="CE1523">
        <v>1</v>
      </c>
    </row>
    <row r="1524" spans="1:83" ht="28.5" x14ac:dyDescent="0.2">
      <c r="A1524" s="38"/>
      <c r="B1524" s="38" t="s">
        <v>708</v>
      </c>
      <c r="C1524" s="38" t="s">
        <v>710</v>
      </c>
      <c r="D1524" s="39" t="s">
        <v>466</v>
      </c>
      <c r="E1524" s="40">
        <v>0.01</v>
      </c>
      <c r="F1524" s="40">
        <f>ROUND((1.2),7)</f>
        <v>1.2</v>
      </c>
      <c r="G1524" s="40">
        <f>SmtRes!CX443</f>
        <v>0.216</v>
      </c>
      <c r="H1524" s="42"/>
      <c r="I1524" s="41"/>
      <c r="J1524" s="42">
        <f>SmtRes!CZ443</f>
        <v>544.70000000000005</v>
      </c>
      <c r="K1524" s="41"/>
      <c r="L1524" s="42">
        <f>SmtRes!DG443</f>
        <v>117.66</v>
      </c>
    </row>
    <row r="1525" spans="1:83" ht="28.5" x14ac:dyDescent="0.2">
      <c r="A1525" s="38"/>
      <c r="B1525" s="38" t="s">
        <v>707</v>
      </c>
      <c r="C1525" s="47" t="s">
        <v>907</v>
      </c>
      <c r="D1525" s="48" t="s">
        <v>696</v>
      </c>
      <c r="E1525" s="49">
        <f>SmtRes!DO443*SmtRes!AT443</f>
        <v>0.01</v>
      </c>
      <c r="F1525" s="49">
        <f>ROUND((1.2),7)</f>
        <v>1.2</v>
      </c>
      <c r="G1525" s="49">
        <f>SmtRes!DO443*SmtRes!CX443</f>
        <v>0.216</v>
      </c>
      <c r="H1525" s="50"/>
      <c r="I1525" s="51"/>
      <c r="J1525" s="50">
        <f>ROUND(SmtRes!AG443/SmtRes!DO443, 2)</f>
        <v>477.98</v>
      </c>
      <c r="K1525" s="51"/>
      <c r="L1525" s="50">
        <f>SmtRes!DH443</f>
        <v>103.24</v>
      </c>
      <c r="CE1525">
        <v>1</v>
      </c>
    </row>
    <row r="1526" spans="1:83" ht="15" x14ac:dyDescent="0.2">
      <c r="A1526" s="38"/>
      <c r="B1526" s="38"/>
      <c r="C1526" s="54" t="s">
        <v>909</v>
      </c>
      <c r="D1526" s="39"/>
      <c r="E1526" s="40"/>
      <c r="F1526" s="40"/>
      <c r="G1526" s="40"/>
      <c r="H1526" s="42"/>
      <c r="I1526" s="41"/>
      <c r="J1526" s="42"/>
      <c r="K1526" s="41"/>
      <c r="L1526" s="42">
        <f>L1518+L1520+L1521</f>
        <v>2933.25</v>
      </c>
    </row>
    <row r="1527" spans="1:83" ht="14.25" x14ac:dyDescent="0.2">
      <c r="A1527" s="38"/>
      <c r="B1527" s="38"/>
      <c r="C1527" s="38" t="s">
        <v>910</v>
      </c>
      <c r="D1527" s="39"/>
      <c r="E1527" s="40"/>
      <c r="F1527" s="40"/>
      <c r="G1527" s="40"/>
      <c r="H1527" s="42"/>
      <c r="I1527" s="41"/>
      <c r="J1527" s="42"/>
      <c r="K1527" s="41"/>
      <c r="L1527" s="42">
        <f>SUM(AR1516:AR1530)+SUM(AS1516:AS1530)+SUM(AT1516:AT1530)+SUM(AU1516:AU1530)+SUM(AV1516:AV1530)</f>
        <v>2155.0299999999997</v>
      </c>
    </row>
    <row r="1528" spans="1:83" ht="14.25" x14ac:dyDescent="0.2">
      <c r="A1528" s="38"/>
      <c r="B1528" s="38" t="s">
        <v>29</v>
      </c>
      <c r="C1528" s="38" t="s">
        <v>911</v>
      </c>
      <c r="D1528" s="39" t="s">
        <v>139</v>
      </c>
      <c r="E1528" s="40">
        <f>Source!BZ449</f>
        <v>103</v>
      </c>
      <c r="F1528" s="40"/>
      <c r="G1528" s="40">
        <f>Source!AT449</f>
        <v>103</v>
      </c>
      <c r="H1528" s="42"/>
      <c r="I1528" s="41"/>
      <c r="J1528" s="42"/>
      <c r="K1528" s="41"/>
      <c r="L1528" s="42">
        <f>SUM(AZ1516:AZ1530)</f>
        <v>2219.6799999999998</v>
      </c>
    </row>
    <row r="1529" spans="1:83" ht="14.25" x14ac:dyDescent="0.2">
      <c r="A1529" s="47"/>
      <c r="B1529" s="47" t="s">
        <v>30</v>
      </c>
      <c r="C1529" s="47" t="s">
        <v>912</v>
      </c>
      <c r="D1529" s="48" t="s">
        <v>139</v>
      </c>
      <c r="E1529" s="49">
        <f>Source!CA449</f>
        <v>60</v>
      </c>
      <c r="F1529" s="49"/>
      <c r="G1529" s="49">
        <f>Source!AU449</f>
        <v>60</v>
      </c>
      <c r="H1529" s="50"/>
      <c r="I1529" s="51"/>
      <c r="J1529" s="50"/>
      <c r="K1529" s="51"/>
      <c r="L1529" s="50">
        <f>SUM(BA1516:BA1530)</f>
        <v>1293.02</v>
      </c>
    </row>
    <row r="1530" spans="1:83" ht="15" x14ac:dyDescent="0.2">
      <c r="C1530" s="93" t="s">
        <v>913</v>
      </c>
      <c r="D1530" s="93"/>
      <c r="E1530" s="93"/>
      <c r="F1530" s="93"/>
      <c r="G1530" s="93"/>
      <c r="H1530" s="93"/>
      <c r="I1530" s="94">
        <f>K1530/E1516</f>
        <v>358.10833333333335</v>
      </c>
      <c r="J1530" s="94"/>
      <c r="K1530" s="94">
        <f>L1518+L1520+L1528+L1529+L1521</f>
        <v>6445.95</v>
      </c>
      <c r="L1530" s="94"/>
      <c r="AD1530">
        <f>ROUND((Source!AT449/100)*((ROUND(SUMIF(SmtRes!AQ440:'SmtRes'!AQ443,"=1",SmtRes!AD440:'SmtRes'!AD443)*Source!I449, 2)+ROUND(SUMIF(SmtRes!AQ440:'SmtRes'!AQ443,"=1",SmtRes!AC440:'SmtRes'!AC443)*Source!I449, 2))), 2)</f>
        <v>25328.79</v>
      </c>
      <c r="AE1530">
        <f>ROUND((Source!AU449/100)*((ROUND(SUMIF(SmtRes!AQ440:'SmtRes'!AQ443,"=1",SmtRes!AD440:'SmtRes'!AD443)*Source!I449, 2)+ROUND(SUMIF(SmtRes!AQ440:'SmtRes'!AQ443,"=1",SmtRes!AC440:'SmtRes'!AC443)*Source!I449, 2))), 2)</f>
        <v>14754.64</v>
      </c>
      <c r="AN1530" s="52">
        <f>L1518+L1520+L1528+L1529+L1521</f>
        <v>6445.95</v>
      </c>
      <c r="AO1530" s="52">
        <f>L1520</f>
        <v>778.2199999999998</v>
      </c>
      <c r="AQ1530" t="s">
        <v>914</v>
      </c>
      <c r="AR1530" s="52">
        <f>L1518</f>
        <v>1329.08</v>
      </c>
      <c r="AT1530" s="52">
        <f>L1521</f>
        <v>825.95</v>
      </c>
      <c r="AV1530" t="s">
        <v>914</v>
      </c>
      <c r="AW1530">
        <f>0</f>
        <v>0</v>
      </c>
      <c r="AZ1530">
        <f>Source!X449</f>
        <v>2219.6799999999998</v>
      </c>
      <c r="BA1530">
        <f>Source!Y449</f>
        <v>1293.02</v>
      </c>
      <c r="CD1530">
        <v>1</v>
      </c>
    </row>
    <row r="1531" spans="1:83" ht="92.25" x14ac:dyDescent="0.2">
      <c r="A1531" s="36" t="s">
        <v>354</v>
      </c>
      <c r="B1531" s="38" t="s">
        <v>985</v>
      </c>
      <c r="C1531" s="38" t="s">
        <v>986</v>
      </c>
      <c r="D1531" s="39" t="str">
        <f>Source!H450</f>
        <v>ШТ</v>
      </c>
      <c r="E1531" s="40">
        <f>Source!K450</f>
        <v>12</v>
      </c>
      <c r="F1531" s="40"/>
      <c r="G1531" s="40">
        <f>Source!I450</f>
        <v>12</v>
      </c>
      <c r="H1531" s="42"/>
      <c r="I1531" s="41"/>
      <c r="J1531" s="42"/>
      <c r="K1531" s="41"/>
      <c r="L1531" s="42"/>
    </row>
    <row r="1532" spans="1:83" ht="165.75" x14ac:dyDescent="0.2">
      <c r="B1532" s="43" t="str">
        <f>Source!EO450</f>
        <v>Поправка: 421/пр_2020_прил.10_т.5_п.4_гр.3</v>
      </c>
      <c r="C1532" s="43" t="str">
        <f>Source!CN450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33" spans="1:83" ht="15" x14ac:dyDescent="0.2">
      <c r="A1533" s="37"/>
      <c r="B1533" s="40">
        <v>1</v>
      </c>
      <c r="C1533" s="37" t="s">
        <v>904</v>
      </c>
      <c r="D1533" s="39" t="s">
        <v>696</v>
      </c>
      <c r="E1533" s="45"/>
      <c r="F1533" s="40"/>
      <c r="G1533" s="45">
        <f>Source!U450</f>
        <v>18.288</v>
      </c>
      <c r="H1533" s="40"/>
      <c r="I1533" s="40"/>
      <c r="J1533" s="40"/>
      <c r="K1533" s="40"/>
      <c r="L1533" s="46">
        <f>SUM(L1534:L1534)-SUMIF(CE1534:CE1534, 1, L1534:L1534)</f>
        <v>7632.31</v>
      </c>
    </row>
    <row r="1534" spans="1:83" ht="28.5" x14ac:dyDescent="0.2">
      <c r="A1534" s="38"/>
      <c r="B1534" s="38" t="s">
        <v>792</v>
      </c>
      <c r="C1534" s="38" t="s">
        <v>793</v>
      </c>
      <c r="D1534" s="39" t="s">
        <v>696</v>
      </c>
      <c r="E1534" s="40">
        <v>1.27</v>
      </c>
      <c r="F1534" s="40">
        <f>ROUND((1.2),7)</f>
        <v>1.2</v>
      </c>
      <c r="G1534" s="40">
        <f>SmtRes!CX444</f>
        <v>18.288</v>
      </c>
      <c r="H1534" s="42"/>
      <c r="I1534" s="41"/>
      <c r="J1534" s="42">
        <f>SmtRes!CZ444</f>
        <v>417.34</v>
      </c>
      <c r="K1534" s="41"/>
      <c r="L1534" s="42">
        <f>SmtRes!DI444</f>
        <v>7632.31</v>
      </c>
    </row>
    <row r="1535" spans="1:83" ht="15" x14ac:dyDescent="0.2">
      <c r="A1535" s="37"/>
      <c r="B1535" s="40">
        <v>2</v>
      </c>
      <c r="C1535" s="37" t="s">
        <v>905</v>
      </c>
      <c r="D1535" s="39"/>
      <c r="E1535" s="45"/>
      <c r="F1535" s="40"/>
      <c r="G1535" s="45"/>
      <c r="H1535" s="40"/>
      <c r="I1535" s="40"/>
      <c r="J1535" s="40"/>
      <c r="K1535" s="40"/>
      <c r="L1535" s="46">
        <f>SUM(L1536:L1540)-SUMIF(CE1536:CE1540, 1, L1536:L1540)</f>
        <v>2672.4999999999991</v>
      </c>
    </row>
    <row r="1536" spans="1:83" ht="15" x14ac:dyDescent="0.2">
      <c r="A1536" s="37"/>
      <c r="B1536" s="40"/>
      <c r="C1536" s="37" t="s">
        <v>908</v>
      </c>
      <c r="D1536" s="39" t="s">
        <v>696</v>
      </c>
      <c r="E1536" s="45"/>
      <c r="F1536" s="40"/>
      <c r="G1536" s="45">
        <f>Source!V450</f>
        <v>5.9039999999999999</v>
      </c>
      <c r="H1536" s="40"/>
      <c r="I1536" s="40"/>
      <c r="J1536" s="40"/>
      <c r="K1536" s="40"/>
      <c r="L1536" s="46">
        <f>SUMIF(CE1537:CE1540, 1, L1537:L1540)</f>
        <v>2821.99</v>
      </c>
      <c r="CE1536">
        <v>1</v>
      </c>
    </row>
    <row r="1537" spans="1:83" ht="28.5" x14ac:dyDescent="0.2">
      <c r="A1537" s="38"/>
      <c r="B1537" s="38" t="s">
        <v>704</v>
      </c>
      <c r="C1537" s="38" t="s">
        <v>706</v>
      </c>
      <c r="D1537" s="39" t="s">
        <v>466</v>
      </c>
      <c r="E1537" s="40">
        <v>0.35</v>
      </c>
      <c r="F1537" s="40">
        <f>ROUND((1.2),7)</f>
        <v>1.2</v>
      </c>
      <c r="G1537" s="40">
        <f>SmtRes!CX446</f>
        <v>5.04</v>
      </c>
      <c r="H1537" s="42">
        <f>SmtRes!CZ446</f>
        <v>346.73</v>
      </c>
      <c r="I1537" s="41">
        <f>SmtRes!AJ446</f>
        <v>1.26</v>
      </c>
      <c r="J1537" s="42">
        <f>ROUND(H1537*I1537, 2)</f>
        <v>436.88</v>
      </c>
      <c r="K1537" s="41"/>
      <c r="L1537" s="42">
        <f>SmtRes!DG446</f>
        <v>2201.88</v>
      </c>
    </row>
    <row r="1538" spans="1:83" ht="28.5" x14ac:dyDescent="0.2">
      <c r="A1538" s="38"/>
      <c r="B1538" s="38" t="s">
        <v>707</v>
      </c>
      <c r="C1538" s="38" t="s">
        <v>907</v>
      </c>
      <c r="D1538" s="39" t="s">
        <v>696</v>
      </c>
      <c r="E1538" s="40">
        <f>SmtRes!DO446*SmtRes!AT446</f>
        <v>0.35</v>
      </c>
      <c r="F1538" s="40">
        <f>ROUND((1.2),7)</f>
        <v>1.2</v>
      </c>
      <c r="G1538" s="40">
        <f>SmtRes!DO446*SmtRes!CX446</f>
        <v>5.04</v>
      </c>
      <c r="H1538" s="42"/>
      <c r="I1538" s="41"/>
      <c r="J1538" s="42">
        <f>ROUND(SmtRes!AG446/SmtRes!DO446, 2)</f>
        <v>477.98</v>
      </c>
      <c r="K1538" s="41"/>
      <c r="L1538" s="42">
        <f>SmtRes!DH446</f>
        <v>2409.02</v>
      </c>
      <c r="CE1538">
        <v>1</v>
      </c>
    </row>
    <row r="1539" spans="1:83" ht="28.5" x14ac:dyDescent="0.2">
      <c r="A1539" s="38"/>
      <c r="B1539" s="38" t="s">
        <v>708</v>
      </c>
      <c r="C1539" s="38" t="s">
        <v>710</v>
      </c>
      <c r="D1539" s="39" t="s">
        <v>466</v>
      </c>
      <c r="E1539" s="40">
        <v>0.06</v>
      </c>
      <c r="F1539" s="40">
        <f>ROUND((1.2),7)</f>
        <v>1.2</v>
      </c>
      <c r="G1539" s="40">
        <f>SmtRes!CX447</f>
        <v>0.86399999999999999</v>
      </c>
      <c r="H1539" s="42"/>
      <c r="I1539" s="41"/>
      <c r="J1539" s="42">
        <f>SmtRes!CZ447</f>
        <v>544.70000000000005</v>
      </c>
      <c r="K1539" s="41"/>
      <c r="L1539" s="42">
        <f>SmtRes!DG447</f>
        <v>470.62</v>
      </c>
    </row>
    <row r="1540" spans="1:83" ht="28.5" x14ac:dyDescent="0.2">
      <c r="A1540" s="38"/>
      <c r="B1540" s="38" t="s">
        <v>707</v>
      </c>
      <c r="C1540" s="47" t="s">
        <v>907</v>
      </c>
      <c r="D1540" s="48" t="s">
        <v>696</v>
      </c>
      <c r="E1540" s="49">
        <f>SmtRes!DO447*SmtRes!AT447</f>
        <v>0.06</v>
      </c>
      <c r="F1540" s="49">
        <f>ROUND((1.2),7)</f>
        <v>1.2</v>
      </c>
      <c r="G1540" s="49">
        <f>SmtRes!DO447*SmtRes!CX447</f>
        <v>0.86399999999999999</v>
      </c>
      <c r="H1540" s="50"/>
      <c r="I1540" s="51"/>
      <c r="J1540" s="50">
        <f>ROUND(SmtRes!AG447/SmtRes!DO447, 2)</f>
        <v>477.98</v>
      </c>
      <c r="K1540" s="51"/>
      <c r="L1540" s="50">
        <f>SmtRes!DH447</f>
        <v>412.97</v>
      </c>
      <c r="CE1540">
        <v>1</v>
      </c>
    </row>
    <row r="1541" spans="1:83" ht="15" x14ac:dyDescent="0.2">
      <c r="A1541" s="38"/>
      <c r="B1541" s="38"/>
      <c r="C1541" s="54" t="s">
        <v>909</v>
      </c>
      <c r="D1541" s="39"/>
      <c r="E1541" s="40"/>
      <c r="F1541" s="40"/>
      <c r="G1541" s="40"/>
      <c r="H1541" s="42"/>
      <c r="I1541" s="41"/>
      <c r="J1541" s="42"/>
      <c r="K1541" s="41"/>
      <c r="L1541" s="42">
        <f>L1533+L1535+L1536</f>
        <v>13126.8</v>
      </c>
    </row>
    <row r="1542" spans="1:83" ht="14.25" x14ac:dyDescent="0.2">
      <c r="A1542" s="38"/>
      <c r="B1542" s="38"/>
      <c r="C1542" s="38" t="s">
        <v>910</v>
      </c>
      <c r="D1542" s="39"/>
      <c r="E1542" s="40"/>
      <c r="F1542" s="40"/>
      <c r="G1542" s="40"/>
      <c r="H1542" s="42"/>
      <c r="I1542" s="41"/>
      <c r="J1542" s="42"/>
      <c r="K1542" s="41"/>
      <c r="L1542" s="42">
        <f>SUM(AR1531:AR1545)+SUM(AS1531:AS1545)+SUM(AT1531:AT1545)+SUM(AU1531:AU1545)+SUM(AV1531:AV1545)</f>
        <v>10454.299999999999</v>
      </c>
    </row>
    <row r="1543" spans="1:83" ht="14.25" x14ac:dyDescent="0.2">
      <c r="A1543" s="38"/>
      <c r="B1543" s="38" t="s">
        <v>29</v>
      </c>
      <c r="C1543" s="38" t="s">
        <v>911</v>
      </c>
      <c r="D1543" s="39" t="s">
        <v>139</v>
      </c>
      <c r="E1543" s="40">
        <f>Source!BZ450</f>
        <v>103</v>
      </c>
      <c r="F1543" s="40"/>
      <c r="G1543" s="40">
        <f>Source!AT450</f>
        <v>103</v>
      </c>
      <c r="H1543" s="42"/>
      <c r="I1543" s="41"/>
      <c r="J1543" s="42"/>
      <c r="K1543" s="41"/>
      <c r="L1543" s="42">
        <f>SUM(AZ1531:AZ1545)</f>
        <v>10767.93</v>
      </c>
    </row>
    <row r="1544" spans="1:83" ht="14.25" x14ac:dyDescent="0.2">
      <c r="A1544" s="47"/>
      <c r="B1544" s="47" t="s">
        <v>30</v>
      </c>
      <c r="C1544" s="47" t="s">
        <v>912</v>
      </c>
      <c r="D1544" s="48" t="s">
        <v>139</v>
      </c>
      <c r="E1544" s="49">
        <f>Source!CA450</f>
        <v>60</v>
      </c>
      <c r="F1544" s="49"/>
      <c r="G1544" s="49">
        <f>Source!AU450</f>
        <v>60</v>
      </c>
      <c r="H1544" s="50"/>
      <c r="I1544" s="51"/>
      <c r="J1544" s="50"/>
      <c r="K1544" s="51"/>
      <c r="L1544" s="50">
        <f>SUM(BA1531:BA1545)</f>
        <v>6272.58</v>
      </c>
    </row>
    <row r="1545" spans="1:83" ht="15" x14ac:dyDescent="0.2">
      <c r="C1545" s="93" t="s">
        <v>913</v>
      </c>
      <c r="D1545" s="93"/>
      <c r="E1545" s="93"/>
      <c r="F1545" s="93"/>
      <c r="G1545" s="93"/>
      <c r="H1545" s="93"/>
      <c r="I1545" s="94">
        <f>K1545/E1531</f>
        <v>2513.9424999999997</v>
      </c>
      <c r="J1545" s="94"/>
      <c r="K1545" s="94">
        <f>L1533+L1535+L1543+L1544+L1536</f>
        <v>30167.309999999998</v>
      </c>
      <c r="L1545" s="94"/>
      <c r="AD1545">
        <f>ROUND((Source!AT450/100)*((ROUND(SUMIF(SmtRes!AQ444:'SmtRes'!AQ447,"=1",SmtRes!AD444:'SmtRes'!AD447)*Source!I450, 2)+ROUND(SUMIF(SmtRes!AQ444:'SmtRes'!AQ447,"=1",SmtRes!AC444:'SmtRes'!AC447)*Source!I450, 2))), 2)</f>
        <v>16973.990000000002</v>
      </c>
      <c r="AE1545">
        <f>ROUND((Source!AU450/100)*((ROUND(SUMIF(SmtRes!AQ444:'SmtRes'!AQ447,"=1",SmtRes!AD444:'SmtRes'!AD447)*Source!I450, 2)+ROUND(SUMIF(SmtRes!AQ444:'SmtRes'!AQ447,"=1",SmtRes!AC444:'SmtRes'!AC447)*Source!I450, 2))), 2)</f>
        <v>9887.76</v>
      </c>
      <c r="AN1545" s="52">
        <f>L1533+L1535+L1543+L1544+L1536</f>
        <v>30167.309999999998</v>
      </c>
      <c r="AO1545" s="52">
        <f>L1535</f>
        <v>2672.4999999999991</v>
      </c>
      <c r="AQ1545" t="s">
        <v>914</v>
      </c>
      <c r="AR1545" s="52">
        <f>L1533</f>
        <v>7632.31</v>
      </c>
      <c r="AT1545" s="52">
        <f>L1536</f>
        <v>2821.99</v>
      </c>
      <c r="AV1545" t="s">
        <v>914</v>
      </c>
      <c r="AW1545">
        <f>0</f>
        <v>0</v>
      </c>
      <c r="AZ1545">
        <f>Source!X450</f>
        <v>10767.93</v>
      </c>
      <c r="BA1545">
        <f>Source!Y450</f>
        <v>6272.58</v>
      </c>
      <c r="CD1545">
        <v>1</v>
      </c>
    </row>
    <row r="1546" spans="1:83" ht="92.25" x14ac:dyDescent="0.2">
      <c r="A1546" s="36" t="s">
        <v>355</v>
      </c>
      <c r="B1546" s="38" t="s">
        <v>987</v>
      </c>
      <c r="C1546" s="38" t="s">
        <v>988</v>
      </c>
      <c r="D1546" s="39" t="str">
        <f>Source!H451</f>
        <v>ШТ</v>
      </c>
      <c r="E1546" s="40">
        <f>Source!K451</f>
        <v>-12</v>
      </c>
      <c r="F1546" s="40"/>
      <c r="G1546" s="40">
        <f>Source!I451</f>
        <v>-12</v>
      </c>
      <c r="H1546" s="42"/>
      <c r="I1546" s="41"/>
      <c r="J1546" s="42"/>
      <c r="K1546" s="41"/>
      <c r="L1546" s="42"/>
    </row>
    <row r="1547" spans="1:83" ht="165.75" x14ac:dyDescent="0.2">
      <c r="B1547" s="43" t="str">
        <f>Source!EO451</f>
        <v>Поправка: 421/пр_2020_прил.10_т.5_п.4_гр.3</v>
      </c>
      <c r="C1547" s="43" t="str">
        <f>Source!CN451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48" spans="1:83" ht="15" x14ac:dyDescent="0.2">
      <c r="A1548" s="37"/>
      <c r="B1548" s="40">
        <v>1</v>
      </c>
      <c r="C1548" s="37" t="s">
        <v>904</v>
      </c>
      <c r="D1548" s="39" t="s">
        <v>696</v>
      </c>
      <c r="E1548" s="45"/>
      <c r="F1548" s="40"/>
      <c r="G1548" s="45">
        <f>Source!U451</f>
        <v>-2.16</v>
      </c>
      <c r="H1548" s="40"/>
      <c r="I1548" s="40"/>
      <c r="J1548" s="40"/>
      <c r="K1548" s="40"/>
      <c r="L1548" s="46">
        <f>SUM(L1549:L1549)-SUMIF(CE1549:CE1549, 1, L1549:L1549)</f>
        <v>-886.05</v>
      </c>
    </row>
    <row r="1549" spans="1:83" ht="28.5" x14ac:dyDescent="0.2">
      <c r="A1549" s="38"/>
      <c r="B1549" s="38" t="s">
        <v>794</v>
      </c>
      <c r="C1549" s="38" t="s">
        <v>795</v>
      </c>
      <c r="D1549" s="39" t="s">
        <v>696</v>
      </c>
      <c r="E1549" s="40">
        <v>0.15</v>
      </c>
      <c r="F1549" s="40">
        <f>ROUND((1.2),7)</f>
        <v>1.2</v>
      </c>
      <c r="G1549" s="40">
        <f>SmtRes!CX448</f>
        <v>-2.16</v>
      </c>
      <c r="H1549" s="42"/>
      <c r="I1549" s="41"/>
      <c r="J1549" s="42">
        <f>SmtRes!CZ448</f>
        <v>410.21</v>
      </c>
      <c r="K1549" s="41"/>
      <c r="L1549" s="42">
        <f>SmtRes!DI448</f>
        <v>-886.05</v>
      </c>
    </row>
    <row r="1550" spans="1:83" ht="15" x14ac:dyDescent="0.2">
      <c r="A1550" s="37"/>
      <c r="B1550" s="40">
        <v>2</v>
      </c>
      <c r="C1550" s="37" t="s">
        <v>905</v>
      </c>
      <c r="D1550" s="39"/>
      <c r="E1550" s="45"/>
      <c r="F1550" s="40"/>
      <c r="G1550" s="45"/>
      <c r="H1550" s="40"/>
      <c r="I1550" s="40"/>
      <c r="J1550" s="40"/>
      <c r="K1550" s="40"/>
      <c r="L1550" s="46">
        <f>SUM(L1551:L1555)-SUMIF(CE1551:CE1555, 1, L1551:L1555)</f>
        <v>-518.81999999999994</v>
      </c>
    </row>
    <row r="1551" spans="1:83" ht="15" x14ac:dyDescent="0.2">
      <c r="A1551" s="37"/>
      <c r="B1551" s="40"/>
      <c r="C1551" s="37" t="s">
        <v>908</v>
      </c>
      <c r="D1551" s="39" t="s">
        <v>696</v>
      </c>
      <c r="E1551" s="45"/>
      <c r="F1551" s="40"/>
      <c r="G1551" s="45">
        <f>Source!V451</f>
        <v>-1.1519999999999999</v>
      </c>
      <c r="H1551" s="40"/>
      <c r="I1551" s="40"/>
      <c r="J1551" s="40"/>
      <c r="K1551" s="40"/>
      <c r="L1551" s="46">
        <f>SUMIF(CE1552:CE1555, 1, L1552:L1555)</f>
        <v>-550.63</v>
      </c>
      <c r="CE1551">
        <v>1</v>
      </c>
    </row>
    <row r="1552" spans="1:83" ht="28.5" x14ac:dyDescent="0.2">
      <c r="A1552" s="38"/>
      <c r="B1552" s="38" t="s">
        <v>704</v>
      </c>
      <c r="C1552" s="38" t="s">
        <v>706</v>
      </c>
      <c r="D1552" s="39" t="s">
        <v>466</v>
      </c>
      <c r="E1552" s="40">
        <v>7.0000000000000007E-2</v>
      </c>
      <c r="F1552" s="40">
        <f>ROUND((1.2),7)</f>
        <v>1.2</v>
      </c>
      <c r="G1552" s="40">
        <f>SmtRes!CX450</f>
        <v>-1.008</v>
      </c>
      <c r="H1552" s="42">
        <f>SmtRes!CZ450</f>
        <v>346.73</v>
      </c>
      <c r="I1552" s="41">
        <f>SmtRes!AJ450</f>
        <v>1.26</v>
      </c>
      <c r="J1552" s="42">
        <f>ROUND(H1552*I1552, 2)</f>
        <v>436.88</v>
      </c>
      <c r="K1552" s="41"/>
      <c r="L1552" s="42">
        <f>SmtRes!DG450</f>
        <v>-440.38</v>
      </c>
    </row>
    <row r="1553" spans="1:83" ht="28.5" x14ac:dyDescent="0.2">
      <c r="A1553" s="38"/>
      <c r="B1553" s="38" t="s">
        <v>707</v>
      </c>
      <c r="C1553" s="38" t="s">
        <v>907</v>
      </c>
      <c r="D1553" s="39" t="s">
        <v>696</v>
      </c>
      <c r="E1553" s="40">
        <f>SmtRes!DO450*SmtRes!AT450</f>
        <v>7.0000000000000007E-2</v>
      </c>
      <c r="F1553" s="40">
        <f>ROUND((1.2),7)</f>
        <v>1.2</v>
      </c>
      <c r="G1553" s="40">
        <f>SmtRes!DO450*SmtRes!CX450</f>
        <v>-1.008</v>
      </c>
      <c r="H1553" s="42"/>
      <c r="I1553" s="41"/>
      <c r="J1553" s="42">
        <f>ROUND(SmtRes!AG450/SmtRes!DO450, 2)</f>
        <v>477.98</v>
      </c>
      <c r="K1553" s="41"/>
      <c r="L1553" s="42">
        <f>SmtRes!DH450</f>
        <v>-481.8</v>
      </c>
      <c r="CE1553">
        <v>1</v>
      </c>
    </row>
    <row r="1554" spans="1:83" ht="28.5" x14ac:dyDescent="0.2">
      <c r="A1554" s="38"/>
      <c r="B1554" s="38" t="s">
        <v>708</v>
      </c>
      <c r="C1554" s="38" t="s">
        <v>710</v>
      </c>
      <c r="D1554" s="39" t="s">
        <v>466</v>
      </c>
      <c r="E1554" s="40">
        <v>0.01</v>
      </c>
      <c r="F1554" s="40">
        <f>ROUND((1.2),7)</f>
        <v>1.2</v>
      </c>
      <c r="G1554" s="40">
        <f>SmtRes!CX451</f>
        <v>-0.14399999999999999</v>
      </c>
      <c r="H1554" s="42"/>
      <c r="I1554" s="41"/>
      <c r="J1554" s="42">
        <f>SmtRes!CZ451</f>
        <v>544.70000000000005</v>
      </c>
      <c r="K1554" s="41"/>
      <c r="L1554" s="42">
        <f>SmtRes!DG451</f>
        <v>-78.44</v>
      </c>
    </row>
    <row r="1555" spans="1:83" ht="28.5" x14ac:dyDescent="0.2">
      <c r="A1555" s="38"/>
      <c r="B1555" s="38" t="s">
        <v>707</v>
      </c>
      <c r="C1555" s="47" t="s">
        <v>907</v>
      </c>
      <c r="D1555" s="48" t="s">
        <v>696</v>
      </c>
      <c r="E1555" s="49">
        <f>SmtRes!DO451*SmtRes!AT451</f>
        <v>0.01</v>
      </c>
      <c r="F1555" s="49">
        <f>ROUND((1.2),7)</f>
        <v>1.2</v>
      </c>
      <c r="G1555" s="49">
        <f>SmtRes!DO451*SmtRes!CX451</f>
        <v>-0.14399999999999999</v>
      </c>
      <c r="H1555" s="50"/>
      <c r="I1555" s="51"/>
      <c r="J1555" s="50">
        <f>ROUND(SmtRes!AG451/SmtRes!DO451, 2)</f>
        <v>477.98</v>
      </c>
      <c r="K1555" s="51"/>
      <c r="L1555" s="50">
        <f>SmtRes!DH451</f>
        <v>-68.83</v>
      </c>
      <c r="CE1555">
        <v>1</v>
      </c>
    </row>
    <row r="1556" spans="1:83" ht="15" x14ac:dyDescent="0.2">
      <c r="A1556" s="38"/>
      <c r="B1556" s="38"/>
      <c r="C1556" s="54" t="s">
        <v>909</v>
      </c>
      <c r="D1556" s="39"/>
      <c r="E1556" s="40"/>
      <c r="F1556" s="40"/>
      <c r="G1556" s="40"/>
      <c r="H1556" s="42"/>
      <c r="I1556" s="41"/>
      <c r="J1556" s="42"/>
      <c r="K1556" s="41"/>
      <c r="L1556" s="42">
        <f>L1548+L1550+L1551</f>
        <v>-1955.5</v>
      </c>
    </row>
    <row r="1557" spans="1:83" ht="14.25" x14ac:dyDescent="0.2">
      <c r="A1557" s="38"/>
      <c r="B1557" s="38"/>
      <c r="C1557" s="38" t="s">
        <v>910</v>
      </c>
      <c r="D1557" s="39"/>
      <c r="E1557" s="40"/>
      <c r="F1557" s="40"/>
      <c r="G1557" s="40"/>
      <c r="H1557" s="42"/>
      <c r="I1557" s="41"/>
      <c r="J1557" s="42"/>
      <c r="K1557" s="41"/>
      <c r="L1557" s="42">
        <f>SUM(AR1546:AR1560)+SUM(AS1546:AS1560)+SUM(AT1546:AT1560)+SUM(AU1546:AU1560)+SUM(AV1546:AV1560)</f>
        <v>-1436.6799999999998</v>
      </c>
    </row>
    <row r="1558" spans="1:83" ht="14.25" x14ac:dyDescent="0.2">
      <c r="A1558" s="38"/>
      <c r="B1558" s="38" t="s">
        <v>29</v>
      </c>
      <c r="C1558" s="38" t="s">
        <v>911</v>
      </c>
      <c r="D1558" s="39" t="s">
        <v>139</v>
      </c>
      <c r="E1558" s="40">
        <f>Source!BZ451</f>
        <v>103</v>
      </c>
      <c r="F1558" s="40"/>
      <c r="G1558" s="40">
        <f>Source!AT451</f>
        <v>103</v>
      </c>
      <c r="H1558" s="42"/>
      <c r="I1558" s="41"/>
      <c r="J1558" s="42"/>
      <c r="K1558" s="41"/>
      <c r="L1558" s="42">
        <f>SUM(AZ1546:AZ1560)</f>
        <v>-1479.78</v>
      </c>
    </row>
    <row r="1559" spans="1:83" ht="14.25" x14ac:dyDescent="0.2">
      <c r="A1559" s="47"/>
      <c r="B1559" s="47" t="s">
        <v>30</v>
      </c>
      <c r="C1559" s="47" t="s">
        <v>912</v>
      </c>
      <c r="D1559" s="48" t="s">
        <v>139</v>
      </c>
      <c r="E1559" s="49">
        <f>Source!CA451</f>
        <v>60</v>
      </c>
      <c r="F1559" s="49"/>
      <c r="G1559" s="49">
        <f>Source!AU451</f>
        <v>60</v>
      </c>
      <c r="H1559" s="50"/>
      <c r="I1559" s="51"/>
      <c r="J1559" s="50"/>
      <c r="K1559" s="51"/>
      <c r="L1559" s="50">
        <f>SUM(BA1546:BA1560)</f>
        <v>-862.01</v>
      </c>
    </row>
    <row r="1560" spans="1:83" ht="15" x14ac:dyDescent="0.2">
      <c r="C1560" s="93" t="s">
        <v>913</v>
      </c>
      <c r="D1560" s="93"/>
      <c r="E1560" s="93"/>
      <c r="F1560" s="93"/>
      <c r="G1560" s="93"/>
      <c r="H1560" s="93"/>
      <c r="I1560" s="94">
        <f>K1560/E1546</f>
        <v>358.10750000000002</v>
      </c>
      <c r="J1560" s="94"/>
      <c r="K1560" s="94">
        <f>L1548+L1550+L1558+L1559+L1551</f>
        <v>-4297.29</v>
      </c>
      <c r="L1560" s="94"/>
      <c r="AD1560">
        <f>ROUND((Source!AT451/100)*((ROUND(SUMIF(SmtRes!AQ448:'SmtRes'!AQ451,"=1",SmtRes!AD448:'SmtRes'!AD451)*Source!I451, 2)+ROUND(SUMIF(SmtRes!AQ448:'SmtRes'!AQ451,"=1",SmtRes!AC448:'SmtRes'!AC451)*Source!I451, 2))), 2)</f>
        <v>-16885.86</v>
      </c>
      <c r="AE1560">
        <f>ROUND((Source!AU451/100)*((ROUND(SUMIF(SmtRes!AQ448:'SmtRes'!AQ451,"=1",SmtRes!AD448:'SmtRes'!AD451)*Source!I451, 2)+ROUND(SUMIF(SmtRes!AQ448:'SmtRes'!AQ451,"=1",SmtRes!AC448:'SmtRes'!AC451)*Source!I451, 2))), 2)</f>
        <v>-9836.42</v>
      </c>
      <c r="AN1560" s="52">
        <f>L1548+L1550+L1558+L1559+L1551</f>
        <v>-4297.29</v>
      </c>
      <c r="AO1560" s="52">
        <f>L1550</f>
        <v>-518.81999999999994</v>
      </c>
      <c r="AQ1560" t="s">
        <v>914</v>
      </c>
      <c r="AR1560" s="52">
        <f>L1548</f>
        <v>-886.05</v>
      </c>
      <c r="AT1560" s="52">
        <f>L1551</f>
        <v>-550.63</v>
      </c>
      <c r="AV1560" t="s">
        <v>914</v>
      </c>
      <c r="AW1560">
        <f>0</f>
        <v>0</v>
      </c>
      <c r="AZ1560">
        <f>Source!X451</f>
        <v>-1479.78</v>
      </c>
      <c r="BA1560">
        <f>Source!Y451</f>
        <v>-862.01</v>
      </c>
      <c r="CD1560">
        <v>1</v>
      </c>
    </row>
    <row r="1561" spans="1:83" ht="92.25" x14ac:dyDescent="0.2">
      <c r="A1561" s="36" t="s">
        <v>356</v>
      </c>
      <c r="B1561" s="38" t="s">
        <v>987</v>
      </c>
      <c r="C1561" s="38" t="s">
        <v>988</v>
      </c>
      <c r="D1561" s="39" t="str">
        <f>Source!H452</f>
        <v>ШТ</v>
      </c>
      <c r="E1561" s="40">
        <f>Source!K452</f>
        <v>-12</v>
      </c>
      <c r="F1561" s="40"/>
      <c r="G1561" s="40">
        <f>Source!I452</f>
        <v>-12</v>
      </c>
      <c r="H1561" s="42"/>
      <c r="I1561" s="41"/>
      <c r="J1561" s="42"/>
      <c r="K1561" s="41"/>
      <c r="L1561" s="42"/>
    </row>
    <row r="1562" spans="1:83" ht="165.75" x14ac:dyDescent="0.2">
      <c r="B1562" s="43" t="str">
        <f>Source!EO452</f>
        <v>Поправка: 421/пр_2020_прил.10_т.5_п.4_гр.3</v>
      </c>
      <c r="C1562" s="43" t="str">
        <f>Source!CN452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63" spans="1:83" ht="15" x14ac:dyDescent="0.2">
      <c r="A1563" s="37"/>
      <c r="B1563" s="40">
        <v>1</v>
      </c>
      <c r="C1563" s="37" t="s">
        <v>904</v>
      </c>
      <c r="D1563" s="39" t="s">
        <v>696</v>
      </c>
      <c r="E1563" s="45"/>
      <c r="F1563" s="40"/>
      <c r="G1563" s="45">
        <f>Source!U452</f>
        <v>-2.16</v>
      </c>
      <c r="H1563" s="40"/>
      <c r="I1563" s="40"/>
      <c r="J1563" s="40"/>
      <c r="K1563" s="40"/>
      <c r="L1563" s="46">
        <f>SUM(L1564:L1564)-SUMIF(CE1564:CE1564, 1, L1564:L1564)</f>
        <v>-886.05</v>
      </c>
    </row>
    <row r="1564" spans="1:83" ht="28.5" x14ac:dyDescent="0.2">
      <c r="A1564" s="38"/>
      <c r="B1564" s="38" t="s">
        <v>794</v>
      </c>
      <c r="C1564" s="38" t="s">
        <v>795</v>
      </c>
      <c r="D1564" s="39" t="s">
        <v>696</v>
      </c>
      <c r="E1564" s="40">
        <v>0.15</v>
      </c>
      <c r="F1564" s="40">
        <f>ROUND((1.2),7)</f>
        <v>1.2</v>
      </c>
      <c r="G1564" s="40">
        <f>SmtRes!CX452</f>
        <v>-2.16</v>
      </c>
      <c r="H1564" s="42"/>
      <c r="I1564" s="41"/>
      <c r="J1564" s="42">
        <f>SmtRes!CZ452</f>
        <v>410.21</v>
      </c>
      <c r="K1564" s="41"/>
      <c r="L1564" s="42">
        <f>SmtRes!DI452</f>
        <v>-886.05</v>
      </c>
    </row>
    <row r="1565" spans="1:83" ht="15" x14ac:dyDescent="0.2">
      <c r="A1565" s="37"/>
      <c r="B1565" s="40">
        <v>2</v>
      </c>
      <c r="C1565" s="37" t="s">
        <v>905</v>
      </c>
      <c r="D1565" s="39"/>
      <c r="E1565" s="45"/>
      <c r="F1565" s="40"/>
      <c r="G1565" s="45"/>
      <c r="H1565" s="40"/>
      <c r="I1565" s="40"/>
      <c r="J1565" s="40"/>
      <c r="K1565" s="40"/>
      <c r="L1565" s="46">
        <f>SUM(L1566:L1570)-SUMIF(CE1566:CE1570, 1, L1566:L1570)</f>
        <v>-518.81999999999994</v>
      </c>
    </row>
    <row r="1566" spans="1:83" ht="15" x14ac:dyDescent="0.2">
      <c r="A1566" s="37"/>
      <c r="B1566" s="40"/>
      <c r="C1566" s="37" t="s">
        <v>908</v>
      </c>
      <c r="D1566" s="39" t="s">
        <v>696</v>
      </c>
      <c r="E1566" s="45"/>
      <c r="F1566" s="40"/>
      <c r="G1566" s="45">
        <f>Source!V452</f>
        <v>-1.1519999999999999</v>
      </c>
      <c r="H1566" s="40"/>
      <c r="I1566" s="40"/>
      <c r="J1566" s="40"/>
      <c r="K1566" s="40"/>
      <c r="L1566" s="46">
        <f>SUMIF(CE1567:CE1570, 1, L1567:L1570)</f>
        <v>-550.63</v>
      </c>
      <c r="CE1566">
        <v>1</v>
      </c>
    </row>
    <row r="1567" spans="1:83" ht="28.5" x14ac:dyDescent="0.2">
      <c r="A1567" s="38"/>
      <c r="B1567" s="38" t="s">
        <v>704</v>
      </c>
      <c r="C1567" s="38" t="s">
        <v>706</v>
      </c>
      <c r="D1567" s="39" t="s">
        <v>466</v>
      </c>
      <c r="E1567" s="40">
        <v>7.0000000000000007E-2</v>
      </c>
      <c r="F1567" s="40">
        <f>ROUND((1.2),7)</f>
        <v>1.2</v>
      </c>
      <c r="G1567" s="40">
        <f>SmtRes!CX454</f>
        <v>-1.008</v>
      </c>
      <c r="H1567" s="42">
        <f>SmtRes!CZ454</f>
        <v>346.73</v>
      </c>
      <c r="I1567" s="41">
        <f>SmtRes!AJ454</f>
        <v>1.26</v>
      </c>
      <c r="J1567" s="42">
        <f>ROUND(H1567*I1567, 2)</f>
        <v>436.88</v>
      </c>
      <c r="K1567" s="41"/>
      <c r="L1567" s="42">
        <f>SmtRes!DG454</f>
        <v>-440.38</v>
      </c>
    </row>
    <row r="1568" spans="1:83" ht="28.5" x14ac:dyDescent="0.2">
      <c r="A1568" s="38"/>
      <c r="B1568" s="38" t="s">
        <v>707</v>
      </c>
      <c r="C1568" s="38" t="s">
        <v>907</v>
      </c>
      <c r="D1568" s="39" t="s">
        <v>696</v>
      </c>
      <c r="E1568" s="40">
        <f>SmtRes!DO454*SmtRes!AT454</f>
        <v>7.0000000000000007E-2</v>
      </c>
      <c r="F1568" s="40">
        <f>ROUND((1.2),7)</f>
        <v>1.2</v>
      </c>
      <c r="G1568" s="40">
        <f>SmtRes!DO454*SmtRes!CX454</f>
        <v>-1.008</v>
      </c>
      <c r="H1568" s="42"/>
      <c r="I1568" s="41"/>
      <c r="J1568" s="42">
        <f>ROUND(SmtRes!AG454/SmtRes!DO454, 2)</f>
        <v>477.98</v>
      </c>
      <c r="K1568" s="41"/>
      <c r="L1568" s="42">
        <f>SmtRes!DH454</f>
        <v>-481.8</v>
      </c>
      <c r="CE1568">
        <v>1</v>
      </c>
    </row>
    <row r="1569" spans="1:83" ht="28.5" x14ac:dyDescent="0.2">
      <c r="A1569" s="38"/>
      <c r="B1569" s="38" t="s">
        <v>708</v>
      </c>
      <c r="C1569" s="38" t="s">
        <v>710</v>
      </c>
      <c r="D1569" s="39" t="s">
        <v>466</v>
      </c>
      <c r="E1569" s="40">
        <v>0.01</v>
      </c>
      <c r="F1569" s="40">
        <f>ROUND((1.2),7)</f>
        <v>1.2</v>
      </c>
      <c r="G1569" s="40">
        <f>SmtRes!CX455</f>
        <v>-0.14399999999999999</v>
      </c>
      <c r="H1569" s="42"/>
      <c r="I1569" s="41"/>
      <c r="J1569" s="42">
        <f>SmtRes!CZ455</f>
        <v>544.70000000000005</v>
      </c>
      <c r="K1569" s="41"/>
      <c r="L1569" s="42">
        <f>SmtRes!DG455</f>
        <v>-78.44</v>
      </c>
    </row>
    <row r="1570" spans="1:83" ht="28.5" x14ac:dyDescent="0.2">
      <c r="A1570" s="38"/>
      <c r="B1570" s="38" t="s">
        <v>707</v>
      </c>
      <c r="C1570" s="47" t="s">
        <v>907</v>
      </c>
      <c r="D1570" s="48" t="s">
        <v>696</v>
      </c>
      <c r="E1570" s="49">
        <f>SmtRes!DO455*SmtRes!AT455</f>
        <v>0.01</v>
      </c>
      <c r="F1570" s="49">
        <f>ROUND((1.2),7)</f>
        <v>1.2</v>
      </c>
      <c r="G1570" s="49">
        <f>SmtRes!DO455*SmtRes!CX455</f>
        <v>-0.14399999999999999</v>
      </c>
      <c r="H1570" s="50"/>
      <c r="I1570" s="51"/>
      <c r="J1570" s="50">
        <f>ROUND(SmtRes!AG455/SmtRes!DO455, 2)</f>
        <v>477.98</v>
      </c>
      <c r="K1570" s="51"/>
      <c r="L1570" s="50">
        <f>SmtRes!DH455</f>
        <v>-68.83</v>
      </c>
      <c r="CE1570">
        <v>1</v>
      </c>
    </row>
    <row r="1571" spans="1:83" ht="15" x14ac:dyDescent="0.2">
      <c r="A1571" s="38"/>
      <c r="B1571" s="38"/>
      <c r="C1571" s="54" t="s">
        <v>909</v>
      </c>
      <c r="D1571" s="39"/>
      <c r="E1571" s="40"/>
      <c r="F1571" s="40"/>
      <c r="G1571" s="40"/>
      <c r="H1571" s="42"/>
      <c r="I1571" s="41"/>
      <c r="J1571" s="42"/>
      <c r="K1571" s="41"/>
      <c r="L1571" s="42">
        <f>L1563+L1565+L1566</f>
        <v>-1955.5</v>
      </c>
    </row>
    <row r="1572" spans="1:83" ht="14.25" x14ac:dyDescent="0.2">
      <c r="A1572" s="38"/>
      <c r="B1572" s="38"/>
      <c r="C1572" s="38" t="s">
        <v>910</v>
      </c>
      <c r="D1572" s="39"/>
      <c r="E1572" s="40"/>
      <c r="F1572" s="40"/>
      <c r="G1572" s="40"/>
      <c r="H1572" s="42"/>
      <c r="I1572" s="41"/>
      <c r="J1572" s="42"/>
      <c r="K1572" s="41"/>
      <c r="L1572" s="42">
        <f>SUM(AR1561:AR1575)+SUM(AS1561:AS1575)+SUM(AT1561:AT1575)+SUM(AU1561:AU1575)+SUM(AV1561:AV1575)</f>
        <v>-1436.6799999999998</v>
      </c>
    </row>
    <row r="1573" spans="1:83" ht="14.25" x14ac:dyDescent="0.2">
      <c r="A1573" s="38"/>
      <c r="B1573" s="38" t="s">
        <v>29</v>
      </c>
      <c r="C1573" s="38" t="s">
        <v>911</v>
      </c>
      <c r="D1573" s="39" t="s">
        <v>139</v>
      </c>
      <c r="E1573" s="40">
        <f>Source!BZ452</f>
        <v>103</v>
      </c>
      <c r="F1573" s="40"/>
      <c r="G1573" s="40">
        <f>Source!AT452</f>
        <v>103</v>
      </c>
      <c r="H1573" s="42"/>
      <c r="I1573" s="41"/>
      <c r="J1573" s="42"/>
      <c r="K1573" s="41"/>
      <c r="L1573" s="42">
        <f>SUM(AZ1561:AZ1575)</f>
        <v>-1479.78</v>
      </c>
    </row>
    <row r="1574" spans="1:83" ht="14.25" x14ac:dyDescent="0.2">
      <c r="A1574" s="47"/>
      <c r="B1574" s="47" t="s">
        <v>30</v>
      </c>
      <c r="C1574" s="47" t="s">
        <v>912</v>
      </c>
      <c r="D1574" s="48" t="s">
        <v>139</v>
      </c>
      <c r="E1574" s="49">
        <f>Source!CA452</f>
        <v>60</v>
      </c>
      <c r="F1574" s="49"/>
      <c r="G1574" s="49">
        <f>Source!AU452</f>
        <v>60</v>
      </c>
      <c r="H1574" s="50"/>
      <c r="I1574" s="51"/>
      <c r="J1574" s="50"/>
      <c r="K1574" s="51"/>
      <c r="L1574" s="50">
        <f>SUM(BA1561:BA1575)</f>
        <v>-862.01</v>
      </c>
    </row>
    <row r="1575" spans="1:83" ht="15" x14ac:dyDescent="0.2">
      <c r="C1575" s="93" t="s">
        <v>913</v>
      </c>
      <c r="D1575" s="93"/>
      <c r="E1575" s="93"/>
      <c r="F1575" s="93"/>
      <c r="G1575" s="93"/>
      <c r="H1575" s="93"/>
      <c r="I1575" s="94">
        <f>K1575/E1561</f>
        <v>358.10750000000002</v>
      </c>
      <c r="J1575" s="94"/>
      <c r="K1575" s="94">
        <f>L1563+L1565+L1573+L1574+L1566</f>
        <v>-4297.29</v>
      </c>
      <c r="L1575" s="94"/>
      <c r="AD1575">
        <f>ROUND((Source!AT452/100)*((ROUND(SUMIF(SmtRes!AQ452:'SmtRes'!AQ455,"=1",SmtRes!AD452:'SmtRes'!AD455)*Source!I452, 2)+ROUND(SUMIF(SmtRes!AQ452:'SmtRes'!AQ455,"=1",SmtRes!AC452:'SmtRes'!AC455)*Source!I452, 2))), 2)</f>
        <v>-16885.86</v>
      </c>
      <c r="AE1575">
        <f>ROUND((Source!AU452/100)*((ROUND(SUMIF(SmtRes!AQ452:'SmtRes'!AQ455,"=1",SmtRes!AD452:'SmtRes'!AD455)*Source!I452, 2)+ROUND(SUMIF(SmtRes!AQ452:'SmtRes'!AQ455,"=1",SmtRes!AC452:'SmtRes'!AC455)*Source!I452, 2))), 2)</f>
        <v>-9836.42</v>
      </c>
      <c r="AN1575" s="52">
        <f>L1563+L1565+L1573+L1574+L1566</f>
        <v>-4297.29</v>
      </c>
      <c r="AO1575" s="52">
        <f>L1565</f>
        <v>-518.81999999999994</v>
      </c>
      <c r="AQ1575" t="s">
        <v>914</v>
      </c>
      <c r="AR1575" s="52">
        <f>L1563</f>
        <v>-886.05</v>
      </c>
      <c r="AT1575" s="52">
        <f>L1566</f>
        <v>-550.63</v>
      </c>
      <c r="AV1575" t="s">
        <v>914</v>
      </c>
      <c r="AW1575">
        <f>0</f>
        <v>0</v>
      </c>
      <c r="AZ1575">
        <f>Source!X452</f>
        <v>-1479.78</v>
      </c>
      <c r="BA1575">
        <f>Source!Y452</f>
        <v>-862.01</v>
      </c>
      <c r="CD1575">
        <v>1</v>
      </c>
    </row>
    <row r="1576" spans="1:83" ht="92.25" x14ac:dyDescent="0.2">
      <c r="A1576" s="36" t="s">
        <v>357</v>
      </c>
      <c r="B1576" s="38" t="s">
        <v>985</v>
      </c>
      <c r="C1576" s="38" t="s">
        <v>986</v>
      </c>
      <c r="D1576" s="39" t="str">
        <f>Source!H453</f>
        <v>ШТ</v>
      </c>
      <c r="E1576" s="40">
        <f>Source!K453</f>
        <v>2</v>
      </c>
      <c r="F1576" s="40"/>
      <c r="G1576" s="40">
        <f>Source!I453</f>
        <v>2</v>
      </c>
      <c r="H1576" s="42"/>
      <c r="I1576" s="41"/>
      <c r="J1576" s="42"/>
      <c r="K1576" s="41"/>
      <c r="L1576" s="42"/>
    </row>
    <row r="1577" spans="1:83" ht="165.75" x14ac:dyDescent="0.2">
      <c r="B1577" s="43" t="str">
        <f>Source!EO453</f>
        <v>Поправка: 421/пр_2020_прил.10_т.5_п.4_гр.3</v>
      </c>
      <c r="C1577" s="43" t="str">
        <f>Source!CN453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78" spans="1:83" ht="15" x14ac:dyDescent="0.2">
      <c r="A1578" s="37"/>
      <c r="B1578" s="40">
        <v>1</v>
      </c>
      <c r="C1578" s="37" t="s">
        <v>904</v>
      </c>
      <c r="D1578" s="39" t="s">
        <v>696</v>
      </c>
      <c r="E1578" s="45"/>
      <c r="F1578" s="40"/>
      <c r="G1578" s="45">
        <f>Source!U453</f>
        <v>3.048</v>
      </c>
      <c r="H1578" s="40"/>
      <c r="I1578" s="40"/>
      <c r="J1578" s="40"/>
      <c r="K1578" s="40"/>
      <c r="L1578" s="46">
        <f>SUM(L1579:L1579)-SUMIF(CE1579:CE1579, 1, L1579:L1579)</f>
        <v>1272.05</v>
      </c>
    </row>
    <row r="1579" spans="1:83" ht="28.5" x14ac:dyDescent="0.2">
      <c r="A1579" s="38"/>
      <c r="B1579" s="38" t="s">
        <v>792</v>
      </c>
      <c r="C1579" s="38" t="s">
        <v>793</v>
      </c>
      <c r="D1579" s="39" t="s">
        <v>696</v>
      </c>
      <c r="E1579" s="40">
        <v>1.27</v>
      </c>
      <c r="F1579" s="40">
        <f>ROUND((1.2),7)</f>
        <v>1.2</v>
      </c>
      <c r="G1579" s="40">
        <f>SmtRes!CX456</f>
        <v>3.048</v>
      </c>
      <c r="H1579" s="42"/>
      <c r="I1579" s="41"/>
      <c r="J1579" s="42">
        <f>SmtRes!CZ456</f>
        <v>417.34</v>
      </c>
      <c r="K1579" s="41"/>
      <c r="L1579" s="42">
        <f>SmtRes!DI456</f>
        <v>1272.05</v>
      </c>
    </row>
    <row r="1580" spans="1:83" ht="15" x14ac:dyDescent="0.2">
      <c r="A1580" s="37"/>
      <c r="B1580" s="40">
        <v>2</v>
      </c>
      <c r="C1580" s="37" t="s">
        <v>905</v>
      </c>
      <c r="D1580" s="39"/>
      <c r="E1580" s="45"/>
      <c r="F1580" s="40"/>
      <c r="G1580" s="45"/>
      <c r="H1580" s="40"/>
      <c r="I1580" s="40"/>
      <c r="J1580" s="40"/>
      <c r="K1580" s="40"/>
      <c r="L1580" s="46">
        <f>SUM(L1581:L1585)-SUMIF(CE1581:CE1585, 1, L1581:L1585)</f>
        <v>445.41999999999996</v>
      </c>
    </row>
    <row r="1581" spans="1:83" ht="15" x14ac:dyDescent="0.2">
      <c r="A1581" s="37"/>
      <c r="B1581" s="40"/>
      <c r="C1581" s="37" t="s">
        <v>908</v>
      </c>
      <c r="D1581" s="39" t="s">
        <v>696</v>
      </c>
      <c r="E1581" s="45"/>
      <c r="F1581" s="40"/>
      <c r="G1581" s="45">
        <f>Source!V453</f>
        <v>0.98399999999999999</v>
      </c>
      <c r="H1581" s="40"/>
      <c r="I1581" s="40"/>
      <c r="J1581" s="40"/>
      <c r="K1581" s="40"/>
      <c r="L1581" s="46">
        <f>SUMIF(CE1582:CE1585, 1, L1582:L1585)</f>
        <v>470.33</v>
      </c>
      <c r="CE1581">
        <v>1</v>
      </c>
    </row>
    <row r="1582" spans="1:83" ht="28.5" x14ac:dyDescent="0.2">
      <c r="A1582" s="38"/>
      <c r="B1582" s="38" t="s">
        <v>704</v>
      </c>
      <c r="C1582" s="38" t="s">
        <v>706</v>
      </c>
      <c r="D1582" s="39" t="s">
        <v>466</v>
      </c>
      <c r="E1582" s="40">
        <v>0.35</v>
      </c>
      <c r="F1582" s="40">
        <f>ROUND((1.2),7)</f>
        <v>1.2</v>
      </c>
      <c r="G1582" s="40">
        <f>SmtRes!CX458</f>
        <v>0.84</v>
      </c>
      <c r="H1582" s="42">
        <f>SmtRes!CZ458</f>
        <v>346.73</v>
      </c>
      <c r="I1582" s="41">
        <f>SmtRes!AJ458</f>
        <v>1.26</v>
      </c>
      <c r="J1582" s="42">
        <f>ROUND(H1582*I1582, 2)</f>
        <v>436.88</v>
      </c>
      <c r="K1582" s="41"/>
      <c r="L1582" s="42">
        <f>SmtRes!DG458</f>
        <v>366.98</v>
      </c>
    </row>
    <row r="1583" spans="1:83" ht="28.5" x14ac:dyDescent="0.2">
      <c r="A1583" s="38"/>
      <c r="B1583" s="38" t="s">
        <v>707</v>
      </c>
      <c r="C1583" s="38" t="s">
        <v>907</v>
      </c>
      <c r="D1583" s="39" t="s">
        <v>696</v>
      </c>
      <c r="E1583" s="40">
        <f>SmtRes!DO458*SmtRes!AT458</f>
        <v>0.35</v>
      </c>
      <c r="F1583" s="40">
        <f>ROUND((1.2),7)</f>
        <v>1.2</v>
      </c>
      <c r="G1583" s="40">
        <f>SmtRes!DO458*SmtRes!CX458</f>
        <v>0.84</v>
      </c>
      <c r="H1583" s="42"/>
      <c r="I1583" s="41"/>
      <c r="J1583" s="42">
        <f>ROUND(SmtRes!AG458/SmtRes!DO458, 2)</f>
        <v>477.98</v>
      </c>
      <c r="K1583" s="41"/>
      <c r="L1583" s="42">
        <f>SmtRes!DH458</f>
        <v>401.5</v>
      </c>
      <c r="CE1583">
        <v>1</v>
      </c>
    </row>
    <row r="1584" spans="1:83" ht="28.5" x14ac:dyDescent="0.2">
      <c r="A1584" s="38"/>
      <c r="B1584" s="38" t="s">
        <v>708</v>
      </c>
      <c r="C1584" s="38" t="s">
        <v>710</v>
      </c>
      <c r="D1584" s="39" t="s">
        <v>466</v>
      </c>
      <c r="E1584" s="40">
        <v>0.06</v>
      </c>
      <c r="F1584" s="40">
        <f>ROUND((1.2),7)</f>
        <v>1.2</v>
      </c>
      <c r="G1584" s="40">
        <f>SmtRes!CX459</f>
        <v>0.14399999999999999</v>
      </c>
      <c r="H1584" s="42"/>
      <c r="I1584" s="41"/>
      <c r="J1584" s="42">
        <f>SmtRes!CZ459</f>
        <v>544.70000000000005</v>
      </c>
      <c r="K1584" s="41"/>
      <c r="L1584" s="42">
        <f>SmtRes!DG459</f>
        <v>78.44</v>
      </c>
    </row>
    <row r="1585" spans="1:83" ht="28.5" x14ac:dyDescent="0.2">
      <c r="A1585" s="38"/>
      <c r="B1585" s="38" t="s">
        <v>707</v>
      </c>
      <c r="C1585" s="47" t="s">
        <v>907</v>
      </c>
      <c r="D1585" s="48" t="s">
        <v>696</v>
      </c>
      <c r="E1585" s="49">
        <f>SmtRes!DO459*SmtRes!AT459</f>
        <v>0.06</v>
      </c>
      <c r="F1585" s="49">
        <f>ROUND((1.2),7)</f>
        <v>1.2</v>
      </c>
      <c r="G1585" s="49">
        <f>SmtRes!DO459*SmtRes!CX459</f>
        <v>0.14399999999999999</v>
      </c>
      <c r="H1585" s="50"/>
      <c r="I1585" s="51"/>
      <c r="J1585" s="50">
        <f>ROUND(SmtRes!AG459/SmtRes!DO459, 2)</f>
        <v>477.98</v>
      </c>
      <c r="K1585" s="51"/>
      <c r="L1585" s="50">
        <f>SmtRes!DH459</f>
        <v>68.83</v>
      </c>
      <c r="CE1585">
        <v>1</v>
      </c>
    </row>
    <row r="1586" spans="1:83" ht="15" x14ac:dyDescent="0.2">
      <c r="A1586" s="38"/>
      <c r="B1586" s="38"/>
      <c r="C1586" s="54" t="s">
        <v>909</v>
      </c>
      <c r="D1586" s="39"/>
      <c r="E1586" s="40"/>
      <c r="F1586" s="40"/>
      <c r="G1586" s="40"/>
      <c r="H1586" s="42"/>
      <c r="I1586" s="41"/>
      <c r="J1586" s="42"/>
      <c r="K1586" s="41"/>
      <c r="L1586" s="42">
        <f>L1578+L1580+L1581</f>
        <v>2187.7999999999997</v>
      </c>
    </row>
    <row r="1587" spans="1:83" ht="14.25" x14ac:dyDescent="0.2">
      <c r="A1587" s="38"/>
      <c r="B1587" s="38"/>
      <c r="C1587" s="38" t="s">
        <v>910</v>
      </c>
      <c r="D1587" s="39"/>
      <c r="E1587" s="40"/>
      <c r="F1587" s="40"/>
      <c r="G1587" s="40"/>
      <c r="H1587" s="42"/>
      <c r="I1587" s="41"/>
      <c r="J1587" s="42"/>
      <c r="K1587" s="41"/>
      <c r="L1587" s="42">
        <f>SUM(AR1576:AR1590)+SUM(AS1576:AS1590)+SUM(AT1576:AT1590)+SUM(AU1576:AU1590)+SUM(AV1576:AV1590)</f>
        <v>1742.3799999999999</v>
      </c>
    </row>
    <row r="1588" spans="1:83" ht="14.25" x14ac:dyDescent="0.2">
      <c r="A1588" s="38"/>
      <c r="B1588" s="38" t="s">
        <v>29</v>
      </c>
      <c r="C1588" s="38" t="s">
        <v>911</v>
      </c>
      <c r="D1588" s="39" t="s">
        <v>139</v>
      </c>
      <c r="E1588" s="40">
        <f>Source!BZ453</f>
        <v>103</v>
      </c>
      <c r="F1588" s="40"/>
      <c r="G1588" s="40">
        <f>Source!AT453</f>
        <v>103</v>
      </c>
      <c r="H1588" s="42"/>
      <c r="I1588" s="41"/>
      <c r="J1588" s="42"/>
      <c r="K1588" s="41"/>
      <c r="L1588" s="42">
        <f>SUM(AZ1576:AZ1590)</f>
        <v>1794.65</v>
      </c>
    </row>
    <row r="1589" spans="1:83" ht="14.25" x14ac:dyDescent="0.2">
      <c r="A1589" s="47"/>
      <c r="B1589" s="47" t="s">
        <v>30</v>
      </c>
      <c r="C1589" s="47" t="s">
        <v>912</v>
      </c>
      <c r="D1589" s="48" t="s">
        <v>139</v>
      </c>
      <c r="E1589" s="49">
        <f>Source!CA453</f>
        <v>60</v>
      </c>
      <c r="F1589" s="49"/>
      <c r="G1589" s="49">
        <f>Source!AU453</f>
        <v>60</v>
      </c>
      <c r="H1589" s="50"/>
      <c r="I1589" s="51"/>
      <c r="J1589" s="50"/>
      <c r="K1589" s="51"/>
      <c r="L1589" s="50">
        <f>SUM(BA1576:BA1590)</f>
        <v>1045.43</v>
      </c>
    </row>
    <row r="1590" spans="1:83" ht="15" x14ac:dyDescent="0.2">
      <c r="C1590" s="93" t="s">
        <v>913</v>
      </c>
      <c r="D1590" s="93"/>
      <c r="E1590" s="93"/>
      <c r="F1590" s="93"/>
      <c r="G1590" s="93"/>
      <c r="H1590" s="93"/>
      <c r="I1590" s="94">
        <f>K1590/E1576</f>
        <v>2513.94</v>
      </c>
      <c r="J1590" s="94"/>
      <c r="K1590" s="94">
        <f>L1578+L1580+L1588+L1589+L1581</f>
        <v>5027.88</v>
      </c>
      <c r="L1590" s="94"/>
      <c r="AD1590">
        <f>ROUND((Source!AT453/100)*((ROUND(SUMIF(SmtRes!AQ456:'SmtRes'!AQ459,"=1",SmtRes!AD456:'SmtRes'!AD459)*Source!I453, 2)+ROUND(SUMIF(SmtRes!AQ456:'SmtRes'!AQ459,"=1",SmtRes!AC456:'SmtRes'!AC459)*Source!I453, 2))), 2)</f>
        <v>2829</v>
      </c>
      <c r="AE1590">
        <f>ROUND((Source!AU453/100)*((ROUND(SUMIF(SmtRes!AQ456:'SmtRes'!AQ459,"=1",SmtRes!AD456:'SmtRes'!AD459)*Source!I453, 2)+ROUND(SUMIF(SmtRes!AQ456:'SmtRes'!AQ459,"=1",SmtRes!AC456:'SmtRes'!AC459)*Source!I453, 2))), 2)</f>
        <v>1647.96</v>
      </c>
      <c r="AN1590" s="52">
        <f>L1578+L1580+L1588+L1589+L1581</f>
        <v>5027.88</v>
      </c>
      <c r="AO1590" s="52">
        <f>L1580</f>
        <v>445.41999999999996</v>
      </c>
      <c r="AQ1590" t="s">
        <v>914</v>
      </c>
      <c r="AR1590" s="52">
        <f>L1578</f>
        <v>1272.05</v>
      </c>
      <c r="AT1590" s="52">
        <f>L1581</f>
        <v>470.33</v>
      </c>
      <c r="AV1590" t="s">
        <v>914</v>
      </c>
      <c r="AW1590">
        <f>0</f>
        <v>0</v>
      </c>
      <c r="AZ1590">
        <f>Source!X453</f>
        <v>1794.65</v>
      </c>
      <c r="BA1590">
        <f>Source!Y453</f>
        <v>1045.43</v>
      </c>
      <c r="CD1590">
        <v>1</v>
      </c>
    </row>
    <row r="1591" spans="1:83" ht="92.25" x14ac:dyDescent="0.2">
      <c r="A1591" s="36" t="s">
        <v>358</v>
      </c>
      <c r="B1591" s="38" t="s">
        <v>987</v>
      </c>
      <c r="C1591" s="38" t="s">
        <v>988</v>
      </c>
      <c r="D1591" s="39" t="str">
        <f>Source!H454</f>
        <v>ШТ</v>
      </c>
      <c r="E1591" s="40">
        <f>Source!K454</f>
        <v>2</v>
      </c>
      <c r="F1591" s="40"/>
      <c r="G1591" s="40">
        <f>Source!I454</f>
        <v>2</v>
      </c>
      <c r="H1591" s="42"/>
      <c r="I1591" s="41"/>
      <c r="J1591" s="42"/>
      <c r="K1591" s="41"/>
      <c r="L1591" s="42"/>
    </row>
    <row r="1592" spans="1:83" ht="165.75" x14ac:dyDescent="0.2">
      <c r="B1592" s="43" t="str">
        <f>Source!EO454</f>
        <v>Поправка: 421/пр_2020_прил.10_т.5_п.4_гр.3</v>
      </c>
      <c r="C1592" s="43" t="str">
        <f>Source!CN454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93" spans="1:83" ht="15" x14ac:dyDescent="0.2">
      <c r="A1593" s="37"/>
      <c r="B1593" s="40">
        <v>1</v>
      </c>
      <c r="C1593" s="37" t="s">
        <v>904</v>
      </c>
      <c r="D1593" s="39" t="s">
        <v>696</v>
      </c>
      <c r="E1593" s="45"/>
      <c r="F1593" s="40"/>
      <c r="G1593" s="45">
        <f>Source!U454</f>
        <v>0.36</v>
      </c>
      <c r="H1593" s="40"/>
      <c r="I1593" s="40"/>
      <c r="J1593" s="40"/>
      <c r="K1593" s="40"/>
      <c r="L1593" s="46">
        <f>SUM(L1594:L1594)-SUMIF(CE1594:CE1594, 1, L1594:L1594)</f>
        <v>147.68</v>
      </c>
    </row>
    <row r="1594" spans="1:83" ht="28.5" x14ac:dyDescent="0.2">
      <c r="A1594" s="38"/>
      <c r="B1594" s="38" t="s">
        <v>794</v>
      </c>
      <c r="C1594" s="38" t="s">
        <v>795</v>
      </c>
      <c r="D1594" s="39" t="s">
        <v>696</v>
      </c>
      <c r="E1594" s="40">
        <v>0.15</v>
      </c>
      <c r="F1594" s="40">
        <f>ROUND((1.2),7)</f>
        <v>1.2</v>
      </c>
      <c r="G1594" s="40">
        <f>SmtRes!CX460</f>
        <v>0.36</v>
      </c>
      <c r="H1594" s="42"/>
      <c r="I1594" s="41"/>
      <c r="J1594" s="42">
        <f>SmtRes!CZ460</f>
        <v>410.21</v>
      </c>
      <c r="K1594" s="41"/>
      <c r="L1594" s="42">
        <f>SmtRes!DI460</f>
        <v>147.68</v>
      </c>
    </row>
    <row r="1595" spans="1:83" ht="15" x14ac:dyDescent="0.2">
      <c r="A1595" s="37"/>
      <c r="B1595" s="40">
        <v>2</v>
      </c>
      <c r="C1595" s="37" t="s">
        <v>905</v>
      </c>
      <c r="D1595" s="39"/>
      <c r="E1595" s="45"/>
      <c r="F1595" s="40"/>
      <c r="G1595" s="45"/>
      <c r="H1595" s="40"/>
      <c r="I1595" s="40"/>
      <c r="J1595" s="40"/>
      <c r="K1595" s="40"/>
      <c r="L1595" s="46">
        <f>SUM(L1596:L1600)-SUMIF(CE1596:CE1600, 1, L1596:L1600)</f>
        <v>86.470000000000056</v>
      </c>
    </row>
    <row r="1596" spans="1:83" ht="15" x14ac:dyDescent="0.2">
      <c r="A1596" s="37"/>
      <c r="B1596" s="40"/>
      <c r="C1596" s="37" t="s">
        <v>908</v>
      </c>
      <c r="D1596" s="39" t="s">
        <v>696</v>
      </c>
      <c r="E1596" s="45"/>
      <c r="F1596" s="40"/>
      <c r="G1596" s="45">
        <f>Source!V454</f>
        <v>0.192</v>
      </c>
      <c r="H1596" s="40"/>
      <c r="I1596" s="40"/>
      <c r="J1596" s="40"/>
      <c r="K1596" s="40"/>
      <c r="L1596" s="46">
        <f>SUMIF(CE1597:CE1600, 1, L1597:L1600)</f>
        <v>91.77</v>
      </c>
      <c r="CE1596">
        <v>1</v>
      </c>
    </row>
    <row r="1597" spans="1:83" ht="28.5" x14ac:dyDescent="0.2">
      <c r="A1597" s="38"/>
      <c r="B1597" s="38" t="s">
        <v>704</v>
      </c>
      <c r="C1597" s="38" t="s">
        <v>706</v>
      </c>
      <c r="D1597" s="39" t="s">
        <v>466</v>
      </c>
      <c r="E1597" s="40">
        <v>7.0000000000000007E-2</v>
      </c>
      <c r="F1597" s="40">
        <f>ROUND((1.2),7)</f>
        <v>1.2</v>
      </c>
      <c r="G1597" s="40">
        <f>SmtRes!CX462</f>
        <v>0.16800000000000001</v>
      </c>
      <c r="H1597" s="42">
        <f>SmtRes!CZ462</f>
        <v>346.73</v>
      </c>
      <c r="I1597" s="41">
        <f>SmtRes!AJ462</f>
        <v>1.26</v>
      </c>
      <c r="J1597" s="42">
        <f>ROUND(H1597*I1597, 2)</f>
        <v>436.88</v>
      </c>
      <c r="K1597" s="41"/>
      <c r="L1597" s="42">
        <f>SmtRes!DG462</f>
        <v>73.400000000000006</v>
      </c>
    </row>
    <row r="1598" spans="1:83" ht="28.5" x14ac:dyDescent="0.2">
      <c r="A1598" s="38"/>
      <c r="B1598" s="38" t="s">
        <v>707</v>
      </c>
      <c r="C1598" s="38" t="s">
        <v>907</v>
      </c>
      <c r="D1598" s="39" t="s">
        <v>696</v>
      </c>
      <c r="E1598" s="40">
        <f>SmtRes!DO462*SmtRes!AT462</f>
        <v>7.0000000000000007E-2</v>
      </c>
      <c r="F1598" s="40">
        <f>ROUND((1.2),7)</f>
        <v>1.2</v>
      </c>
      <c r="G1598" s="40">
        <f>SmtRes!DO462*SmtRes!CX462</f>
        <v>0.16800000000000001</v>
      </c>
      <c r="H1598" s="42"/>
      <c r="I1598" s="41"/>
      <c r="J1598" s="42">
        <f>ROUND(SmtRes!AG462/SmtRes!DO462, 2)</f>
        <v>477.98</v>
      </c>
      <c r="K1598" s="41"/>
      <c r="L1598" s="42">
        <f>SmtRes!DH462</f>
        <v>80.3</v>
      </c>
      <c r="CE1598">
        <v>1</v>
      </c>
    </row>
    <row r="1599" spans="1:83" ht="28.5" x14ac:dyDescent="0.2">
      <c r="A1599" s="38"/>
      <c r="B1599" s="38" t="s">
        <v>708</v>
      </c>
      <c r="C1599" s="38" t="s">
        <v>710</v>
      </c>
      <c r="D1599" s="39" t="s">
        <v>466</v>
      </c>
      <c r="E1599" s="40">
        <v>0.01</v>
      </c>
      <c r="F1599" s="40">
        <f>ROUND((1.2),7)</f>
        <v>1.2</v>
      </c>
      <c r="G1599" s="40">
        <f>SmtRes!CX463</f>
        <v>2.4E-2</v>
      </c>
      <c r="H1599" s="42"/>
      <c r="I1599" s="41"/>
      <c r="J1599" s="42">
        <f>SmtRes!CZ463</f>
        <v>544.70000000000005</v>
      </c>
      <c r="K1599" s="41"/>
      <c r="L1599" s="42">
        <f>SmtRes!DG463</f>
        <v>13.07</v>
      </c>
    </row>
    <row r="1600" spans="1:83" ht="28.5" x14ac:dyDescent="0.2">
      <c r="A1600" s="38"/>
      <c r="B1600" s="38" t="s">
        <v>707</v>
      </c>
      <c r="C1600" s="47" t="s">
        <v>907</v>
      </c>
      <c r="D1600" s="48" t="s">
        <v>696</v>
      </c>
      <c r="E1600" s="49">
        <f>SmtRes!DO463*SmtRes!AT463</f>
        <v>0.01</v>
      </c>
      <c r="F1600" s="49">
        <f>ROUND((1.2),7)</f>
        <v>1.2</v>
      </c>
      <c r="G1600" s="49">
        <f>SmtRes!DO463*SmtRes!CX463</f>
        <v>2.4E-2</v>
      </c>
      <c r="H1600" s="50"/>
      <c r="I1600" s="51"/>
      <c r="J1600" s="50">
        <f>ROUND(SmtRes!AG463/SmtRes!DO463, 2)</f>
        <v>477.98</v>
      </c>
      <c r="K1600" s="51"/>
      <c r="L1600" s="50">
        <f>SmtRes!DH463</f>
        <v>11.47</v>
      </c>
      <c r="CE1600">
        <v>1</v>
      </c>
    </row>
    <row r="1601" spans="1:83" ht="15" x14ac:dyDescent="0.2">
      <c r="A1601" s="38"/>
      <c r="B1601" s="38"/>
      <c r="C1601" s="54" t="s">
        <v>909</v>
      </c>
      <c r="D1601" s="39"/>
      <c r="E1601" s="40"/>
      <c r="F1601" s="40"/>
      <c r="G1601" s="40"/>
      <c r="H1601" s="42"/>
      <c r="I1601" s="41"/>
      <c r="J1601" s="42"/>
      <c r="K1601" s="41"/>
      <c r="L1601" s="42">
        <f>L1593+L1595+L1596</f>
        <v>325.92000000000007</v>
      </c>
    </row>
    <row r="1602" spans="1:83" ht="14.25" x14ac:dyDescent="0.2">
      <c r="A1602" s="38"/>
      <c r="B1602" s="38"/>
      <c r="C1602" s="38" t="s">
        <v>910</v>
      </c>
      <c r="D1602" s="39"/>
      <c r="E1602" s="40"/>
      <c r="F1602" s="40"/>
      <c r="G1602" s="40"/>
      <c r="H1602" s="42"/>
      <c r="I1602" s="41"/>
      <c r="J1602" s="42"/>
      <c r="K1602" s="41"/>
      <c r="L1602" s="42">
        <f>SUM(AR1591:AR1605)+SUM(AS1591:AS1605)+SUM(AT1591:AT1605)+SUM(AU1591:AU1605)+SUM(AV1591:AV1605)</f>
        <v>239.45</v>
      </c>
    </row>
    <row r="1603" spans="1:83" ht="14.25" x14ac:dyDescent="0.2">
      <c r="A1603" s="38"/>
      <c r="B1603" s="38" t="s">
        <v>29</v>
      </c>
      <c r="C1603" s="38" t="s">
        <v>911</v>
      </c>
      <c r="D1603" s="39" t="s">
        <v>139</v>
      </c>
      <c r="E1603" s="40">
        <f>Source!BZ454</f>
        <v>103</v>
      </c>
      <c r="F1603" s="40"/>
      <c r="G1603" s="40">
        <f>Source!AT454</f>
        <v>103</v>
      </c>
      <c r="H1603" s="42"/>
      <c r="I1603" s="41"/>
      <c r="J1603" s="42"/>
      <c r="K1603" s="41"/>
      <c r="L1603" s="42">
        <f>SUM(AZ1591:AZ1605)</f>
        <v>246.63</v>
      </c>
    </row>
    <row r="1604" spans="1:83" ht="14.25" x14ac:dyDescent="0.2">
      <c r="A1604" s="47"/>
      <c r="B1604" s="47" t="s">
        <v>30</v>
      </c>
      <c r="C1604" s="47" t="s">
        <v>912</v>
      </c>
      <c r="D1604" s="48" t="s">
        <v>139</v>
      </c>
      <c r="E1604" s="49">
        <f>Source!CA454</f>
        <v>60</v>
      </c>
      <c r="F1604" s="49"/>
      <c r="G1604" s="49">
        <f>Source!AU454</f>
        <v>60</v>
      </c>
      <c r="H1604" s="50"/>
      <c r="I1604" s="51"/>
      <c r="J1604" s="50"/>
      <c r="K1604" s="51"/>
      <c r="L1604" s="50">
        <f>SUM(BA1591:BA1605)</f>
        <v>143.66999999999999</v>
      </c>
    </row>
    <row r="1605" spans="1:83" ht="15" x14ac:dyDescent="0.2">
      <c r="C1605" s="93" t="s">
        <v>913</v>
      </c>
      <c r="D1605" s="93"/>
      <c r="E1605" s="93"/>
      <c r="F1605" s="93"/>
      <c r="G1605" s="93"/>
      <c r="H1605" s="93"/>
      <c r="I1605" s="94">
        <f>K1605/E1591</f>
        <v>358.11</v>
      </c>
      <c r="J1605" s="94"/>
      <c r="K1605" s="94">
        <f>L1593+L1595+L1603+L1604+L1596</f>
        <v>716.22</v>
      </c>
      <c r="L1605" s="94"/>
      <c r="AD1605">
        <f>ROUND((Source!AT454/100)*((ROUND(SUMIF(SmtRes!AQ460:'SmtRes'!AQ463,"=1",SmtRes!AD460:'SmtRes'!AD463)*Source!I454, 2)+ROUND(SUMIF(SmtRes!AQ460:'SmtRes'!AQ463,"=1",SmtRes!AC460:'SmtRes'!AC463)*Source!I454, 2))), 2)</f>
        <v>2814.31</v>
      </c>
      <c r="AE1605">
        <f>ROUND((Source!AU454/100)*((ROUND(SUMIF(SmtRes!AQ460:'SmtRes'!AQ463,"=1",SmtRes!AD460:'SmtRes'!AD463)*Source!I454, 2)+ROUND(SUMIF(SmtRes!AQ460:'SmtRes'!AQ463,"=1",SmtRes!AC460:'SmtRes'!AC463)*Source!I454, 2))), 2)</f>
        <v>1639.4</v>
      </c>
      <c r="AN1605" s="52">
        <f>L1593+L1595+L1603+L1604+L1596</f>
        <v>716.22</v>
      </c>
      <c r="AO1605" s="52">
        <f>L1595</f>
        <v>86.470000000000056</v>
      </c>
      <c r="AQ1605" t="s">
        <v>914</v>
      </c>
      <c r="AR1605" s="52">
        <f>L1593</f>
        <v>147.68</v>
      </c>
      <c r="AT1605" s="52">
        <f>L1596</f>
        <v>91.77</v>
      </c>
      <c r="AV1605" t="s">
        <v>914</v>
      </c>
      <c r="AW1605">
        <f>0</f>
        <v>0</v>
      </c>
      <c r="AZ1605">
        <f>Source!X454</f>
        <v>246.63</v>
      </c>
      <c r="BA1605">
        <f>Source!Y454</f>
        <v>143.66999999999999</v>
      </c>
      <c r="CD1605">
        <v>1</v>
      </c>
    </row>
    <row r="1606" spans="1:83" ht="92.25" x14ac:dyDescent="0.2">
      <c r="A1606" s="36" t="s">
        <v>359</v>
      </c>
      <c r="B1606" s="38" t="s">
        <v>985</v>
      </c>
      <c r="C1606" s="38" t="s">
        <v>986</v>
      </c>
      <c r="D1606" s="39" t="str">
        <f>Source!H455</f>
        <v>ШТ</v>
      </c>
      <c r="E1606" s="40">
        <f>Source!K455</f>
        <v>35</v>
      </c>
      <c r="F1606" s="40"/>
      <c r="G1606" s="40">
        <f>Source!I455</f>
        <v>35</v>
      </c>
      <c r="H1606" s="42"/>
      <c r="I1606" s="41"/>
      <c r="J1606" s="42"/>
      <c r="K1606" s="41"/>
      <c r="L1606" s="42"/>
    </row>
    <row r="1607" spans="1:83" ht="165.75" x14ac:dyDescent="0.2">
      <c r="B1607" s="43" t="str">
        <f>Source!EO455</f>
        <v>Поправка: 421/пр_2020_прил.10_т.5_п.4_гр.3</v>
      </c>
      <c r="C1607" s="43" t="str">
        <f>Source!CN455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08" spans="1:83" ht="15" x14ac:dyDescent="0.2">
      <c r="A1608" s="37"/>
      <c r="B1608" s="40">
        <v>1</v>
      </c>
      <c r="C1608" s="37" t="s">
        <v>904</v>
      </c>
      <c r="D1608" s="39" t="s">
        <v>696</v>
      </c>
      <c r="E1608" s="45"/>
      <c r="F1608" s="40"/>
      <c r="G1608" s="45">
        <f>Source!U455</f>
        <v>53.34</v>
      </c>
      <c r="H1608" s="40"/>
      <c r="I1608" s="40"/>
      <c r="J1608" s="40"/>
      <c r="K1608" s="40"/>
      <c r="L1608" s="46">
        <f>SUM(L1609:L1609)-SUMIF(CE1609:CE1609, 1, L1609:L1609)</f>
        <v>22260.92</v>
      </c>
    </row>
    <row r="1609" spans="1:83" ht="28.5" x14ac:dyDescent="0.2">
      <c r="A1609" s="38"/>
      <c r="B1609" s="38" t="s">
        <v>792</v>
      </c>
      <c r="C1609" s="38" t="s">
        <v>793</v>
      </c>
      <c r="D1609" s="39" t="s">
        <v>696</v>
      </c>
      <c r="E1609" s="40">
        <v>1.27</v>
      </c>
      <c r="F1609" s="40">
        <f>ROUND((1.2),7)</f>
        <v>1.2</v>
      </c>
      <c r="G1609" s="40">
        <f>SmtRes!CX464</f>
        <v>53.34</v>
      </c>
      <c r="H1609" s="42"/>
      <c r="I1609" s="41"/>
      <c r="J1609" s="42">
        <f>SmtRes!CZ464</f>
        <v>417.34</v>
      </c>
      <c r="K1609" s="41"/>
      <c r="L1609" s="42">
        <f>SmtRes!DI464</f>
        <v>22260.92</v>
      </c>
    </row>
    <row r="1610" spans="1:83" ht="15" x14ac:dyDescent="0.2">
      <c r="A1610" s="37"/>
      <c r="B1610" s="40">
        <v>2</v>
      </c>
      <c r="C1610" s="37" t="s">
        <v>905</v>
      </c>
      <c r="D1610" s="39"/>
      <c r="E1610" s="45"/>
      <c r="F1610" s="40"/>
      <c r="G1610" s="45"/>
      <c r="H1610" s="40"/>
      <c r="I1610" s="40"/>
      <c r="J1610" s="40"/>
      <c r="K1610" s="40"/>
      <c r="L1610" s="46">
        <f>SUM(L1611:L1615)-SUMIF(CE1611:CE1615, 1, L1611:L1615)</f>
        <v>7794.7799999999988</v>
      </c>
    </row>
    <row r="1611" spans="1:83" ht="15" x14ac:dyDescent="0.2">
      <c r="A1611" s="37"/>
      <c r="B1611" s="40"/>
      <c r="C1611" s="37" t="s">
        <v>908</v>
      </c>
      <c r="D1611" s="39" t="s">
        <v>696</v>
      </c>
      <c r="E1611" s="45"/>
      <c r="F1611" s="40"/>
      <c r="G1611" s="45">
        <f>Source!V455</f>
        <v>17.22</v>
      </c>
      <c r="H1611" s="40"/>
      <c r="I1611" s="40"/>
      <c r="J1611" s="40"/>
      <c r="K1611" s="40"/>
      <c r="L1611" s="46">
        <f>SUMIF(CE1612:CE1615, 1, L1612:L1615)</f>
        <v>8230.82</v>
      </c>
      <c r="CE1611">
        <v>1</v>
      </c>
    </row>
    <row r="1612" spans="1:83" ht="28.5" x14ac:dyDescent="0.2">
      <c r="A1612" s="38"/>
      <c r="B1612" s="38" t="s">
        <v>704</v>
      </c>
      <c r="C1612" s="38" t="s">
        <v>706</v>
      </c>
      <c r="D1612" s="39" t="s">
        <v>466</v>
      </c>
      <c r="E1612" s="40">
        <v>0.35</v>
      </c>
      <c r="F1612" s="40">
        <f>ROUND((1.2),7)</f>
        <v>1.2</v>
      </c>
      <c r="G1612" s="40">
        <f>SmtRes!CX466</f>
        <v>14.7</v>
      </c>
      <c r="H1612" s="42">
        <f>SmtRes!CZ466</f>
        <v>346.73</v>
      </c>
      <c r="I1612" s="41">
        <f>SmtRes!AJ466</f>
        <v>1.26</v>
      </c>
      <c r="J1612" s="42">
        <f>ROUND(H1612*I1612, 2)</f>
        <v>436.88</v>
      </c>
      <c r="K1612" s="41"/>
      <c r="L1612" s="42">
        <f>SmtRes!DG466</f>
        <v>6422.14</v>
      </c>
    </row>
    <row r="1613" spans="1:83" ht="28.5" x14ac:dyDescent="0.2">
      <c r="A1613" s="38"/>
      <c r="B1613" s="38" t="s">
        <v>707</v>
      </c>
      <c r="C1613" s="38" t="s">
        <v>907</v>
      </c>
      <c r="D1613" s="39" t="s">
        <v>696</v>
      </c>
      <c r="E1613" s="40">
        <f>SmtRes!DO466*SmtRes!AT466</f>
        <v>0.35</v>
      </c>
      <c r="F1613" s="40">
        <f>ROUND((1.2),7)</f>
        <v>1.2</v>
      </c>
      <c r="G1613" s="40">
        <f>SmtRes!DO466*SmtRes!CX466</f>
        <v>14.7</v>
      </c>
      <c r="H1613" s="42"/>
      <c r="I1613" s="41"/>
      <c r="J1613" s="42">
        <f>ROUND(SmtRes!AG466/SmtRes!DO466, 2)</f>
        <v>477.98</v>
      </c>
      <c r="K1613" s="41"/>
      <c r="L1613" s="42">
        <f>SmtRes!DH466</f>
        <v>7026.31</v>
      </c>
      <c r="CE1613">
        <v>1</v>
      </c>
    </row>
    <row r="1614" spans="1:83" ht="28.5" x14ac:dyDescent="0.2">
      <c r="A1614" s="38"/>
      <c r="B1614" s="38" t="s">
        <v>708</v>
      </c>
      <c r="C1614" s="38" t="s">
        <v>710</v>
      </c>
      <c r="D1614" s="39" t="s">
        <v>466</v>
      </c>
      <c r="E1614" s="40">
        <v>0.06</v>
      </c>
      <c r="F1614" s="40">
        <f>ROUND((1.2),7)</f>
        <v>1.2</v>
      </c>
      <c r="G1614" s="40">
        <f>SmtRes!CX467</f>
        <v>2.52</v>
      </c>
      <c r="H1614" s="42"/>
      <c r="I1614" s="41"/>
      <c r="J1614" s="42">
        <f>SmtRes!CZ467</f>
        <v>544.70000000000005</v>
      </c>
      <c r="K1614" s="41"/>
      <c r="L1614" s="42">
        <f>SmtRes!DG467</f>
        <v>1372.64</v>
      </c>
    </row>
    <row r="1615" spans="1:83" ht="28.5" x14ac:dyDescent="0.2">
      <c r="A1615" s="38"/>
      <c r="B1615" s="38" t="s">
        <v>707</v>
      </c>
      <c r="C1615" s="47" t="s">
        <v>907</v>
      </c>
      <c r="D1615" s="48" t="s">
        <v>696</v>
      </c>
      <c r="E1615" s="49">
        <f>SmtRes!DO467*SmtRes!AT467</f>
        <v>0.06</v>
      </c>
      <c r="F1615" s="49">
        <f>ROUND((1.2),7)</f>
        <v>1.2</v>
      </c>
      <c r="G1615" s="49">
        <f>SmtRes!DO467*SmtRes!CX467</f>
        <v>2.52</v>
      </c>
      <c r="H1615" s="50"/>
      <c r="I1615" s="51"/>
      <c r="J1615" s="50">
        <f>ROUND(SmtRes!AG467/SmtRes!DO467, 2)</f>
        <v>477.98</v>
      </c>
      <c r="K1615" s="51"/>
      <c r="L1615" s="50">
        <f>SmtRes!DH467</f>
        <v>1204.51</v>
      </c>
      <c r="CE1615">
        <v>1</v>
      </c>
    </row>
    <row r="1616" spans="1:83" ht="15" x14ac:dyDescent="0.2">
      <c r="A1616" s="38"/>
      <c r="B1616" s="38"/>
      <c r="C1616" s="54" t="s">
        <v>909</v>
      </c>
      <c r="D1616" s="39"/>
      <c r="E1616" s="40"/>
      <c r="F1616" s="40"/>
      <c r="G1616" s="40"/>
      <c r="H1616" s="42"/>
      <c r="I1616" s="41"/>
      <c r="J1616" s="42"/>
      <c r="K1616" s="41"/>
      <c r="L1616" s="42">
        <f>L1608+L1610+L1611</f>
        <v>38286.519999999997</v>
      </c>
    </row>
    <row r="1617" spans="1:83" ht="14.25" x14ac:dyDescent="0.2">
      <c r="A1617" s="38"/>
      <c r="B1617" s="38"/>
      <c r="C1617" s="38" t="s">
        <v>910</v>
      </c>
      <c r="D1617" s="39"/>
      <c r="E1617" s="40"/>
      <c r="F1617" s="40"/>
      <c r="G1617" s="40"/>
      <c r="H1617" s="42"/>
      <c r="I1617" s="41"/>
      <c r="J1617" s="42"/>
      <c r="K1617" s="41"/>
      <c r="L1617" s="42">
        <f>SUM(AR1606:AR1620)+SUM(AS1606:AS1620)+SUM(AT1606:AT1620)+SUM(AU1606:AU1620)+SUM(AV1606:AV1620)</f>
        <v>30491.739999999998</v>
      </c>
    </row>
    <row r="1618" spans="1:83" ht="14.25" x14ac:dyDescent="0.2">
      <c r="A1618" s="38"/>
      <c r="B1618" s="38" t="s">
        <v>29</v>
      </c>
      <c r="C1618" s="38" t="s">
        <v>911</v>
      </c>
      <c r="D1618" s="39" t="s">
        <v>139</v>
      </c>
      <c r="E1618" s="40">
        <f>Source!BZ455</f>
        <v>103</v>
      </c>
      <c r="F1618" s="40"/>
      <c r="G1618" s="40">
        <f>Source!AT455</f>
        <v>103</v>
      </c>
      <c r="H1618" s="42"/>
      <c r="I1618" s="41"/>
      <c r="J1618" s="42"/>
      <c r="K1618" s="41"/>
      <c r="L1618" s="42">
        <f>SUM(AZ1606:AZ1620)</f>
        <v>31406.49</v>
      </c>
    </row>
    <row r="1619" spans="1:83" ht="14.25" x14ac:dyDescent="0.2">
      <c r="A1619" s="47"/>
      <c r="B1619" s="47" t="s">
        <v>30</v>
      </c>
      <c r="C1619" s="47" t="s">
        <v>912</v>
      </c>
      <c r="D1619" s="48" t="s">
        <v>139</v>
      </c>
      <c r="E1619" s="49">
        <f>Source!CA455</f>
        <v>60</v>
      </c>
      <c r="F1619" s="49"/>
      <c r="G1619" s="49">
        <f>Source!AU455</f>
        <v>60</v>
      </c>
      <c r="H1619" s="50"/>
      <c r="I1619" s="51"/>
      <c r="J1619" s="50"/>
      <c r="K1619" s="51"/>
      <c r="L1619" s="50">
        <f>SUM(BA1606:BA1620)</f>
        <v>18295.04</v>
      </c>
    </row>
    <row r="1620" spans="1:83" ht="15" x14ac:dyDescent="0.2">
      <c r="C1620" s="93" t="s">
        <v>913</v>
      </c>
      <c r="D1620" s="93"/>
      <c r="E1620" s="93"/>
      <c r="F1620" s="93"/>
      <c r="G1620" s="93"/>
      <c r="H1620" s="93"/>
      <c r="I1620" s="94">
        <f>K1620/E1606</f>
        <v>2513.9442857142863</v>
      </c>
      <c r="J1620" s="94"/>
      <c r="K1620" s="94">
        <f>L1608+L1610+L1618+L1619+L1611</f>
        <v>87988.050000000017</v>
      </c>
      <c r="L1620" s="94"/>
      <c r="AD1620">
        <f>ROUND((Source!AT455/100)*((ROUND(SUMIF(SmtRes!AQ464:'SmtRes'!AQ467,"=1",SmtRes!AD464:'SmtRes'!AD467)*Source!I455, 2)+ROUND(SUMIF(SmtRes!AQ464:'SmtRes'!AQ467,"=1",SmtRes!AC464:'SmtRes'!AC467)*Source!I455, 2))), 2)</f>
        <v>49507.47</v>
      </c>
      <c r="AE1620">
        <f>ROUND((Source!AU455/100)*((ROUND(SUMIF(SmtRes!AQ464:'SmtRes'!AQ467,"=1",SmtRes!AD464:'SmtRes'!AD467)*Source!I455, 2)+ROUND(SUMIF(SmtRes!AQ464:'SmtRes'!AQ467,"=1",SmtRes!AC464:'SmtRes'!AC467)*Source!I455, 2))), 2)</f>
        <v>28839.3</v>
      </c>
      <c r="AN1620" s="52">
        <f>L1608+L1610+L1618+L1619+L1611</f>
        <v>87988.050000000017</v>
      </c>
      <c r="AO1620" s="52">
        <f>L1610</f>
        <v>7794.7799999999988</v>
      </c>
      <c r="AQ1620" t="s">
        <v>914</v>
      </c>
      <c r="AR1620" s="52">
        <f>L1608</f>
        <v>22260.92</v>
      </c>
      <c r="AT1620" s="52">
        <f>L1611</f>
        <v>8230.82</v>
      </c>
      <c r="AV1620" t="s">
        <v>914</v>
      </c>
      <c r="AW1620">
        <f>0</f>
        <v>0</v>
      </c>
      <c r="AZ1620">
        <f>Source!X455</f>
        <v>31406.49</v>
      </c>
      <c r="BA1620">
        <f>Source!Y455</f>
        <v>18295.04</v>
      </c>
      <c r="CD1620">
        <v>1</v>
      </c>
    </row>
    <row r="1621" spans="1:83" ht="92.25" x14ac:dyDescent="0.2">
      <c r="A1621" s="36" t="s">
        <v>360</v>
      </c>
      <c r="B1621" s="38" t="s">
        <v>987</v>
      </c>
      <c r="C1621" s="38" t="s">
        <v>988</v>
      </c>
      <c r="D1621" s="39" t="str">
        <f>Source!H456</f>
        <v>ШТ</v>
      </c>
      <c r="E1621" s="40">
        <f>Source!K456</f>
        <v>-35</v>
      </c>
      <c r="F1621" s="40"/>
      <c r="G1621" s="40">
        <f>Source!I456</f>
        <v>-35</v>
      </c>
      <c r="H1621" s="42"/>
      <c r="I1621" s="41"/>
      <c r="J1621" s="42"/>
      <c r="K1621" s="41"/>
      <c r="L1621" s="42"/>
    </row>
    <row r="1622" spans="1:83" ht="165.75" x14ac:dyDescent="0.2">
      <c r="B1622" s="43" t="str">
        <f>Source!EO456</f>
        <v>Поправка: 421/пр_2020_прил.10_т.5_п.4_гр.3</v>
      </c>
      <c r="C1622" s="43" t="str">
        <f>Source!CN456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23" spans="1:83" ht="15" x14ac:dyDescent="0.2">
      <c r="A1623" s="37"/>
      <c r="B1623" s="40">
        <v>1</v>
      </c>
      <c r="C1623" s="37" t="s">
        <v>904</v>
      </c>
      <c r="D1623" s="39" t="s">
        <v>696</v>
      </c>
      <c r="E1623" s="45"/>
      <c r="F1623" s="40"/>
      <c r="G1623" s="45">
        <f>Source!U456</f>
        <v>-6.3</v>
      </c>
      <c r="H1623" s="40"/>
      <c r="I1623" s="40"/>
      <c r="J1623" s="40"/>
      <c r="K1623" s="40"/>
      <c r="L1623" s="46">
        <f>SUM(L1624:L1624)-SUMIF(CE1624:CE1624, 1, L1624:L1624)</f>
        <v>-2584.3200000000002</v>
      </c>
    </row>
    <row r="1624" spans="1:83" ht="28.5" x14ac:dyDescent="0.2">
      <c r="A1624" s="38"/>
      <c r="B1624" s="38" t="s">
        <v>794</v>
      </c>
      <c r="C1624" s="38" t="s">
        <v>795</v>
      </c>
      <c r="D1624" s="39" t="s">
        <v>696</v>
      </c>
      <c r="E1624" s="40">
        <v>0.15</v>
      </c>
      <c r="F1624" s="40">
        <f>ROUND((1.2),7)</f>
        <v>1.2</v>
      </c>
      <c r="G1624" s="40">
        <f>SmtRes!CX468</f>
        <v>-6.3</v>
      </c>
      <c r="H1624" s="42"/>
      <c r="I1624" s="41"/>
      <c r="J1624" s="42">
        <f>SmtRes!CZ468</f>
        <v>410.21</v>
      </c>
      <c r="K1624" s="41"/>
      <c r="L1624" s="42">
        <f>SmtRes!DI468</f>
        <v>-2584.3200000000002</v>
      </c>
    </row>
    <row r="1625" spans="1:83" ht="15" x14ac:dyDescent="0.2">
      <c r="A1625" s="37"/>
      <c r="B1625" s="40">
        <v>2</v>
      </c>
      <c r="C1625" s="37" t="s">
        <v>905</v>
      </c>
      <c r="D1625" s="39"/>
      <c r="E1625" s="45"/>
      <c r="F1625" s="40"/>
      <c r="G1625" s="45"/>
      <c r="H1625" s="40"/>
      <c r="I1625" s="40"/>
      <c r="J1625" s="40"/>
      <c r="K1625" s="40"/>
      <c r="L1625" s="46">
        <f>SUM(L1626:L1630)-SUMIF(CE1626:CE1630, 1, L1626:L1630)</f>
        <v>-1513.2000000000003</v>
      </c>
    </row>
    <row r="1626" spans="1:83" ht="15" x14ac:dyDescent="0.2">
      <c r="A1626" s="37"/>
      <c r="B1626" s="40"/>
      <c r="C1626" s="37" t="s">
        <v>908</v>
      </c>
      <c r="D1626" s="39" t="s">
        <v>696</v>
      </c>
      <c r="E1626" s="45"/>
      <c r="F1626" s="40"/>
      <c r="G1626" s="45">
        <f>Source!V456</f>
        <v>-3.36</v>
      </c>
      <c r="H1626" s="40"/>
      <c r="I1626" s="40"/>
      <c r="J1626" s="40"/>
      <c r="K1626" s="40"/>
      <c r="L1626" s="46">
        <f>SUMIF(CE1627:CE1630, 1, L1627:L1630)</f>
        <v>-1606.01</v>
      </c>
      <c r="CE1626">
        <v>1</v>
      </c>
    </row>
    <row r="1627" spans="1:83" ht="28.5" x14ac:dyDescent="0.2">
      <c r="A1627" s="38"/>
      <c r="B1627" s="38" t="s">
        <v>704</v>
      </c>
      <c r="C1627" s="38" t="s">
        <v>706</v>
      </c>
      <c r="D1627" s="39" t="s">
        <v>466</v>
      </c>
      <c r="E1627" s="40">
        <v>7.0000000000000007E-2</v>
      </c>
      <c r="F1627" s="40">
        <f>ROUND((1.2),7)</f>
        <v>1.2</v>
      </c>
      <c r="G1627" s="40">
        <f>SmtRes!CX470</f>
        <v>-2.94</v>
      </c>
      <c r="H1627" s="42">
        <f>SmtRes!CZ470</f>
        <v>346.73</v>
      </c>
      <c r="I1627" s="41">
        <f>SmtRes!AJ470</f>
        <v>1.26</v>
      </c>
      <c r="J1627" s="42">
        <f>ROUND(H1627*I1627, 2)</f>
        <v>436.88</v>
      </c>
      <c r="K1627" s="41"/>
      <c r="L1627" s="42">
        <f>SmtRes!DG470</f>
        <v>-1284.43</v>
      </c>
    </row>
    <row r="1628" spans="1:83" ht="28.5" x14ac:dyDescent="0.2">
      <c r="A1628" s="38"/>
      <c r="B1628" s="38" t="s">
        <v>707</v>
      </c>
      <c r="C1628" s="38" t="s">
        <v>907</v>
      </c>
      <c r="D1628" s="39" t="s">
        <v>696</v>
      </c>
      <c r="E1628" s="40">
        <f>SmtRes!DO470*SmtRes!AT470</f>
        <v>7.0000000000000007E-2</v>
      </c>
      <c r="F1628" s="40">
        <f>ROUND((1.2),7)</f>
        <v>1.2</v>
      </c>
      <c r="G1628" s="40">
        <f>SmtRes!DO470*SmtRes!CX470</f>
        <v>-2.94</v>
      </c>
      <c r="H1628" s="42"/>
      <c r="I1628" s="41"/>
      <c r="J1628" s="42">
        <f>ROUND(SmtRes!AG470/SmtRes!DO470, 2)</f>
        <v>477.98</v>
      </c>
      <c r="K1628" s="41"/>
      <c r="L1628" s="42">
        <f>SmtRes!DH470</f>
        <v>-1405.26</v>
      </c>
      <c r="CE1628">
        <v>1</v>
      </c>
    </row>
    <row r="1629" spans="1:83" ht="28.5" x14ac:dyDescent="0.2">
      <c r="A1629" s="38"/>
      <c r="B1629" s="38" t="s">
        <v>708</v>
      </c>
      <c r="C1629" s="38" t="s">
        <v>710</v>
      </c>
      <c r="D1629" s="39" t="s">
        <v>466</v>
      </c>
      <c r="E1629" s="40">
        <v>0.01</v>
      </c>
      <c r="F1629" s="40">
        <f>ROUND((1.2),7)</f>
        <v>1.2</v>
      </c>
      <c r="G1629" s="40">
        <f>SmtRes!CX471</f>
        <v>-0.42</v>
      </c>
      <c r="H1629" s="42"/>
      <c r="I1629" s="41"/>
      <c r="J1629" s="42">
        <f>SmtRes!CZ471</f>
        <v>544.70000000000005</v>
      </c>
      <c r="K1629" s="41"/>
      <c r="L1629" s="42">
        <f>SmtRes!DG471</f>
        <v>-228.77</v>
      </c>
    </row>
    <row r="1630" spans="1:83" ht="28.5" x14ac:dyDescent="0.2">
      <c r="A1630" s="38"/>
      <c r="B1630" s="38" t="s">
        <v>707</v>
      </c>
      <c r="C1630" s="47" t="s">
        <v>907</v>
      </c>
      <c r="D1630" s="48" t="s">
        <v>696</v>
      </c>
      <c r="E1630" s="49">
        <f>SmtRes!DO471*SmtRes!AT471</f>
        <v>0.01</v>
      </c>
      <c r="F1630" s="49">
        <f>ROUND((1.2),7)</f>
        <v>1.2</v>
      </c>
      <c r="G1630" s="49">
        <f>SmtRes!DO471*SmtRes!CX471</f>
        <v>-0.42</v>
      </c>
      <c r="H1630" s="50"/>
      <c r="I1630" s="51"/>
      <c r="J1630" s="50">
        <f>ROUND(SmtRes!AG471/SmtRes!DO471, 2)</f>
        <v>477.98</v>
      </c>
      <c r="K1630" s="51"/>
      <c r="L1630" s="50">
        <f>SmtRes!DH471</f>
        <v>-200.75</v>
      </c>
      <c r="CE1630">
        <v>1</v>
      </c>
    </row>
    <row r="1631" spans="1:83" ht="15" x14ac:dyDescent="0.2">
      <c r="A1631" s="38"/>
      <c r="B1631" s="38"/>
      <c r="C1631" s="54" t="s">
        <v>909</v>
      </c>
      <c r="D1631" s="39"/>
      <c r="E1631" s="40"/>
      <c r="F1631" s="40"/>
      <c r="G1631" s="40"/>
      <c r="H1631" s="42"/>
      <c r="I1631" s="41"/>
      <c r="J1631" s="42"/>
      <c r="K1631" s="41"/>
      <c r="L1631" s="42">
        <f>L1623+L1625+L1626</f>
        <v>-5703.5300000000007</v>
      </c>
    </row>
    <row r="1632" spans="1:83" ht="14.25" x14ac:dyDescent="0.2">
      <c r="A1632" s="38"/>
      <c r="B1632" s="38"/>
      <c r="C1632" s="38" t="s">
        <v>910</v>
      </c>
      <c r="D1632" s="39"/>
      <c r="E1632" s="40"/>
      <c r="F1632" s="40"/>
      <c r="G1632" s="40"/>
      <c r="H1632" s="42"/>
      <c r="I1632" s="41"/>
      <c r="J1632" s="42"/>
      <c r="K1632" s="41"/>
      <c r="L1632" s="42">
        <f>SUM(AR1621:AR1635)+SUM(AS1621:AS1635)+SUM(AT1621:AT1635)+SUM(AU1621:AU1635)+SUM(AV1621:AV1635)</f>
        <v>-4190.33</v>
      </c>
    </row>
    <row r="1633" spans="1:83" ht="14.25" x14ac:dyDescent="0.2">
      <c r="A1633" s="38"/>
      <c r="B1633" s="38" t="s">
        <v>29</v>
      </c>
      <c r="C1633" s="38" t="s">
        <v>911</v>
      </c>
      <c r="D1633" s="39" t="s">
        <v>139</v>
      </c>
      <c r="E1633" s="40">
        <f>Source!BZ456</f>
        <v>103</v>
      </c>
      <c r="F1633" s="40"/>
      <c r="G1633" s="40">
        <f>Source!AT456</f>
        <v>103</v>
      </c>
      <c r="H1633" s="42"/>
      <c r="I1633" s="41"/>
      <c r="J1633" s="42"/>
      <c r="K1633" s="41"/>
      <c r="L1633" s="42">
        <f>SUM(AZ1621:AZ1635)</f>
        <v>-4316.04</v>
      </c>
    </row>
    <row r="1634" spans="1:83" ht="14.25" x14ac:dyDescent="0.2">
      <c r="A1634" s="47"/>
      <c r="B1634" s="47" t="s">
        <v>30</v>
      </c>
      <c r="C1634" s="47" t="s">
        <v>912</v>
      </c>
      <c r="D1634" s="48" t="s">
        <v>139</v>
      </c>
      <c r="E1634" s="49">
        <f>Source!CA456</f>
        <v>60</v>
      </c>
      <c r="F1634" s="49"/>
      <c r="G1634" s="49">
        <f>Source!AU456</f>
        <v>60</v>
      </c>
      <c r="H1634" s="50"/>
      <c r="I1634" s="51"/>
      <c r="J1634" s="50"/>
      <c r="K1634" s="51"/>
      <c r="L1634" s="50">
        <f>SUM(BA1621:BA1635)</f>
        <v>-2514.1999999999998</v>
      </c>
    </row>
    <row r="1635" spans="1:83" ht="15" x14ac:dyDescent="0.2">
      <c r="C1635" s="93" t="s">
        <v>913</v>
      </c>
      <c r="D1635" s="93"/>
      <c r="E1635" s="93"/>
      <c r="F1635" s="93"/>
      <c r="G1635" s="93"/>
      <c r="H1635" s="93"/>
      <c r="I1635" s="94">
        <f>K1635/E1621</f>
        <v>358.10771428571434</v>
      </c>
      <c r="J1635" s="94"/>
      <c r="K1635" s="94">
        <f>L1623+L1625+L1633+L1634+L1626</f>
        <v>-12533.770000000002</v>
      </c>
      <c r="L1635" s="94"/>
      <c r="AD1635">
        <f>ROUND((Source!AT456/100)*((ROUND(SUMIF(SmtRes!AQ468:'SmtRes'!AQ471,"=1",SmtRes!AD468:'SmtRes'!AD471)*Source!I456, 2)+ROUND(SUMIF(SmtRes!AQ468:'SmtRes'!AQ471,"=1",SmtRes!AC468:'SmtRes'!AC471)*Source!I456, 2))), 2)</f>
        <v>-49250.43</v>
      </c>
      <c r="AE1635">
        <f>ROUND((Source!AU456/100)*((ROUND(SUMIF(SmtRes!AQ468:'SmtRes'!AQ471,"=1",SmtRes!AD468:'SmtRes'!AD471)*Source!I456, 2)+ROUND(SUMIF(SmtRes!AQ468:'SmtRes'!AQ471,"=1",SmtRes!AC468:'SmtRes'!AC471)*Source!I456, 2))), 2)</f>
        <v>-28689.57</v>
      </c>
      <c r="AN1635" s="52">
        <f>L1623+L1625+L1633+L1634+L1626</f>
        <v>-12533.770000000002</v>
      </c>
      <c r="AO1635" s="52">
        <f>L1625</f>
        <v>-1513.2000000000003</v>
      </c>
      <c r="AQ1635" t="s">
        <v>914</v>
      </c>
      <c r="AR1635" s="52">
        <f>L1623</f>
        <v>-2584.3200000000002</v>
      </c>
      <c r="AT1635" s="52">
        <f>L1626</f>
        <v>-1606.01</v>
      </c>
      <c r="AV1635" t="s">
        <v>914</v>
      </c>
      <c r="AW1635">
        <f>0</f>
        <v>0</v>
      </c>
      <c r="AZ1635">
        <f>Source!X456</f>
        <v>-4316.04</v>
      </c>
      <c r="BA1635">
        <f>Source!Y456</f>
        <v>-2514.1999999999998</v>
      </c>
      <c r="CD1635">
        <v>1</v>
      </c>
    </row>
    <row r="1636" spans="1:83" ht="92.25" x14ac:dyDescent="0.2">
      <c r="A1636" s="36" t="s">
        <v>361</v>
      </c>
      <c r="B1636" s="38" t="s">
        <v>987</v>
      </c>
      <c r="C1636" s="38" t="s">
        <v>988</v>
      </c>
      <c r="D1636" s="39" t="str">
        <f>Source!H457</f>
        <v>ШТ</v>
      </c>
      <c r="E1636" s="40">
        <f>Source!K457</f>
        <v>-35</v>
      </c>
      <c r="F1636" s="40"/>
      <c r="G1636" s="40">
        <f>Source!I457</f>
        <v>-35</v>
      </c>
      <c r="H1636" s="42"/>
      <c r="I1636" s="41"/>
      <c r="J1636" s="42"/>
      <c r="K1636" s="41"/>
      <c r="L1636" s="42"/>
    </row>
    <row r="1637" spans="1:83" ht="165.75" x14ac:dyDescent="0.2">
      <c r="B1637" s="43" t="str">
        <f>Source!EO457</f>
        <v>Поправка: 421/пр_2020_прил.10_т.5_п.4_гр.3</v>
      </c>
      <c r="C1637" s="43" t="str">
        <f>Source!CN457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38" spans="1:83" ht="15" x14ac:dyDescent="0.2">
      <c r="A1638" s="37"/>
      <c r="B1638" s="40">
        <v>1</v>
      </c>
      <c r="C1638" s="37" t="s">
        <v>904</v>
      </c>
      <c r="D1638" s="39" t="s">
        <v>696</v>
      </c>
      <c r="E1638" s="45"/>
      <c r="F1638" s="40"/>
      <c r="G1638" s="45">
        <f>Source!U457</f>
        <v>-6.3</v>
      </c>
      <c r="H1638" s="40"/>
      <c r="I1638" s="40"/>
      <c r="J1638" s="40"/>
      <c r="K1638" s="40"/>
      <c r="L1638" s="46">
        <f>SUM(L1639:L1639)-SUMIF(CE1639:CE1639, 1, L1639:L1639)</f>
        <v>-2584.3200000000002</v>
      </c>
    </row>
    <row r="1639" spans="1:83" ht="28.5" x14ac:dyDescent="0.2">
      <c r="A1639" s="38"/>
      <c r="B1639" s="38" t="s">
        <v>794</v>
      </c>
      <c r="C1639" s="38" t="s">
        <v>795</v>
      </c>
      <c r="D1639" s="39" t="s">
        <v>696</v>
      </c>
      <c r="E1639" s="40">
        <v>0.15</v>
      </c>
      <c r="F1639" s="40">
        <f>ROUND((1.2),7)</f>
        <v>1.2</v>
      </c>
      <c r="G1639" s="40">
        <f>SmtRes!CX472</f>
        <v>-6.3</v>
      </c>
      <c r="H1639" s="42"/>
      <c r="I1639" s="41"/>
      <c r="J1639" s="42">
        <f>SmtRes!CZ472</f>
        <v>410.21</v>
      </c>
      <c r="K1639" s="41"/>
      <c r="L1639" s="42">
        <f>SmtRes!DI472</f>
        <v>-2584.3200000000002</v>
      </c>
    </row>
    <row r="1640" spans="1:83" ht="15" x14ac:dyDescent="0.2">
      <c r="A1640" s="37"/>
      <c r="B1640" s="40">
        <v>2</v>
      </c>
      <c r="C1640" s="37" t="s">
        <v>905</v>
      </c>
      <c r="D1640" s="39"/>
      <c r="E1640" s="45"/>
      <c r="F1640" s="40"/>
      <c r="G1640" s="45"/>
      <c r="H1640" s="40"/>
      <c r="I1640" s="40"/>
      <c r="J1640" s="40"/>
      <c r="K1640" s="40"/>
      <c r="L1640" s="46">
        <f>SUM(L1641:L1645)-SUMIF(CE1641:CE1645, 1, L1641:L1645)</f>
        <v>-1513.2000000000003</v>
      </c>
    </row>
    <row r="1641" spans="1:83" ht="15" x14ac:dyDescent="0.2">
      <c r="A1641" s="37"/>
      <c r="B1641" s="40"/>
      <c r="C1641" s="37" t="s">
        <v>908</v>
      </c>
      <c r="D1641" s="39" t="s">
        <v>696</v>
      </c>
      <c r="E1641" s="45"/>
      <c r="F1641" s="40"/>
      <c r="G1641" s="45">
        <f>Source!V457</f>
        <v>-3.36</v>
      </c>
      <c r="H1641" s="40"/>
      <c r="I1641" s="40"/>
      <c r="J1641" s="40"/>
      <c r="K1641" s="40"/>
      <c r="L1641" s="46">
        <f>SUMIF(CE1642:CE1645, 1, L1642:L1645)</f>
        <v>-1606.01</v>
      </c>
      <c r="CE1641">
        <v>1</v>
      </c>
    </row>
    <row r="1642" spans="1:83" ht="28.5" x14ac:dyDescent="0.2">
      <c r="A1642" s="38"/>
      <c r="B1642" s="38" t="s">
        <v>704</v>
      </c>
      <c r="C1642" s="38" t="s">
        <v>706</v>
      </c>
      <c r="D1642" s="39" t="s">
        <v>466</v>
      </c>
      <c r="E1642" s="40">
        <v>7.0000000000000007E-2</v>
      </c>
      <c r="F1642" s="40">
        <f>ROUND((1.2),7)</f>
        <v>1.2</v>
      </c>
      <c r="G1642" s="40">
        <f>SmtRes!CX474</f>
        <v>-2.94</v>
      </c>
      <c r="H1642" s="42">
        <f>SmtRes!CZ474</f>
        <v>346.73</v>
      </c>
      <c r="I1642" s="41">
        <f>SmtRes!AJ474</f>
        <v>1.26</v>
      </c>
      <c r="J1642" s="42">
        <f>ROUND(H1642*I1642, 2)</f>
        <v>436.88</v>
      </c>
      <c r="K1642" s="41"/>
      <c r="L1642" s="42">
        <f>SmtRes!DG474</f>
        <v>-1284.43</v>
      </c>
    </row>
    <row r="1643" spans="1:83" ht="28.5" x14ac:dyDescent="0.2">
      <c r="A1643" s="38"/>
      <c r="B1643" s="38" t="s">
        <v>707</v>
      </c>
      <c r="C1643" s="38" t="s">
        <v>907</v>
      </c>
      <c r="D1643" s="39" t="s">
        <v>696</v>
      </c>
      <c r="E1643" s="40">
        <f>SmtRes!DO474*SmtRes!AT474</f>
        <v>7.0000000000000007E-2</v>
      </c>
      <c r="F1643" s="40">
        <f>ROUND((1.2),7)</f>
        <v>1.2</v>
      </c>
      <c r="G1643" s="40">
        <f>SmtRes!DO474*SmtRes!CX474</f>
        <v>-2.94</v>
      </c>
      <c r="H1643" s="42"/>
      <c r="I1643" s="41"/>
      <c r="J1643" s="42">
        <f>ROUND(SmtRes!AG474/SmtRes!DO474, 2)</f>
        <v>477.98</v>
      </c>
      <c r="K1643" s="41"/>
      <c r="L1643" s="42">
        <f>SmtRes!DH474</f>
        <v>-1405.26</v>
      </c>
      <c r="CE1643">
        <v>1</v>
      </c>
    </row>
    <row r="1644" spans="1:83" ht="28.5" x14ac:dyDescent="0.2">
      <c r="A1644" s="38"/>
      <c r="B1644" s="38" t="s">
        <v>708</v>
      </c>
      <c r="C1644" s="38" t="s">
        <v>710</v>
      </c>
      <c r="D1644" s="39" t="s">
        <v>466</v>
      </c>
      <c r="E1644" s="40">
        <v>0.01</v>
      </c>
      <c r="F1644" s="40">
        <f>ROUND((1.2),7)</f>
        <v>1.2</v>
      </c>
      <c r="G1644" s="40">
        <f>SmtRes!CX475</f>
        <v>-0.42</v>
      </c>
      <c r="H1644" s="42"/>
      <c r="I1644" s="41"/>
      <c r="J1644" s="42">
        <f>SmtRes!CZ475</f>
        <v>544.70000000000005</v>
      </c>
      <c r="K1644" s="41"/>
      <c r="L1644" s="42">
        <f>SmtRes!DG475</f>
        <v>-228.77</v>
      </c>
    </row>
    <row r="1645" spans="1:83" ht="28.5" x14ac:dyDescent="0.2">
      <c r="A1645" s="38"/>
      <c r="B1645" s="38" t="s">
        <v>707</v>
      </c>
      <c r="C1645" s="47" t="s">
        <v>907</v>
      </c>
      <c r="D1645" s="48" t="s">
        <v>696</v>
      </c>
      <c r="E1645" s="49">
        <f>SmtRes!DO475*SmtRes!AT475</f>
        <v>0.01</v>
      </c>
      <c r="F1645" s="49">
        <f>ROUND((1.2),7)</f>
        <v>1.2</v>
      </c>
      <c r="G1645" s="49">
        <f>SmtRes!DO475*SmtRes!CX475</f>
        <v>-0.42</v>
      </c>
      <c r="H1645" s="50"/>
      <c r="I1645" s="51"/>
      <c r="J1645" s="50">
        <f>ROUND(SmtRes!AG475/SmtRes!DO475, 2)</f>
        <v>477.98</v>
      </c>
      <c r="K1645" s="51"/>
      <c r="L1645" s="50">
        <f>SmtRes!DH475</f>
        <v>-200.75</v>
      </c>
      <c r="CE1645">
        <v>1</v>
      </c>
    </row>
    <row r="1646" spans="1:83" ht="15" x14ac:dyDescent="0.2">
      <c r="A1646" s="38"/>
      <c r="B1646" s="38"/>
      <c r="C1646" s="54" t="s">
        <v>909</v>
      </c>
      <c r="D1646" s="39"/>
      <c r="E1646" s="40"/>
      <c r="F1646" s="40"/>
      <c r="G1646" s="40"/>
      <c r="H1646" s="42"/>
      <c r="I1646" s="41"/>
      <c r="J1646" s="42"/>
      <c r="K1646" s="41"/>
      <c r="L1646" s="42">
        <f>L1638+L1640+L1641</f>
        <v>-5703.5300000000007</v>
      </c>
    </row>
    <row r="1647" spans="1:83" ht="14.25" x14ac:dyDescent="0.2">
      <c r="A1647" s="38"/>
      <c r="B1647" s="38"/>
      <c r="C1647" s="38" t="s">
        <v>910</v>
      </c>
      <c r="D1647" s="39"/>
      <c r="E1647" s="40"/>
      <c r="F1647" s="40"/>
      <c r="G1647" s="40"/>
      <c r="H1647" s="42"/>
      <c r="I1647" s="41"/>
      <c r="J1647" s="42"/>
      <c r="K1647" s="41"/>
      <c r="L1647" s="42">
        <f>SUM(AR1636:AR1650)+SUM(AS1636:AS1650)+SUM(AT1636:AT1650)+SUM(AU1636:AU1650)+SUM(AV1636:AV1650)</f>
        <v>-4190.33</v>
      </c>
    </row>
    <row r="1648" spans="1:83" ht="14.25" x14ac:dyDescent="0.2">
      <c r="A1648" s="38"/>
      <c r="B1648" s="38" t="s">
        <v>29</v>
      </c>
      <c r="C1648" s="38" t="s">
        <v>911</v>
      </c>
      <c r="D1648" s="39" t="s">
        <v>139</v>
      </c>
      <c r="E1648" s="40">
        <f>Source!BZ457</f>
        <v>103</v>
      </c>
      <c r="F1648" s="40"/>
      <c r="G1648" s="40">
        <f>Source!AT457</f>
        <v>103</v>
      </c>
      <c r="H1648" s="42"/>
      <c r="I1648" s="41"/>
      <c r="J1648" s="42"/>
      <c r="K1648" s="41"/>
      <c r="L1648" s="42">
        <f>SUM(AZ1636:AZ1650)</f>
        <v>-4316.04</v>
      </c>
    </row>
    <row r="1649" spans="1:82" ht="14.25" x14ac:dyDescent="0.2">
      <c r="A1649" s="47"/>
      <c r="B1649" s="47" t="s">
        <v>30</v>
      </c>
      <c r="C1649" s="47" t="s">
        <v>912</v>
      </c>
      <c r="D1649" s="48" t="s">
        <v>139</v>
      </c>
      <c r="E1649" s="49">
        <f>Source!CA457</f>
        <v>60</v>
      </c>
      <c r="F1649" s="49"/>
      <c r="G1649" s="49">
        <f>Source!AU457</f>
        <v>60</v>
      </c>
      <c r="H1649" s="50"/>
      <c r="I1649" s="51"/>
      <c r="J1649" s="50"/>
      <c r="K1649" s="51"/>
      <c r="L1649" s="50">
        <f>SUM(BA1636:BA1650)</f>
        <v>-2514.1999999999998</v>
      </c>
    </row>
    <row r="1650" spans="1:82" ht="15" x14ac:dyDescent="0.2">
      <c r="C1650" s="93" t="s">
        <v>913</v>
      </c>
      <c r="D1650" s="93"/>
      <c r="E1650" s="93"/>
      <c r="F1650" s="93"/>
      <c r="G1650" s="93"/>
      <c r="H1650" s="93"/>
      <c r="I1650" s="94">
        <f>K1650/E1636</f>
        <v>358.10771428571434</v>
      </c>
      <c r="J1650" s="94"/>
      <c r="K1650" s="94">
        <f>L1638+L1640+L1648+L1649+L1641</f>
        <v>-12533.770000000002</v>
      </c>
      <c r="L1650" s="94"/>
      <c r="AD1650">
        <f>ROUND((Source!AT457/100)*((ROUND(SUMIF(SmtRes!AQ472:'SmtRes'!AQ475,"=1",SmtRes!AD472:'SmtRes'!AD475)*Source!I457, 2)+ROUND(SUMIF(SmtRes!AQ472:'SmtRes'!AQ475,"=1",SmtRes!AC472:'SmtRes'!AC475)*Source!I457, 2))), 2)</f>
        <v>-49250.43</v>
      </c>
      <c r="AE1650">
        <f>ROUND((Source!AU457/100)*((ROUND(SUMIF(SmtRes!AQ472:'SmtRes'!AQ475,"=1",SmtRes!AD472:'SmtRes'!AD475)*Source!I457, 2)+ROUND(SUMIF(SmtRes!AQ472:'SmtRes'!AQ475,"=1",SmtRes!AC472:'SmtRes'!AC475)*Source!I457, 2))), 2)</f>
        <v>-28689.57</v>
      </c>
      <c r="AN1650" s="52">
        <f>L1638+L1640+L1648+L1649+L1641</f>
        <v>-12533.770000000002</v>
      </c>
      <c r="AO1650" s="52">
        <f>L1640</f>
        <v>-1513.2000000000003</v>
      </c>
      <c r="AQ1650" t="s">
        <v>914</v>
      </c>
      <c r="AR1650" s="52">
        <f>L1638</f>
        <v>-2584.3200000000002</v>
      </c>
      <c r="AT1650" s="52">
        <f>L1641</f>
        <v>-1606.01</v>
      </c>
      <c r="AV1650" t="s">
        <v>914</v>
      </c>
      <c r="AW1650">
        <f>0</f>
        <v>0</v>
      </c>
      <c r="AZ1650">
        <f>Source!X457</f>
        <v>-4316.04</v>
      </c>
      <c r="BA1650">
        <f>Source!Y457</f>
        <v>-2514.1999999999998</v>
      </c>
      <c r="CD1650">
        <v>1</v>
      </c>
    </row>
    <row r="1651" spans="1:82" ht="57" x14ac:dyDescent="0.2">
      <c r="A1651" s="61" t="s">
        <v>362</v>
      </c>
      <c r="B1651" s="47" t="s">
        <v>363</v>
      </c>
      <c r="C1651" s="47" t="str">
        <f>Source!G458</f>
        <v>Погрузка в автотранспортное средство: прочие материалы, детали (с использованием погрузчика) (провода,)</v>
      </c>
      <c r="D1651" s="48" t="str">
        <f>Source!H458</f>
        <v>1т груза</v>
      </c>
      <c r="E1651" s="49">
        <f>Source!K458</f>
        <v>0.48099999999999998</v>
      </c>
      <c r="F1651" s="49"/>
      <c r="G1651" s="49">
        <f>Source!I458</f>
        <v>0.48099999999999998</v>
      </c>
      <c r="H1651" s="50"/>
      <c r="I1651" s="51"/>
      <c r="J1651" s="50">
        <f>Source!AK458</f>
        <v>591.5</v>
      </c>
      <c r="K1651" s="51"/>
      <c r="L1651" s="50">
        <f>Source!HD458</f>
        <v>284.51</v>
      </c>
    </row>
    <row r="1652" spans="1:82" ht="15" x14ac:dyDescent="0.2">
      <c r="C1652" s="93" t="s">
        <v>913</v>
      </c>
      <c r="D1652" s="93"/>
      <c r="E1652" s="93"/>
      <c r="F1652" s="93"/>
      <c r="G1652" s="93"/>
      <c r="H1652" s="93"/>
      <c r="I1652" s="94">
        <f>K1652/E1651</f>
        <v>591.49688149688154</v>
      </c>
      <c r="J1652" s="94"/>
      <c r="K1652" s="94">
        <f>L1651</f>
        <v>284.51</v>
      </c>
      <c r="L1652" s="94"/>
      <c r="AD1652">
        <f>ROUND((Source!AT458/100)*((ROUND(0*Source!I458, 2)+ROUND(0*Source!I458, 2))), 2)</f>
        <v>0</v>
      </c>
      <c r="AE1652">
        <f>ROUND((Source!AU458/100)*((ROUND(0*Source!I458, 2)+ROUND(0*Source!I458, 2))), 2)</f>
        <v>0</v>
      </c>
      <c r="AN1652" s="52">
        <f>L1651</f>
        <v>284.51</v>
      </c>
      <c r="AP1652">
        <f>0</f>
        <v>0</v>
      </c>
      <c r="AQ1652" t="s">
        <v>914</v>
      </c>
      <c r="AS1652">
        <f>0</f>
        <v>0</v>
      </c>
      <c r="AU1652">
        <f>0</f>
        <v>0</v>
      </c>
      <c r="AV1652" t="s">
        <v>914</v>
      </c>
      <c r="AZ1652">
        <f>Source!X458</f>
        <v>0</v>
      </c>
      <c r="BA1652">
        <f>Source!Y458</f>
        <v>0</v>
      </c>
      <c r="BB1652" s="52">
        <f>L1651</f>
        <v>284.51</v>
      </c>
      <c r="CD1652">
        <v>1</v>
      </c>
    </row>
    <row r="1653" spans="1:82" ht="57" x14ac:dyDescent="0.2">
      <c r="A1653" s="61" t="s">
        <v>371</v>
      </c>
      <c r="B1653" s="47" t="s">
        <v>372</v>
      </c>
      <c r="C1653" s="47" t="str">
        <f>Source!G459</f>
        <v>Разгрузка с автотранспортного средства: прочие материалы, детали (с использованием погрузчика) (провода)</v>
      </c>
      <c r="D1653" s="48" t="str">
        <f>Source!H459</f>
        <v>1т груза</v>
      </c>
      <c r="E1653" s="49">
        <f>Source!K459</f>
        <v>0.48099999999999998</v>
      </c>
      <c r="F1653" s="49"/>
      <c r="G1653" s="49">
        <f>Source!I459</f>
        <v>0.48099999999999998</v>
      </c>
      <c r="H1653" s="50"/>
      <c r="I1653" s="51"/>
      <c r="J1653" s="50">
        <f>Source!AK459</f>
        <v>433.65</v>
      </c>
      <c r="K1653" s="51"/>
      <c r="L1653" s="50">
        <f>Source!HD459</f>
        <v>208.59</v>
      </c>
    </row>
    <row r="1654" spans="1:82" ht="15" x14ac:dyDescent="0.2">
      <c r="C1654" s="93" t="s">
        <v>913</v>
      </c>
      <c r="D1654" s="93"/>
      <c r="E1654" s="93"/>
      <c r="F1654" s="93"/>
      <c r="G1654" s="93"/>
      <c r="H1654" s="93"/>
      <c r="I1654" s="94">
        <f>K1654/E1653</f>
        <v>433.65904365904368</v>
      </c>
      <c r="J1654" s="94"/>
      <c r="K1654" s="94">
        <f>L1653</f>
        <v>208.59</v>
      </c>
      <c r="L1654" s="94"/>
      <c r="AD1654">
        <f>ROUND((Source!AT459/100)*((ROUND(0*Source!I459, 2)+ROUND(0*Source!I459, 2))), 2)</f>
        <v>0</v>
      </c>
      <c r="AE1654">
        <f>ROUND((Source!AU459/100)*((ROUND(0*Source!I459, 2)+ROUND(0*Source!I459, 2))), 2)</f>
        <v>0</v>
      </c>
      <c r="AN1654" s="52">
        <f>L1653</f>
        <v>208.59</v>
      </c>
      <c r="AP1654">
        <f>0</f>
        <v>0</v>
      </c>
      <c r="AQ1654" t="s">
        <v>914</v>
      </c>
      <c r="AS1654">
        <f>0</f>
        <v>0</v>
      </c>
      <c r="AU1654">
        <f>0</f>
        <v>0</v>
      </c>
      <c r="AV1654" t="s">
        <v>914</v>
      </c>
      <c r="AZ1654">
        <f>Source!X459</f>
        <v>0</v>
      </c>
      <c r="BA1654">
        <f>Source!Y459</f>
        <v>0</v>
      </c>
      <c r="BB1654" s="52">
        <f>L1653</f>
        <v>208.59</v>
      </c>
      <c r="CD1654">
        <v>1</v>
      </c>
    </row>
    <row r="1655" spans="1:82" ht="128.25" x14ac:dyDescent="0.2">
      <c r="A1655" s="61" t="s">
        <v>375</v>
      </c>
      <c r="B1655" s="47" t="s">
        <v>376</v>
      </c>
      <c r="C1655" s="47" t="str">
        <f>Source!G460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655" s="48" t="str">
        <f>Source!H460</f>
        <v>1т груза</v>
      </c>
      <c r="E1655" s="49">
        <f>Source!K460</f>
        <v>0.48099999999999998</v>
      </c>
      <c r="F1655" s="49"/>
      <c r="G1655" s="49">
        <f>Source!I460</f>
        <v>0.48099999999999998</v>
      </c>
      <c r="H1655" s="50"/>
      <c r="I1655" s="51"/>
      <c r="J1655" s="50">
        <f>Source!AK460</f>
        <v>497.13</v>
      </c>
      <c r="K1655" s="51"/>
      <c r="L1655" s="50">
        <f>Source!HD460</f>
        <v>239.12</v>
      </c>
    </row>
    <row r="1656" spans="1:82" ht="15" x14ac:dyDescent="0.2">
      <c r="C1656" s="93" t="s">
        <v>913</v>
      </c>
      <c r="D1656" s="93"/>
      <c r="E1656" s="93"/>
      <c r="F1656" s="93"/>
      <c r="G1656" s="93"/>
      <c r="H1656" s="93"/>
      <c r="I1656" s="94">
        <f>K1656/E1655</f>
        <v>497.13097713097716</v>
      </c>
      <c r="J1656" s="94"/>
      <c r="K1656" s="94">
        <f>L1655</f>
        <v>239.12</v>
      </c>
      <c r="L1656" s="94"/>
      <c r="AD1656">
        <f>ROUND((Source!AT460/100)*((ROUND(0*Source!I460, 2)+ROUND(0*Source!I460, 2))), 2)</f>
        <v>0</v>
      </c>
      <c r="AE1656">
        <f>ROUND((Source!AU460/100)*((ROUND(0*Source!I460, 2)+ROUND(0*Source!I460, 2))), 2)</f>
        <v>0</v>
      </c>
      <c r="AN1656" s="52">
        <f>L1655</f>
        <v>239.12</v>
      </c>
      <c r="AP1656">
        <f>0</f>
        <v>0</v>
      </c>
      <c r="AQ1656" t="s">
        <v>914</v>
      </c>
      <c r="AS1656">
        <f>0</f>
        <v>0</v>
      </c>
      <c r="AU1656">
        <f>0</f>
        <v>0</v>
      </c>
      <c r="AV1656" t="s">
        <v>914</v>
      </c>
      <c r="AZ1656">
        <f>Source!X460</f>
        <v>0</v>
      </c>
      <c r="BA1656">
        <f>Source!Y460</f>
        <v>0</v>
      </c>
      <c r="BB1656" s="52">
        <f>L1655</f>
        <v>239.12</v>
      </c>
      <c r="CD1656">
        <v>1</v>
      </c>
    </row>
    <row r="1658" spans="1:82" ht="15" x14ac:dyDescent="0.2">
      <c r="A1658" s="57"/>
      <c r="B1658" s="58"/>
      <c r="C1658" s="95" t="s">
        <v>919</v>
      </c>
      <c r="D1658" s="95"/>
      <c r="E1658" s="95"/>
      <c r="F1658" s="95"/>
      <c r="G1658" s="95"/>
      <c r="H1658" s="95"/>
      <c r="I1658" s="46"/>
      <c r="J1658" s="57"/>
      <c r="K1658" s="59"/>
      <c r="L1658" s="46">
        <f>L1660+L1661+L1667+L1671</f>
        <v>64897.899999999994</v>
      </c>
    </row>
    <row r="1659" spans="1:82" ht="14.25" x14ac:dyDescent="0.2">
      <c r="A1659" s="55"/>
      <c r="B1659" s="56"/>
      <c r="C1659" s="92" t="s">
        <v>920</v>
      </c>
      <c r="D1659" s="91"/>
      <c r="E1659" s="91"/>
      <c r="F1659" s="91"/>
      <c r="G1659" s="91"/>
      <c r="H1659" s="91"/>
      <c r="I1659" s="42"/>
      <c r="J1659" s="55"/>
      <c r="K1659" s="40"/>
      <c r="L1659" s="42"/>
    </row>
    <row r="1660" spans="1:82" ht="14.25" x14ac:dyDescent="0.2">
      <c r="A1660" s="55"/>
      <c r="B1660" s="56"/>
      <c r="C1660" s="91" t="s">
        <v>921</v>
      </c>
      <c r="D1660" s="91"/>
      <c r="E1660" s="91"/>
      <c r="F1660" s="91"/>
      <c r="G1660" s="91"/>
      <c r="H1660" s="91"/>
      <c r="I1660" s="42"/>
      <c r="J1660" s="55"/>
      <c r="K1660" s="40"/>
      <c r="L1660" s="42">
        <f>SUM(AR1485:AR1656)</f>
        <v>38478.85</v>
      </c>
    </row>
    <row r="1661" spans="1:82" ht="14.25" hidden="1" x14ac:dyDescent="0.2">
      <c r="A1661" s="55"/>
      <c r="B1661" s="56"/>
      <c r="C1661" s="91" t="s">
        <v>922</v>
      </c>
      <c r="D1661" s="91"/>
      <c r="E1661" s="91"/>
      <c r="F1661" s="91"/>
      <c r="G1661" s="91"/>
      <c r="H1661" s="91"/>
      <c r="I1661" s="42"/>
      <c r="J1661" s="55"/>
      <c r="K1661" s="40"/>
      <c r="L1661" s="42">
        <f>L1663+L1666+L1665</f>
        <v>25686.829999999998</v>
      </c>
    </row>
    <row r="1662" spans="1:82" ht="14.25" hidden="1" x14ac:dyDescent="0.2">
      <c r="A1662" s="55"/>
      <c r="B1662" s="56"/>
      <c r="C1662" s="92" t="s">
        <v>923</v>
      </c>
      <c r="D1662" s="91"/>
      <c r="E1662" s="91"/>
      <c r="F1662" s="91"/>
      <c r="G1662" s="91"/>
      <c r="H1662" s="91"/>
      <c r="I1662" s="42"/>
      <c r="J1662" s="55"/>
      <c r="K1662" s="40"/>
      <c r="L1662" s="42"/>
    </row>
    <row r="1663" spans="1:82" ht="14.25" x14ac:dyDescent="0.2">
      <c r="A1663" s="55"/>
      <c r="B1663" s="56"/>
      <c r="C1663" s="91" t="s">
        <v>922</v>
      </c>
      <c r="D1663" s="91"/>
      <c r="E1663" s="91"/>
      <c r="F1663" s="91"/>
      <c r="G1663" s="91"/>
      <c r="H1663" s="91"/>
      <c r="I1663" s="42"/>
      <c r="J1663" s="55"/>
      <c r="K1663" s="40"/>
      <c r="L1663" s="42">
        <f>SUM(AO1485:AO1656)</f>
        <v>12500.309999999998</v>
      </c>
    </row>
    <row r="1664" spans="1:82" ht="14.25" hidden="1" x14ac:dyDescent="0.2">
      <c r="A1664" s="55"/>
      <c r="B1664" s="56"/>
      <c r="C1664" s="92" t="s">
        <v>924</v>
      </c>
      <c r="D1664" s="91"/>
      <c r="E1664" s="91"/>
      <c r="F1664" s="91"/>
      <c r="G1664" s="91"/>
      <c r="H1664" s="91"/>
      <c r="I1664" s="42"/>
      <c r="J1664" s="55"/>
      <c r="K1664" s="40"/>
      <c r="L1664" s="42"/>
    </row>
    <row r="1665" spans="1:12" ht="14.25" x14ac:dyDescent="0.2">
      <c r="A1665" s="55"/>
      <c r="B1665" s="56"/>
      <c r="C1665" s="91" t="s">
        <v>944</v>
      </c>
      <c r="D1665" s="91"/>
      <c r="E1665" s="91"/>
      <c r="F1665" s="91"/>
      <c r="G1665" s="91"/>
      <c r="H1665" s="91"/>
      <c r="I1665" s="42"/>
      <c r="J1665" s="55"/>
      <c r="K1665" s="40"/>
      <c r="L1665" s="42">
        <f>SUM(AT1485:AT1656)</f>
        <v>13186.52</v>
      </c>
    </row>
    <row r="1666" spans="1:12" ht="14.25" hidden="1" x14ac:dyDescent="0.2">
      <c r="A1666" s="55"/>
      <c r="B1666" s="56"/>
      <c r="C1666" s="91" t="s">
        <v>925</v>
      </c>
      <c r="D1666" s="91"/>
      <c r="E1666" s="91"/>
      <c r="F1666" s="91"/>
      <c r="G1666" s="91"/>
      <c r="H1666" s="91"/>
      <c r="I1666" s="42"/>
      <c r="J1666" s="55"/>
      <c r="K1666" s="40"/>
      <c r="L1666" s="42">
        <f>SUM(AV1485:AV1656)</f>
        <v>0</v>
      </c>
    </row>
    <row r="1667" spans="1:12" ht="14.25" hidden="1" x14ac:dyDescent="0.2">
      <c r="A1667" s="55"/>
      <c r="B1667" s="56"/>
      <c r="C1667" s="91" t="s">
        <v>926</v>
      </c>
      <c r="D1667" s="91"/>
      <c r="E1667" s="91"/>
      <c r="F1667" s="91"/>
      <c r="G1667" s="91"/>
      <c r="H1667" s="91"/>
      <c r="I1667" s="42"/>
      <c r="J1667" s="55"/>
      <c r="K1667" s="40"/>
      <c r="L1667" s="42">
        <f>L1669+L1670</f>
        <v>0</v>
      </c>
    </row>
    <row r="1668" spans="1:12" ht="14.25" hidden="1" x14ac:dyDescent="0.2">
      <c r="A1668" s="55"/>
      <c r="B1668" s="56"/>
      <c r="C1668" s="92" t="s">
        <v>923</v>
      </c>
      <c r="D1668" s="91"/>
      <c r="E1668" s="91"/>
      <c r="F1668" s="91"/>
      <c r="G1668" s="91"/>
      <c r="H1668" s="91"/>
      <c r="I1668" s="42"/>
      <c r="J1668" s="55"/>
      <c r="K1668" s="40"/>
      <c r="L1668" s="42"/>
    </row>
    <row r="1669" spans="1:12" ht="14.25" hidden="1" x14ac:dyDescent="0.2">
      <c r="A1669" s="55"/>
      <c r="B1669" s="56"/>
      <c r="C1669" s="91" t="s">
        <v>927</v>
      </c>
      <c r="D1669" s="91"/>
      <c r="E1669" s="91"/>
      <c r="F1669" s="91"/>
      <c r="G1669" s="91"/>
      <c r="H1669" s="91"/>
      <c r="I1669" s="42"/>
      <c r="J1669" s="55"/>
      <c r="K1669" s="40"/>
      <c r="L1669" s="42">
        <f>SUM(AW1485:AW1656)-SUM(BK1485:BK1656)</f>
        <v>0</v>
      </c>
    </row>
    <row r="1670" spans="1:12" ht="14.25" hidden="1" x14ac:dyDescent="0.2">
      <c r="A1670" s="55"/>
      <c r="B1670" s="56"/>
      <c r="C1670" s="91" t="s">
        <v>928</v>
      </c>
      <c r="D1670" s="91"/>
      <c r="E1670" s="91"/>
      <c r="F1670" s="91"/>
      <c r="G1670" s="91"/>
      <c r="H1670" s="91"/>
      <c r="I1670" s="42"/>
      <c r="J1670" s="55"/>
      <c r="K1670" s="40"/>
      <c r="L1670" s="42">
        <f>SUM(BC1485:BC1656)</f>
        <v>0</v>
      </c>
    </row>
    <row r="1671" spans="1:12" ht="14.25" x14ac:dyDescent="0.2">
      <c r="A1671" s="55"/>
      <c r="B1671" s="56"/>
      <c r="C1671" s="91" t="s">
        <v>929</v>
      </c>
      <c r="D1671" s="91"/>
      <c r="E1671" s="91"/>
      <c r="F1671" s="91"/>
      <c r="G1671" s="91"/>
      <c r="H1671" s="91"/>
      <c r="I1671" s="42"/>
      <c r="J1671" s="55"/>
      <c r="K1671" s="40"/>
      <c r="L1671" s="42">
        <f>SUM(BB1485:BB1656)</f>
        <v>732.22</v>
      </c>
    </row>
    <row r="1672" spans="1:12" ht="14.25" x14ac:dyDescent="0.2">
      <c r="A1672" s="55"/>
      <c r="B1672" s="56"/>
      <c r="C1672" s="91" t="s">
        <v>930</v>
      </c>
      <c r="D1672" s="91"/>
      <c r="E1672" s="91"/>
      <c r="F1672" s="91"/>
      <c r="G1672" s="91"/>
      <c r="H1672" s="91"/>
      <c r="I1672" s="42"/>
      <c r="J1672" s="55"/>
      <c r="K1672" s="40"/>
      <c r="L1672" s="42">
        <f>SUM(AR1485:AR1656)+SUM(AT1485:AT1656)+SUM(AV1485:AV1656)</f>
        <v>51665.369999999995</v>
      </c>
    </row>
    <row r="1673" spans="1:12" ht="14.25" x14ac:dyDescent="0.2">
      <c r="A1673" s="55"/>
      <c r="B1673" s="56"/>
      <c r="C1673" s="91" t="s">
        <v>931</v>
      </c>
      <c r="D1673" s="91"/>
      <c r="E1673" s="91"/>
      <c r="F1673" s="91"/>
      <c r="G1673" s="91"/>
      <c r="H1673" s="91"/>
      <c r="I1673" s="42"/>
      <c r="J1673" s="55"/>
      <c r="K1673" s="40"/>
      <c r="L1673" s="42">
        <f>SUM(AZ1485:AZ1656)</f>
        <v>53215.320000000007</v>
      </c>
    </row>
    <row r="1674" spans="1:12" ht="14.25" x14ac:dyDescent="0.2">
      <c r="A1674" s="55"/>
      <c r="B1674" s="56"/>
      <c r="C1674" s="91" t="s">
        <v>932</v>
      </c>
      <c r="D1674" s="91"/>
      <c r="E1674" s="91"/>
      <c r="F1674" s="91"/>
      <c r="G1674" s="91"/>
      <c r="H1674" s="91"/>
      <c r="I1674" s="42"/>
      <c r="J1674" s="55"/>
      <c r="K1674" s="40"/>
      <c r="L1674" s="42">
        <f>SUM(BA1485:BA1656)</f>
        <v>30999.220000000005</v>
      </c>
    </row>
    <row r="1675" spans="1:12" ht="14.25" hidden="1" x14ac:dyDescent="0.2">
      <c r="A1675" s="55"/>
      <c r="B1675" s="56"/>
      <c r="C1675" s="91" t="s">
        <v>933</v>
      </c>
      <c r="D1675" s="91"/>
      <c r="E1675" s="91"/>
      <c r="F1675" s="91"/>
      <c r="G1675" s="91"/>
      <c r="H1675" s="91"/>
      <c r="I1675" s="42"/>
      <c r="J1675" s="55"/>
      <c r="K1675" s="40"/>
      <c r="L1675" s="42">
        <f>L1677+L1678</f>
        <v>0</v>
      </c>
    </row>
    <row r="1676" spans="1:12" ht="14.25" hidden="1" x14ac:dyDescent="0.2">
      <c r="A1676" s="55"/>
      <c r="B1676" s="56"/>
      <c r="C1676" s="92" t="s">
        <v>920</v>
      </c>
      <c r="D1676" s="91"/>
      <c r="E1676" s="91"/>
      <c r="F1676" s="91"/>
      <c r="G1676" s="91"/>
      <c r="H1676" s="91"/>
      <c r="I1676" s="42"/>
      <c r="J1676" s="55"/>
      <c r="K1676" s="40"/>
      <c r="L1676" s="42"/>
    </row>
    <row r="1677" spans="1:12" ht="14.25" hidden="1" x14ac:dyDescent="0.2">
      <c r="A1677" s="55"/>
      <c r="B1677" s="56"/>
      <c r="C1677" s="91" t="s">
        <v>934</v>
      </c>
      <c r="D1677" s="91"/>
      <c r="E1677" s="91"/>
      <c r="F1677" s="91"/>
      <c r="G1677" s="91"/>
      <c r="H1677" s="91"/>
      <c r="I1677" s="42"/>
      <c r="J1677" s="55"/>
      <c r="K1677" s="40"/>
      <c r="L1677" s="42">
        <f>SUM(BK1485:BK1656)</f>
        <v>0</v>
      </c>
    </row>
    <row r="1678" spans="1:12" ht="14.25" hidden="1" x14ac:dyDescent="0.2">
      <c r="A1678" s="55"/>
      <c r="B1678" s="56"/>
      <c r="C1678" s="91" t="s">
        <v>935</v>
      </c>
      <c r="D1678" s="91"/>
      <c r="E1678" s="91"/>
      <c r="F1678" s="91"/>
      <c r="G1678" s="91"/>
      <c r="H1678" s="91"/>
      <c r="I1678" s="42"/>
      <c r="J1678" s="55"/>
      <c r="K1678" s="40"/>
      <c r="L1678" s="42">
        <f>SUM(BD1485:BD1656)</f>
        <v>0</v>
      </c>
    </row>
    <row r="1679" spans="1:12" ht="14.25" hidden="1" x14ac:dyDescent="0.2">
      <c r="A1679" s="55"/>
      <c r="B1679" s="56"/>
      <c r="C1679" s="91" t="s">
        <v>936</v>
      </c>
      <c r="D1679" s="91"/>
      <c r="E1679" s="91"/>
      <c r="F1679" s="91"/>
      <c r="G1679" s="91"/>
      <c r="H1679" s="91"/>
      <c r="I1679" s="42"/>
      <c r="J1679" s="55"/>
      <c r="K1679" s="40"/>
      <c r="L1679" s="42"/>
    </row>
    <row r="1680" spans="1:12" ht="14.25" hidden="1" x14ac:dyDescent="0.2">
      <c r="A1680" s="55"/>
      <c r="B1680" s="56"/>
      <c r="C1680" s="91" t="s">
        <v>937</v>
      </c>
      <c r="D1680" s="91"/>
      <c r="E1680" s="91"/>
      <c r="F1680" s="91"/>
      <c r="G1680" s="91"/>
      <c r="H1680" s="91"/>
      <c r="I1680" s="42"/>
      <c r="J1680" s="55"/>
      <c r="K1680" s="40"/>
      <c r="L1680" s="42">
        <f>SUM(BO1485:BO1656)</f>
        <v>0</v>
      </c>
    </row>
    <row r="1681" spans="1:83" ht="15" x14ac:dyDescent="0.2">
      <c r="A1681" s="57"/>
      <c r="B1681" s="58"/>
      <c r="C1681" s="95" t="s">
        <v>938</v>
      </c>
      <c r="D1681" s="95"/>
      <c r="E1681" s="95"/>
      <c r="F1681" s="95"/>
      <c r="G1681" s="95"/>
      <c r="H1681" s="95"/>
      <c r="I1681" s="46"/>
      <c r="J1681" s="57"/>
      <c r="K1681" s="59"/>
      <c r="L1681" s="46">
        <f>L1658+L1673+L1674+L1675+L1679+L1680</f>
        <v>149112.44</v>
      </c>
    </row>
    <row r="1682" spans="1:83" ht="14.25" x14ac:dyDescent="0.2">
      <c r="A1682" s="55"/>
      <c r="B1682" s="56"/>
      <c r="C1682" s="92" t="s">
        <v>939</v>
      </c>
      <c r="D1682" s="91"/>
      <c r="E1682" s="91"/>
      <c r="F1682" s="91"/>
      <c r="G1682" s="91"/>
      <c r="H1682" s="91"/>
      <c r="I1682" s="42"/>
      <c r="J1682" s="55"/>
      <c r="K1682" s="40"/>
      <c r="L1682" s="42"/>
    </row>
    <row r="1683" spans="1:83" ht="14.25" hidden="1" x14ac:dyDescent="0.2">
      <c r="A1683" s="55"/>
      <c r="B1683" s="56"/>
      <c r="C1683" s="91" t="s">
        <v>940</v>
      </c>
      <c r="D1683" s="91"/>
      <c r="E1683" s="91"/>
      <c r="F1683" s="91"/>
      <c r="G1683" s="91"/>
      <c r="H1683" s="91"/>
      <c r="I1683" s="42"/>
      <c r="J1683" s="55"/>
      <c r="K1683" s="40"/>
      <c r="L1683" s="42">
        <f>SUM(AX1485:AX1656)</f>
        <v>0</v>
      </c>
    </row>
    <row r="1684" spans="1:83" ht="14.25" hidden="1" x14ac:dyDescent="0.2">
      <c r="A1684" s="55"/>
      <c r="B1684" s="56"/>
      <c r="C1684" s="91" t="s">
        <v>941</v>
      </c>
      <c r="D1684" s="91"/>
      <c r="E1684" s="91"/>
      <c r="F1684" s="91"/>
      <c r="G1684" s="91"/>
      <c r="H1684" s="91"/>
      <c r="I1684" s="42"/>
      <c r="J1684" s="55"/>
      <c r="K1684" s="40"/>
      <c r="L1684" s="42">
        <f>SUM(AY1485:AY1656)</f>
        <v>0</v>
      </c>
    </row>
    <row r="1685" spans="1:83" ht="14.25" x14ac:dyDescent="0.2">
      <c r="A1685" s="55"/>
      <c r="B1685" s="56"/>
      <c r="C1685" s="91" t="s">
        <v>942</v>
      </c>
      <c r="D1685" s="91"/>
      <c r="E1685" s="91"/>
      <c r="F1685" s="97"/>
      <c r="G1685" s="45">
        <f>Source!F484</f>
        <v>92.028000000000006</v>
      </c>
      <c r="H1685" s="55"/>
      <c r="I1685" s="55"/>
      <c r="J1685" s="55"/>
      <c r="K1685" s="55"/>
      <c r="L1685" s="55"/>
    </row>
    <row r="1686" spans="1:83" ht="14.25" x14ac:dyDescent="0.2">
      <c r="A1686" s="55"/>
      <c r="B1686" s="56"/>
      <c r="C1686" s="91" t="s">
        <v>943</v>
      </c>
      <c r="D1686" s="91"/>
      <c r="E1686" s="91"/>
      <c r="F1686" s="97"/>
      <c r="G1686" s="45">
        <f>Source!F485</f>
        <v>27.588000000000001</v>
      </c>
      <c r="H1686" s="55"/>
      <c r="I1686" s="55"/>
      <c r="J1686" s="55"/>
      <c r="K1686" s="55"/>
      <c r="L1686" s="55"/>
    </row>
    <row r="1689" spans="1:83" ht="16.5" x14ac:dyDescent="0.2">
      <c r="A1689" s="96" t="s">
        <v>1007</v>
      </c>
      <c r="B1689" s="96"/>
      <c r="C1689" s="96"/>
      <c r="D1689" s="96"/>
      <c r="E1689" s="96"/>
      <c r="F1689" s="96"/>
      <c r="G1689" s="96"/>
      <c r="H1689" s="96"/>
      <c r="I1689" s="96"/>
      <c r="J1689" s="96"/>
      <c r="K1689" s="96"/>
      <c r="L1689" s="96"/>
    </row>
    <row r="1690" spans="1:83" ht="92.25" x14ac:dyDescent="0.2">
      <c r="A1690" s="36" t="s">
        <v>386</v>
      </c>
      <c r="B1690" s="38" t="s">
        <v>1008</v>
      </c>
      <c r="C1690" s="38" t="s">
        <v>1009</v>
      </c>
      <c r="D1690" s="39" t="str">
        <f>Source!H496</f>
        <v>ШТ</v>
      </c>
      <c r="E1690" s="40">
        <f>Source!K496</f>
        <v>37</v>
      </c>
      <c r="F1690" s="40"/>
      <c r="G1690" s="40">
        <f>Source!I496</f>
        <v>37</v>
      </c>
      <c r="H1690" s="42"/>
      <c r="I1690" s="41"/>
      <c r="J1690" s="42"/>
      <c r="K1690" s="41"/>
      <c r="L1690" s="42"/>
    </row>
    <row r="1691" spans="1:83" ht="165.75" x14ac:dyDescent="0.2">
      <c r="B1691" s="43" t="str">
        <f>Source!EO496</f>
        <v>Поправка: 421/пр_2020_прил.10_т.5_п.4_гр.3</v>
      </c>
      <c r="C1691" s="43" t="str">
        <f>Source!CN496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92" spans="1:83" ht="15" x14ac:dyDescent="0.2">
      <c r="A1692" s="37"/>
      <c r="B1692" s="40">
        <v>1</v>
      </c>
      <c r="C1692" s="37" t="s">
        <v>904</v>
      </c>
      <c r="D1692" s="39" t="s">
        <v>696</v>
      </c>
      <c r="E1692" s="45"/>
      <c r="F1692" s="40"/>
      <c r="G1692" s="45">
        <f>Source!U496</f>
        <v>35.963999999999999</v>
      </c>
      <c r="H1692" s="40"/>
      <c r="I1692" s="40"/>
      <c r="J1692" s="40"/>
      <c r="K1692" s="40"/>
      <c r="L1692" s="46">
        <f>SUM(L1693:L1693)-SUMIF(CE1693:CE1693, 1, L1693:L1693)</f>
        <v>16228.04</v>
      </c>
    </row>
    <row r="1693" spans="1:83" ht="28.5" x14ac:dyDescent="0.2">
      <c r="A1693" s="38"/>
      <c r="B1693" s="38" t="s">
        <v>716</v>
      </c>
      <c r="C1693" s="38" t="s">
        <v>717</v>
      </c>
      <c r="D1693" s="39" t="s">
        <v>696</v>
      </c>
      <c r="E1693" s="40">
        <v>0.81</v>
      </c>
      <c r="F1693" s="40">
        <f>ROUND((1.2),7)</f>
        <v>1.2</v>
      </c>
      <c r="G1693" s="40">
        <f>SmtRes!CX476</f>
        <v>35.963999999999999</v>
      </c>
      <c r="H1693" s="42"/>
      <c r="I1693" s="41"/>
      <c r="J1693" s="42">
        <f>SmtRes!CZ476</f>
        <v>451.23</v>
      </c>
      <c r="K1693" s="41"/>
      <c r="L1693" s="42">
        <f>SmtRes!DI476</f>
        <v>16228.04</v>
      </c>
    </row>
    <row r="1694" spans="1:83" ht="15" x14ac:dyDescent="0.2">
      <c r="A1694" s="37"/>
      <c r="B1694" s="40">
        <v>2</v>
      </c>
      <c r="C1694" s="37" t="s">
        <v>905</v>
      </c>
      <c r="D1694" s="39"/>
      <c r="E1694" s="45"/>
      <c r="F1694" s="40"/>
      <c r="G1694" s="45"/>
      <c r="H1694" s="40"/>
      <c r="I1694" s="40"/>
      <c r="J1694" s="40"/>
      <c r="K1694" s="40"/>
      <c r="L1694" s="46">
        <f>SUM(L1695:L1699)-SUMIF(CE1695:CE1699, 1, L1695:L1699)</f>
        <v>36363.110000000008</v>
      </c>
    </row>
    <row r="1695" spans="1:83" ht="15" x14ac:dyDescent="0.2">
      <c r="A1695" s="37"/>
      <c r="B1695" s="40"/>
      <c r="C1695" s="37" t="s">
        <v>908</v>
      </c>
      <c r="D1695" s="39" t="s">
        <v>696</v>
      </c>
      <c r="E1695" s="45"/>
      <c r="F1695" s="40"/>
      <c r="G1695" s="45">
        <f>Source!V496</f>
        <v>21.312000000000001</v>
      </c>
      <c r="H1695" s="40"/>
      <c r="I1695" s="40"/>
      <c r="J1695" s="40"/>
      <c r="K1695" s="40"/>
      <c r="L1695" s="46">
        <f>SUMIF(CE1696:CE1699, 1, L1696:L1699)</f>
        <v>11580.41</v>
      </c>
      <c r="CE1695">
        <v>1</v>
      </c>
    </row>
    <row r="1696" spans="1:83" ht="42.75" x14ac:dyDescent="0.2">
      <c r="A1696" s="38"/>
      <c r="B1696" s="38" t="s">
        <v>743</v>
      </c>
      <c r="C1696" s="38" t="s">
        <v>745</v>
      </c>
      <c r="D1696" s="39" t="s">
        <v>466</v>
      </c>
      <c r="E1696" s="40">
        <v>0.44</v>
      </c>
      <c r="F1696" s="40">
        <f>ROUND((1.2),7)</f>
        <v>1.2</v>
      </c>
      <c r="G1696" s="40">
        <f>SmtRes!CX478</f>
        <v>19.536000000000001</v>
      </c>
      <c r="H1696" s="42"/>
      <c r="I1696" s="41"/>
      <c r="J1696" s="42">
        <f>SmtRes!CZ478</f>
        <v>1811.82</v>
      </c>
      <c r="K1696" s="41"/>
      <c r="L1696" s="42">
        <f>SmtRes!DG478</f>
        <v>35395.72</v>
      </c>
    </row>
    <row r="1697" spans="1:83" ht="28.5" x14ac:dyDescent="0.2">
      <c r="A1697" s="38"/>
      <c r="B1697" s="38" t="s">
        <v>746</v>
      </c>
      <c r="C1697" s="38" t="s">
        <v>963</v>
      </c>
      <c r="D1697" s="39" t="s">
        <v>696</v>
      </c>
      <c r="E1697" s="40">
        <f>SmtRes!DO478*SmtRes!AT478</f>
        <v>0.44</v>
      </c>
      <c r="F1697" s="40">
        <f>ROUND((1.2),7)</f>
        <v>1.2</v>
      </c>
      <c r="G1697" s="40">
        <f>SmtRes!DO478*SmtRes!CX478</f>
        <v>19.536000000000001</v>
      </c>
      <c r="H1697" s="42"/>
      <c r="I1697" s="41"/>
      <c r="J1697" s="42">
        <f>ROUND(SmtRes!AG478/SmtRes!DO478, 2)</f>
        <v>549.32000000000005</v>
      </c>
      <c r="K1697" s="41"/>
      <c r="L1697" s="42">
        <f>SmtRes!DH478</f>
        <v>10731.52</v>
      </c>
      <c r="CE1697">
        <v>1</v>
      </c>
    </row>
    <row r="1698" spans="1:83" ht="28.5" x14ac:dyDescent="0.2">
      <c r="A1698" s="38"/>
      <c r="B1698" s="38" t="s">
        <v>708</v>
      </c>
      <c r="C1698" s="38" t="s">
        <v>710</v>
      </c>
      <c r="D1698" s="39" t="s">
        <v>466</v>
      </c>
      <c r="E1698" s="40">
        <v>0.04</v>
      </c>
      <c r="F1698" s="40">
        <f>ROUND((1.2),7)</f>
        <v>1.2</v>
      </c>
      <c r="G1698" s="40">
        <f>SmtRes!CX479</f>
        <v>1.776</v>
      </c>
      <c r="H1698" s="42"/>
      <c r="I1698" s="41"/>
      <c r="J1698" s="42">
        <f>SmtRes!CZ479</f>
        <v>544.70000000000005</v>
      </c>
      <c r="K1698" s="41"/>
      <c r="L1698" s="42">
        <f>SmtRes!DG479</f>
        <v>967.39</v>
      </c>
    </row>
    <row r="1699" spans="1:83" ht="28.5" x14ac:dyDescent="0.2">
      <c r="A1699" s="38"/>
      <c r="B1699" s="38" t="s">
        <v>707</v>
      </c>
      <c r="C1699" s="47" t="s">
        <v>907</v>
      </c>
      <c r="D1699" s="48" t="s">
        <v>696</v>
      </c>
      <c r="E1699" s="49">
        <f>SmtRes!DO479*SmtRes!AT479</f>
        <v>0.04</v>
      </c>
      <c r="F1699" s="49">
        <f>ROUND((1.2),7)</f>
        <v>1.2</v>
      </c>
      <c r="G1699" s="49">
        <f>SmtRes!DO479*SmtRes!CX479</f>
        <v>1.776</v>
      </c>
      <c r="H1699" s="50"/>
      <c r="I1699" s="51"/>
      <c r="J1699" s="50">
        <f>ROUND(SmtRes!AG479/SmtRes!DO479, 2)</f>
        <v>477.98</v>
      </c>
      <c r="K1699" s="51"/>
      <c r="L1699" s="50">
        <f>SmtRes!DH479</f>
        <v>848.89</v>
      </c>
      <c r="CE1699">
        <v>1</v>
      </c>
    </row>
    <row r="1700" spans="1:83" ht="15" x14ac:dyDescent="0.2">
      <c r="A1700" s="38"/>
      <c r="B1700" s="38"/>
      <c r="C1700" s="54" t="s">
        <v>909</v>
      </c>
      <c r="D1700" s="39"/>
      <c r="E1700" s="40"/>
      <c r="F1700" s="40"/>
      <c r="G1700" s="40"/>
      <c r="H1700" s="42"/>
      <c r="I1700" s="41"/>
      <c r="J1700" s="42"/>
      <c r="K1700" s="41"/>
      <c r="L1700" s="42">
        <f>L1692+L1694+L1695</f>
        <v>64171.560000000012</v>
      </c>
    </row>
    <row r="1701" spans="1:83" ht="14.25" x14ac:dyDescent="0.2">
      <c r="A1701" s="38"/>
      <c r="B1701" s="38"/>
      <c r="C1701" s="38" t="s">
        <v>910</v>
      </c>
      <c r="D1701" s="39"/>
      <c r="E1701" s="40"/>
      <c r="F1701" s="40"/>
      <c r="G1701" s="40"/>
      <c r="H1701" s="42"/>
      <c r="I1701" s="41"/>
      <c r="J1701" s="42"/>
      <c r="K1701" s="41"/>
      <c r="L1701" s="42">
        <f>SUM(AR1690:AR1704)+SUM(AS1690:AS1704)+SUM(AT1690:AT1704)+SUM(AU1690:AU1704)+SUM(AV1690:AV1704)</f>
        <v>27808.45</v>
      </c>
    </row>
    <row r="1702" spans="1:83" ht="14.25" x14ac:dyDescent="0.2">
      <c r="A1702" s="38"/>
      <c r="B1702" s="38" t="s">
        <v>29</v>
      </c>
      <c r="C1702" s="38" t="s">
        <v>911</v>
      </c>
      <c r="D1702" s="39" t="s">
        <v>139</v>
      </c>
      <c r="E1702" s="40">
        <f>Source!BZ496</f>
        <v>103</v>
      </c>
      <c r="F1702" s="40"/>
      <c r="G1702" s="40">
        <f>Source!AT496</f>
        <v>103</v>
      </c>
      <c r="H1702" s="42"/>
      <c r="I1702" s="41"/>
      <c r="J1702" s="42"/>
      <c r="K1702" s="41"/>
      <c r="L1702" s="42">
        <f>SUM(AZ1690:AZ1704)</f>
        <v>28642.7</v>
      </c>
    </row>
    <row r="1703" spans="1:83" ht="14.25" x14ac:dyDescent="0.2">
      <c r="A1703" s="47"/>
      <c r="B1703" s="47" t="s">
        <v>30</v>
      </c>
      <c r="C1703" s="47" t="s">
        <v>912</v>
      </c>
      <c r="D1703" s="48" t="s">
        <v>139</v>
      </c>
      <c r="E1703" s="49">
        <f>Source!CA496</f>
        <v>60</v>
      </c>
      <c r="F1703" s="49"/>
      <c r="G1703" s="49">
        <f>Source!AU496</f>
        <v>60</v>
      </c>
      <c r="H1703" s="50"/>
      <c r="I1703" s="51"/>
      <c r="J1703" s="50"/>
      <c r="K1703" s="51"/>
      <c r="L1703" s="50">
        <f>SUM(BA1690:BA1704)</f>
        <v>16685.07</v>
      </c>
    </row>
    <row r="1704" spans="1:83" ht="15" x14ac:dyDescent="0.2">
      <c r="C1704" s="93" t="s">
        <v>913</v>
      </c>
      <c r="D1704" s="93"/>
      <c r="E1704" s="93"/>
      <c r="F1704" s="93"/>
      <c r="G1704" s="93"/>
      <c r="H1704" s="93"/>
      <c r="I1704" s="94">
        <f>K1704/E1690</f>
        <v>2959.4413513513518</v>
      </c>
      <c r="J1704" s="94"/>
      <c r="K1704" s="94">
        <f>L1692+L1694+L1702+L1703+L1695</f>
        <v>109499.33000000002</v>
      </c>
      <c r="L1704" s="94"/>
      <c r="AD1704">
        <f>ROUND((Source!AT496/100)*((ROUND(SUMIF(SmtRes!AQ476:'SmtRes'!AQ479,"=1",SmtRes!AD476:'SmtRes'!AD479)*Source!I496, 2)+ROUND(SUMIF(SmtRes!AQ476:'SmtRes'!AQ479,"=1",SmtRes!AC476:'SmtRes'!AC479)*Source!I496, 2))), 2)</f>
        <v>56346.78</v>
      </c>
      <c r="AE1704">
        <f>ROUND((Source!AU496/100)*((ROUND(SUMIF(SmtRes!AQ476:'SmtRes'!AQ479,"=1",SmtRes!AD476:'SmtRes'!AD479)*Source!I496, 2)+ROUND(SUMIF(SmtRes!AQ476:'SmtRes'!AQ479,"=1",SmtRes!AC476:'SmtRes'!AC479)*Source!I496, 2))), 2)</f>
        <v>32823.370000000003</v>
      </c>
      <c r="AN1704" s="52">
        <f>L1692+L1694+L1702+L1703+L1695</f>
        <v>109499.33000000002</v>
      </c>
      <c r="AO1704" s="52">
        <f>L1694</f>
        <v>36363.110000000008</v>
      </c>
      <c r="AQ1704" t="s">
        <v>914</v>
      </c>
      <c r="AR1704" s="52">
        <f>L1692</f>
        <v>16228.04</v>
      </c>
      <c r="AT1704" s="52">
        <f>L1695</f>
        <v>11580.41</v>
      </c>
      <c r="AV1704" t="s">
        <v>914</v>
      </c>
      <c r="AW1704">
        <f>0</f>
        <v>0</v>
      </c>
      <c r="AZ1704">
        <f>Source!X496</f>
        <v>28642.7</v>
      </c>
      <c r="BA1704">
        <f>Source!Y496</f>
        <v>16685.07</v>
      </c>
      <c r="CD1704">
        <v>1</v>
      </c>
    </row>
    <row r="1705" spans="1:83" ht="92.25" x14ac:dyDescent="0.2">
      <c r="A1705" s="36" t="s">
        <v>390</v>
      </c>
      <c r="B1705" s="38" t="s">
        <v>1010</v>
      </c>
      <c r="C1705" s="38" t="s">
        <v>1011</v>
      </c>
      <c r="D1705" s="39" t="str">
        <f>Source!H497</f>
        <v>ШТ</v>
      </c>
      <c r="E1705" s="40">
        <f>Source!K497</f>
        <v>15</v>
      </c>
      <c r="F1705" s="40"/>
      <c r="G1705" s="40">
        <f>Source!I497</f>
        <v>15</v>
      </c>
      <c r="H1705" s="42"/>
      <c r="I1705" s="41"/>
      <c r="J1705" s="42"/>
      <c r="K1705" s="41"/>
      <c r="L1705" s="42"/>
    </row>
    <row r="1706" spans="1:83" ht="165.75" x14ac:dyDescent="0.2">
      <c r="B1706" s="43" t="str">
        <f>Source!EO497</f>
        <v>Поправка: 421/пр_2020_прил.10_т.5_п.4_гр.3</v>
      </c>
      <c r="C1706" s="43" t="str">
        <f>Source!CN497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07" spans="1:83" ht="15" x14ac:dyDescent="0.2">
      <c r="A1707" s="37"/>
      <c r="B1707" s="40">
        <v>1</v>
      </c>
      <c r="C1707" s="37" t="s">
        <v>904</v>
      </c>
      <c r="D1707" s="39" t="s">
        <v>696</v>
      </c>
      <c r="E1707" s="45"/>
      <c r="F1707" s="40"/>
      <c r="G1707" s="45">
        <f>Source!U497</f>
        <v>31.5</v>
      </c>
      <c r="H1707" s="40"/>
      <c r="I1707" s="40"/>
      <c r="J1707" s="40"/>
      <c r="K1707" s="40"/>
      <c r="L1707" s="46">
        <f>SUM(L1708:L1708)-SUMIF(CE1708:CE1708, 1, L1708:L1708)</f>
        <v>14213.75</v>
      </c>
    </row>
    <row r="1708" spans="1:83" ht="28.5" x14ac:dyDescent="0.2">
      <c r="A1708" s="38"/>
      <c r="B1708" s="38" t="s">
        <v>716</v>
      </c>
      <c r="C1708" s="38" t="s">
        <v>717</v>
      </c>
      <c r="D1708" s="39" t="s">
        <v>696</v>
      </c>
      <c r="E1708" s="40">
        <v>1.75</v>
      </c>
      <c r="F1708" s="40">
        <f>ROUND((1.2),7)</f>
        <v>1.2</v>
      </c>
      <c r="G1708" s="40">
        <f>SmtRes!CX480</f>
        <v>31.5</v>
      </c>
      <c r="H1708" s="42"/>
      <c r="I1708" s="41"/>
      <c r="J1708" s="42">
        <f>SmtRes!CZ480</f>
        <v>451.23</v>
      </c>
      <c r="K1708" s="41"/>
      <c r="L1708" s="42">
        <f>SmtRes!DI480</f>
        <v>14213.75</v>
      </c>
    </row>
    <row r="1709" spans="1:83" ht="15" x14ac:dyDescent="0.2">
      <c r="A1709" s="37"/>
      <c r="B1709" s="40">
        <v>2</v>
      </c>
      <c r="C1709" s="37" t="s">
        <v>905</v>
      </c>
      <c r="D1709" s="39"/>
      <c r="E1709" s="45"/>
      <c r="F1709" s="40"/>
      <c r="G1709" s="45"/>
      <c r="H1709" s="40"/>
      <c r="I1709" s="40"/>
      <c r="J1709" s="40"/>
      <c r="K1709" s="40"/>
      <c r="L1709" s="46">
        <f>SUM(L1710:L1716)-SUMIF(CE1710:CE1716, 1, L1710:L1716)</f>
        <v>38796.29</v>
      </c>
    </row>
    <row r="1710" spans="1:83" ht="15" x14ac:dyDescent="0.2">
      <c r="A1710" s="37"/>
      <c r="B1710" s="40"/>
      <c r="C1710" s="37" t="s">
        <v>908</v>
      </c>
      <c r="D1710" s="39" t="s">
        <v>696</v>
      </c>
      <c r="E1710" s="45"/>
      <c r="F1710" s="40"/>
      <c r="G1710" s="45">
        <f>Source!V497</f>
        <v>34.019999999999996</v>
      </c>
      <c r="H1710" s="40"/>
      <c r="I1710" s="40"/>
      <c r="J1710" s="40"/>
      <c r="K1710" s="40"/>
      <c r="L1710" s="46">
        <f>SUMIF(CE1711:CE1716, 1, L1711:L1716)</f>
        <v>17493.640000000003</v>
      </c>
      <c r="CE1710">
        <v>1</v>
      </c>
    </row>
    <row r="1711" spans="1:83" ht="42.75" x14ac:dyDescent="0.2">
      <c r="A1711" s="38"/>
      <c r="B1711" s="38" t="s">
        <v>743</v>
      </c>
      <c r="C1711" s="38" t="s">
        <v>745</v>
      </c>
      <c r="D1711" s="39" t="s">
        <v>466</v>
      </c>
      <c r="E1711" s="40">
        <v>0.96</v>
      </c>
      <c r="F1711" s="40">
        <f t="shared" ref="F1711:F1716" si="22">ROUND((1.2),7)</f>
        <v>1.2</v>
      </c>
      <c r="G1711" s="40">
        <f>SmtRes!CX482</f>
        <v>17.28</v>
      </c>
      <c r="H1711" s="42"/>
      <c r="I1711" s="41"/>
      <c r="J1711" s="42">
        <f>SmtRes!CZ482</f>
        <v>1811.82</v>
      </c>
      <c r="K1711" s="41"/>
      <c r="L1711" s="42">
        <f>SmtRes!DG482</f>
        <v>31308.25</v>
      </c>
    </row>
    <row r="1712" spans="1:83" ht="28.5" x14ac:dyDescent="0.2">
      <c r="A1712" s="38"/>
      <c r="B1712" s="38" t="s">
        <v>746</v>
      </c>
      <c r="C1712" s="38" t="s">
        <v>963</v>
      </c>
      <c r="D1712" s="39" t="s">
        <v>696</v>
      </c>
      <c r="E1712" s="40">
        <f>SmtRes!DO482*SmtRes!AT482</f>
        <v>0.96</v>
      </c>
      <c r="F1712" s="40">
        <f t="shared" si="22"/>
        <v>1.2</v>
      </c>
      <c r="G1712" s="40">
        <f>SmtRes!DO482*SmtRes!CX482</f>
        <v>17.28</v>
      </c>
      <c r="H1712" s="42"/>
      <c r="I1712" s="41"/>
      <c r="J1712" s="42">
        <f>ROUND(SmtRes!AG482/SmtRes!DO482, 2)</f>
        <v>549.32000000000005</v>
      </c>
      <c r="K1712" s="41"/>
      <c r="L1712" s="42">
        <f>SmtRes!DH482</f>
        <v>9492.25</v>
      </c>
      <c r="CE1712">
        <v>1</v>
      </c>
    </row>
    <row r="1713" spans="1:83" ht="28.5" x14ac:dyDescent="0.2">
      <c r="A1713" s="38"/>
      <c r="B1713" s="38" t="s">
        <v>704</v>
      </c>
      <c r="C1713" s="38" t="s">
        <v>706</v>
      </c>
      <c r="D1713" s="39" t="s">
        <v>466</v>
      </c>
      <c r="E1713" s="40">
        <v>0.84</v>
      </c>
      <c r="F1713" s="40">
        <f t="shared" si="22"/>
        <v>1.2</v>
      </c>
      <c r="G1713" s="40">
        <f>SmtRes!CX483</f>
        <v>15.12</v>
      </c>
      <c r="H1713" s="42">
        <f>SmtRes!CZ483</f>
        <v>346.73</v>
      </c>
      <c r="I1713" s="41">
        <f>SmtRes!AJ483</f>
        <v>1.26</v>
      </c>
      <c r="J1713" s="42">
        <f>ROUND(H1713*I1713, 2)</f>
        <v>436.88</v>
      </c>
      <c r="K1713" s="41"/>
      <c r="L1713" s="42">
        <f>SmtRes!DG483</f>
        <v>6605.63</v>
      </c>
    </row>
    <row r="1714" spans="1:83" ht="28.5" x14ac:dyDescent="0.2">
      <c r="A1714" s="38"/>
      <c r="B1714" s="38" t="s">
        <v>707</v>
      </c>
      <c r="C1714" s="38" t="s">
        <v>907</v>
      </c>
      <c r="D1714" s="39" t="s">
        <v>696</v>
      </c>
      <c r="E1714" s="40">
        <f>SmtRes!DO483*SmtRes!AT483</f>
        <v>0.84</v>
      </c>
      <c r="F1714" s="40">
        <f t="shared" si="22"/>
        <v>1.2</v>
      </c>
      <c r="G1714" s="40">
        <f>SmtRes!DO483*SmtRes!CX483</f>
        <v>15.12</v>
      </c>
      <c r="H1714" s="42"/>
      <c r="I1714" s="41"/>
      <c r="J1714" s="42">
        <f>ROUND(SmtRes!AG483/SmtRes!DO483, 2)</f>
        <v>477.98</v>
      </c>
      <c r="K1714" s="41"/>
      <c r="L1714" s="42">
        <f>SmtRes!DH483</f>
        <v>7227.06</v>
      </c>
      <c r="CE1714">
        <v>1</v>
      </c>
    </row>
    <row r="1715" spans="1:83" ht="28.5" x14ac:dyDescent="0.2">
      <c r="A1715" s="38"/>
      <c r="B1715" s="38" t="s">
        <v>708</v>
      </c>
      <c r="C1715" s="38" t="s">
        <v>710</v>
      </c>
      <c r="D1715" s="39" t="s">
        <v>466</v>
      </c>
      <c r="E1715" s="40">
        <v>0.09</v>
      </c>
      <c r="F1715" s="40">
        <f t="shared" si="22"/>
        <v>1.2</v>
      </c>
      <c r="G1715" s="40">
        <f>SmtRes!CX484</f>
        <v>1.62</v>
      </c>
      <c r="H1715" s="42"/>
      <c r="I1715" s="41"/>
      <c r="J1715" s="42">
        <f>SmtRes!CZ484</f>
        <v>544.70000000000005</v>
      </c>
      <c r="K1715" s="41"/>
      <c r="L1715" s="42">
        <f>SmtRes!DG484</f>
        <v>882.41</v>
      </c>
    </row>
    <row r="1716" spans="1:83" ht="28.5" x14ac:dyDescent="0.2">
      <c r="A1716" s="38"/>
      <c r="B1716" s="38" t="s">
        <v>707</v>
      </c>
      <c r="C1716" s="47" t="s">
        <v>907</v>
      </c>
      <c r="D1716" s="48" t="s">
        <v>696</v>
      </c>
      <c r="E1716" s="49">
        <f>SmtRes!DO484*SmtRes!AT484</f>
        <v>0.09</v>
      </c>
      <c r="F1716" s="49">
        <f t="shared" si="22"/>
        <v>1.2</v>
      </c>
      <c r="G1716" s="49">
        <f>SmtRes!DO484*SmtRes!CX484</f>
        <v>1.62</v>
      </c>
      <c r="H1716" s="50"/>
      <c r="I1716" s="51"/>
      <c r="J1716" s="50">
        <f>ROUND(SmtRes!AG484/SmtRes!DO484, 2)</f>
        <v>477.98</v>
      </c>
      <c r="K1716" s="51"/>
      <c r="L1716" s="50">
        <f>SmtRes!DH484</f>
        <v>774.33</v>
      </c>
      <c r="CE1716">
        <v>1</v>
      </c>
    </row>
    <row r="1717" spans="1:83" ht="15" x14ac:dyDescent="0.2">
      <c r="A1717" s="38"/>
      <c r="B1717" s="38"/>
      <c r="C1717" s="54" t="s">
        <v>909</v>
      </c>
      <c r="D1717" s="39"/>
      <c r="E1717" s="40"/>
      <c r="F1717" s="40"/>
      <c r="G1717" s="40"/>
      <c r="H1717" s="42"/>
      <c r="I1717" s="41"/>
      <c r="J1717" s="42"/>
      <c r="K1717" s="41"/>
      <c r="L1717" s="42">
        <f>L1707+L1709+L1710</f>
        <v>70503.680000000008</v>
      </c>
    </row>
    <row r="1718" spans="1:83" ht="14.25" x14ac:dyDescent="0.2">
      <c r="A1718" s="38"/>
      <c r="B1718" s="38"/>
      <c r="C1718" s="38" t="s">
        <v>910</v>
      </c>
      <c r="D1718" s="39"/>
      <c r="E1718" s="40"/>
      <c r="F1718" s="40"/>
      <c r="G1718" s="40"/>
      <c r="H1718" s="42"/>
      <c r="I1718" s="41"/>
      <c r="J1718" s="42"/>
      <c r="K1718" s="41"/>
      <c r="L1718" s="42">
        <f>SUM(AR1705:AR1721)+SUM(AS1705:AS1721)+SUM(AT1705:AT1721)+SUM(AU1705:AU1721)+SUM(AV1705:AV1721)</f>
        <v>31707.390000000003</v>
      </c>
    </row>
    <row r="1719" spans="1:83" ht="14.25" x14ac:dyDescent="0.2">
      <c r="A1719" s="38"/>
      <c r="B1719" s="38" t="s">
        <v>29</v>
      </c>
      <c r="C1719" s="38" t="s">
        <v>911</v>
      </c>
      <c r="D1719" s="39" t="s">
        <v>139</v>
      </c>
      <c r="E1719" s="40">
        <f>Source!BZ497</f>
        <v>103</v>
      </c>
      <c r="F1719" s="40"/>
      <c r="G1719" s="40">
        <f>Source!AT497</f>
        <v>103</v>
      </c>
      <c r="H1719" s="42"/>
      <c r="I1719" s="41"/>
      <c r="J1719" s="42"/>
      <c r="K1719" s="41"/>
      <c r="L1719" s="42">
        <f>SUM(AZ1705:AZ1721)</f>
        <v>32658.61</v>
      </c>
    </row>
    <row r="1720" spans="1:83" ht="14.25" x14ac:dyDescent="0.2">
      <c r="A1720" s="47"/>
      <c r="B1720" s="47" t="s">
        <v>30</v>
      </c>
      <c r="C1720" s="47" t="s">
        <v>912</v>
      </c>
      <c r="D1720" s="48" t="s">
        <v>139</v>
      </c>
      <c r="E1720" s="49">
        <f>Source!CA497</f>
        <v>60</v>
      </c>
      <c r="F1720" s="49"/>
      <c r="G1720" s="49">
        <f>Source!AU497</f>
        <v>60</v>
      </c>
      <c r="H1720" s="50"/>
      <c r="I1720" s="51"/>
      <c r="J1720" s="50"/>
      <c r="K1720" s="51"/>
      <c r="L1720" s="50">
        <f>SUM(BA1705:BA1721)</f>
        <v>19024.43</v>
      </c>
    </row>
    <row r="1721" spans="1:83" ht="15" x14ac:dyDescent="0.2">
      <c r="C1721" s="93" t="s">
        <v>913</v>
      </c>
      <c r="D1721" s="93"/>
      <c r="E1721" s="93"/>
      <c r="F1721" s="93"/>
      <c r="G1721" s="93"/>
      <c r="H1721" s="93"/>
      <c r="I1721" s="94">
        <f>K1721/E1705</f>
        <v>8145.7813333333324</v>
      </c>
      <c r="J1721" s="94"/>
      <c r="K1721" s="94">
        <f>L1707+L1709+L1719+L1720+L1710</f>
        <v>122186.71999999999</v>
      </c>
      <c r="L1721" s="94"/>
      <c r="AD1721">
        <f>ROUND((Source!AT497/100)*((ROUND(SUMIF(SmtRes!AQ480:'SmtRes'!AQ484,"=1",SmtRes!AD480:'SmtRes'!AD484)*Source!I497, 2)+ROUND(SUMIF(SmtRes!AQ480:'SmtRes'!AQ484,"=1",SmtRes!AC480:'SmtRes'!AC484)*Source!I497, 2))), 2)</f>
        <v>30228.080000000002</v>
      </c>
      <c r="AE1721">
        <f>ROUND((Source!AU497/100)*((ROUND(SUMIF(SmtRes!AQ480:'SmtRes'!AQ484,"=1",SmtRes!AD480:'SmtRes'!AD484)*Source!I497, 2)+ROUND(SUMIF(SmtRes!AQ480:'SmtRes'!AQ484,"=1",SmtRes!AC480:'SmtRes'!AC484)*Source!I497, 2))), 2)</f>
        <v>17608.59</v>
      </c>
      <c r="AN1721" s="52">
        <f>L1707+L1709+L1719+L1720+L1710</f>
        <v>122186.71999999999</v>
      </c>
      <c r="AO1721" s="52">
        <f>L1709</f>
        <v>38796.29</v>
      </c>
      <c r="AQ1721" t="s">
        <v>914</v>
      </c>
      <c r="AR1721" s="52">
        <f>L1707</f>
        <v>14213.75</v>
      </c>
      <c r="AT1721" s="52">
        <f>L1710</f>
        <v>17493.640000000003</v>
      </c>
      <c r="AV1721" t="s">
        <v>914</v>
      </c>
      <c r="AW1721">
        <f>0</f>
        <v>0</v>
      </c>
      <c r="AZ1721">
        <f>Source!X497</f>
        <v>32658.61</v>
      </c>
      <c r="BA1721">
        <f>Source!Y497</f>
        <v>19024.43</v>
      </c>
      <c r="CD1721">
        <v>1</v>
      </c>
    </row>
    <row r="1722" spans="1:83" ht="92.25" x14ac:dyDescent="0.2">
      <c r="A1722" s="36" t="s">
        <v>394</v>
      </c>
      <c r="B1722" s="38" t="s">
        <v>1008</v>
      </c>
      <c r="C1722" s="38" t="s">
        <v>1012</v>
      </c>
      <c r="D1722" s="39" t="str">
        <f>Source!H498</f>
        <v>ШТ</v>
      </c>
      <c r="E1722" s="40">
        <f>Source!K498</f>
        <v>6</v>
      </c>
      <c r="F1722" s="40"/>
      <c r="G1722" s="40">
        <f>Source!I498</f>
        <v>6</v>
      </c>
      <c r="H1722" s="42"/>
      <c r="I1722" s="41"/>
      <c r="J1722" s="42"/>
      <c r="K1722" s="41"/>
      <c r="L1722" s="42"/>
    </row>
    <row r="1723" spans="1:83" ht="165.75" x14ac:dyDescent="0.2">
      <c r="B1723" s="43" t="str">
        <f>Source!EO498</f>
        <v>Поправка: 421/пр_2020_прил.10_т.5_п.4_гр.3</v>
      </c>
      <c r="C1723" s="43" t="str">
        <f>Source!CN498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24" spans="1:83" ht="15" x14ac:dyDescent="0.2">
      <c r="A1724" s="37"/>
      <c r="B1724" s="40">
        <v>1</v>
      </c>
      <c r="C1724" s="37" t="s">
        <v>904</v>
      </c>
      <c r="D1724" s="39" t="s">
        <v>696</v>
      </c>
      <c r="E1724" s="45"/>
      <c r="F1724" s="40"/>
      <c r="G1724" s="45">
        <f>Source!U498</f>
        <v>5.8319999999999999</v>
      </c>
      <c r="H1724" s="40"/>
      <c r="I1724" s="40"/>
      <c r="J1724" s="40"/>
      <c r="K1724" s="40"/>
      <c r="L1724" s="46">
        <f>SUM(L1725:L1725)-SUMIF(CE1725:CE1725, 1, L1725:L1725)</f>
        <v>2631.57</v>
      </c>
    </row>
    <row r="1725" spans="1:83" ht="28.5" x14ac:dyDescent="0.2">
      <c r="A1725" s="38"/>
      <c r="B1725" s="38" t="s">
        <v>716</v>
      </c>
      <c r="C1725" s="38" t="s">
        <v>717</v>
      </c>
      <c r="D1725" s="39" t="s">
        <v>696</v>
      </c>
      <c r="E1725" s="40">
        <v>0.81</v>
      </c>
      <c r="F1725" s="40">
        <f>ROUND((1.2),7)</f>
        <v>1.2</v>
      </c>
      <c r="G1725" s="40">
        <f>SmtRes!CX485</f>
        <v>5.8319999999999999</v>
      </c>
      <c r="H1725" s="42"/>
      <c r="I1725" s="41"/>
      <c r="J1725" s="42">
        <f>SmtRes!CZ485</f>
        <v>451.23</v>
      </c>
      <c r="K1725" s="41"/>
      <c r="L1725" s="42">
        <f>SmtRes!DI485</f>
        <v>2631.57</v>
      </c>
    </row>
    <row r="1726" spans="1:83" ht="15" x14ac:dyDescent="0.2">
      <c r="A1726" s="37"/>
      <c r="B1726" s="40">
        <v>2</v>
      </c>
      <c r="C1726" s="37" t="s">
        <v>905</v>
      </c>
      <c r="D1726" s="39"/>
      <c r="E1726" s="45"/>
      <c r="F1726" s="40"/>
      <c r="G1726" s="45"/>
      <c r="H1726" s="40"/>
      <c r="I1726" s="40"/>
      <c r="J1726" s="40"/>
      <c r="K1726" s="40"/>
      <c r="L1726" s="46">
        <f>SUM(L1727:L1731)-SUMIF(CE1727:CE1731, 1, L1727:L1731)</f>
        <v>5896.7200000000012</v>
      </c>
    </row>
    <row r="1727" spans="1:83" ht="15" x14ac:dyDescent="0.2">
      <c r="A1727" s="37"/>
      <c r="B1727" s="40"/>
      <c r="C1727" s="37" t="s">
        <v>908</v>
      </c>
      <c r="D1727" s="39" t="s">
        <v>696</v>
      </c>
      <c r="E1727" s="45"/>
      <c r="F1727" s="40"/>
      <c r="G1727" s="45">
        <f>Source!V498</f>
        <v>3.456</v>
      </c>
      <c r="H1727" s="40"/>
      <c r="I1727" s="40"/>
      <c r="J1727" s="40"/>
      <c r="K1727" s="40"/>
      <c r="L1727" s="46">
        <f>SUMIF(CE1728:CE1731, 1, L1728:L1731)</f>
        <v>1877.91</v>
      </c>
      <c r="CE1727">
        <v>1</v>
      </c>
    </row>
    <row r="1728" spans="1:83" ht="42.75" x14ac:dyDescent="0.2">
      <c r="A1728" s="38"/>
      <c r="B1728" s="38" t="s">
        <v>743</v>
      </c>
      <c r="C1728" s="38" t="s">
        <v>745</v>
      </c>
      <c r="D1728" s="39" t="s">
        <v>466</v>
      </c>
      <c r="E1728" s="40">
        <v>0.44</v>
      </c>
      <c r="F1728" s="40">
        <f>ROUND((1.2),7)</f>
        <v>1.2</v>
      </c>
      <c r="G1728" s="40">
        <f>SmtRes!CX487</f>
        <v>3.1680000000000001</v>
      </c>
      <c r="H1728" s="42"/>
      <c r="I1728" s="41"/>
      <c r="J1728" s="42">
        <f>SmtRes!CZ487</f>
        <v>1811.82</v>
      </c>
      <c r="K1728" s="41"/>
      <c r="L1728" s="42">
        <f>SmtRes!DG487</f>
        <v>5739.85</v>
      </c>
    </row>
    <row r="1729" spans="1:83" ht="28.5" x14ac:dyDescent="0.2">
      <c r="A1729" s="38"/>
      <c r="B1729" s="38" t="s">
        <v>746</v>
      </c>
      <c r="C1729" s="38" t="s">
        <v>963</v>
      </c>
      <c r="D1729" s="39" t="s">
        <v>696</v>
      </c>
      <c r="E1729" s="40">
        <f>SmtRes!DO487*SmtRes!AT487</f>
        <v>0.44</v>
      </c>
      <c r="F1729" s="40">
        <f>ROUND((1.2),7)</f>
        <v>1.2</v>
      </c>
      <c r="G1729" s="40">
        <f>SmtRes!DO487*SmtRes!CX487</f>
        <v>3.1680000000000001</v>
      </c>
      <c r="H1729" s="42"/>
      <c r="I1729" s="41"/>
      <c r="J1729" s="42">
        <f>ROUND(SmtRes!AG487/SmtRes!DO487, 2)</f>
        <v>549.32000000000005</v>
      </c>
      <c r="K1729" s="41"/>
      <c r="L1729" s="42">
        <f>SmtRes!DH487</f>
        <v>1740.25</v>
      </c>
      <c r="CE1729">
        <v>1</v>
      </c>
    </row>
    <row r="1730" spans="1:83" ht="28.5" x14ac:dyDescent="0.2">
      <c r="A1730" s="38"/>
      <c r="B1730" s="38" t="s">
        <v>708</v>
      </c>
      <c r="C1730" s="38" t="s">
        <v>710</v>
      </c>
      <c r="D1730" s="39" t="s">
        <v>466</v>
      </c>
      <c r="E1730" s="40">
        <v>0.04</v>
      </c>
      <c r="F1730" s="40">
        <f>ROUND((1.2),7)</f>
        <v>1.2</v>
      </c>
      <c r="G1730" s="40">
        <f>SmtRes!CX488</f>
        <v>0.28799999999999998</v>
      </c>
      <c r="H1730" s="42"/>
      <c r="I1730" s="41"/>
      <c r="J1730" s="42">
        <f>SmtRes!CZ488</f>
        <v>544.70000000000005</v>
      </c>
      <c r="K1730" s="41"/>
      <c r="L1730" s="42">
        <f>SmtRes!DG488</f>
        <v>156.87</v>
      </c>
    </row>
    <row r="1731" spans="1:83" ht="28.5" x14ac:dyDescent="0.2">
      <c r="A1731" s="38"/>
      <c r="B1731" s="38" t="s">
        <v>707</v>
      </c>
      <c r="C1731" s="47" t="s">
        <v>907</v>
      </c>
      <c r="D1731" s="48" t="s">
        <v>696</v>
      </c>
      <c r="E1731" s="49">
        <f>SmtRes!DO488*SmtRes!AT488</f>
        <v>0.04</v>
      </c>
      <c r="F1731" s="49">
        <f>ROUND((1.2),7)</f>
        <v>1.2</v>
      </c>
      <c r="G1731" s="49">
        <f>SmtRes!DO488*SmtRes!CX488</f>
        <v>0.28799999999999998</v>
      </c>
      <c r="H1731" s="50"/>
      <c r="I1731" s="51"/>
      <c r="J1731" s="50">
        <f>ROUND(SmtRes!AG488/SmtRes!DO488, 2)</f>
        <v>477.98</v>
      </c>
      <c r="K1731" s="51"/>
      <c r="L1731" s="50">
        <f>SmtRes!DH488</f>
        <v>137.66</v>
      </c>
      <c r="CE1731">
        <v>1</v>
      </c>
    </row>
    <row r="1732" spans="1:83" ht="15" x14ac:dyDescent="0.2">
      <c r="A1732" s="38"/>
      <c r="B1732" s="38"/>
      <c r="C1732" s="54" t="s">
        <v>909</v>
      </c>
      <c r="D1732" s="39"/>
      <c r="E1732" s="40"/>
      <c r="F1732" s="40"/>
      <c r="G1732" s="40"/>
      <c r="H1732" s="42"/>
      <c r="I1732" s="41"/>
      <c r="J1732" s="42"/>
      <c r="K1732" s="41"/>
      <c r="L1732" s="42">
        <f>L1724+L1726+L1727</f>
        <v>10406.200000000001</v>
      </c>
    </row>
    <row r="1733" spans="1:83" ht="14.25" x14ac:dyDescent="0.2">
      <c r="A1733" s="38"/>
      <c r="B1733" s="38"/>
      <c r="C1733" s="38" t="s">
        <v>910</v>
      </c>
      <c r="D1733" s="39"/>
      <c r="E1733" s="40"/>
      <c r="F1733" s="40"/>
      <c r="G1733" s="40"/>
      <c r="H1733" s="42"/>
      <c r="I1733" s="41"/>
      <c r="J1733" s="42"/>
      <c r="K1733" s="41"/>
      <c r="L1733" s="42">
        <f>SUM(AR1722:AR1736)+SUM(AS1722:AS1736)+SUM(AT1722:AT1736)+SUM(AU1722:AU1736)+SUM(AV1722:AV1736)</f>
        <v>4509.4800000000005</v>
      </c>
    </row>
    <row r="1734" spans="1:83" ht="14.25" x14ac:dyDescent="0.2">
      <c r="A1734" s="38"/>
      <c r="B1734" s="38" t="s">
        <v>29</v>
      </c>
      <c r="C1734" s="38" t="s">
        <v>911</v>
      </c>
      <c r="D1734" s="39" t="s">
        <v>139</v>
      </c>
      <c r="E1734" s="40">
        <f>Source!BZ498</f>
        <v>103</v>
      </c>
      <c r="F1734" s="40"/>
      <c r="G1734" s="40">
        <f>Source!AT498</f>
        <v>103</v>
      </c>
      <c r="H1734" s="42"/>
      <c r="I1734" s="41"/>
      <c r="J1734" s="42"/>
      <c r="K1734" s="41"/>
      <c r="L1734" s="42">
        <f>SUM(AZ1722:AZ1736)</f>
        <v>4644.76</v>
      </c>
    </row>
    <row r="1735" spans="1:83" ht="14.25" x14ac:dyDescent="0.2">
      <c r="A1735" s="47"/>
      <c r="B1735" s="47" t="s">
        <v>30</v>
      </c>
      <c r="C1735" s="47" t="s">
        <v>912</v>
      </c>
      <c r="D1735" s="48" t="s">
        <v>139</v>
      </c>
      <c r="E1735" s="49">
        <f>Source!CA498</f>
        <v>60</v>
      </c>
      <c r="F1735" s="49"/>
      <c r="G1735" s="49">
        <f>Source!AU498</f>
        <v>60</v>
      </c>
      <c r="H1735" s="50"/>
      <c r="I1735" s="51"/>
      <c r="J1735" s="50"/>
      <c r="K1735" s="51"/>
      <c r="L1735" s="50">
        <f>SUM(BA1722:BA1736)</f>
        <v>2705.69</v>
      </c>
    </row>
    <row r="1736" spans="1:83" ht="15" x14ac:dyDescent="0.2">
      <c r="C1736" s="93" t="s">
        <v>913</v>
      </c>
      <c r="D1736" s="93"/>
      <c r="E1736" s="93"/>
      <c r="F1736" s="93"/>
      <c r="G1736" s="93"/>
      <c r="H1736" s="93"/>
      <c r="I1736" s="94">
        <f>K1736/E1722</f>
        <v>2959.4416666666671</v>
      </c>
      <c r="J1736" s="94"/>
      <c r="K1736" s="94">
        <f>L1724+L1726+L1734+L1735+L1727</f>
        <v>17756.650000000001</v>
      </c>
      <c r="L1736" s="94"/>
      <c r="AD1736">
        <f>ROUND((Source!AT498/100)*((ROUND(SUMIF(SmtRes!AQ485:'SmtRes'!AQ488,"=1",SmtRes!AD485:'SmtRes'!AD488)*Source!I498, 2)+ROUND(SUMIF(SmtRes!AQ485:'SmtRes'!AQ488,"=1",SmtRes!AC485:'SmtRes'!AC488)*Source!I498, 2))), 2)</f>
        <v>9137.32</v>
      </c>
      <c r="AE1736">
        <f>ROUND((Source!AU498/100)*((ROUND(SUMIF(SmtRes!AQ485:'SmtRes'!AQ488,"=1",SmtRes!AD485:'SmtRes'!AD488)*Source!I498, 2)+ROUND(SUMIF(SmtRes!AQ485:'SmtRes'!AQ488,"=1",SmtRes!AC485:'SmtRes'!AC488)*Source!I498, 2))), 2)</f>
        <v>5322.71</v>
      </c>
      <c r="AN1736" s="52">
        <f>L1724+L1726+L1734+L1735+L1727</f>
        <v>17756.650000000001</v>
      </c>
      <c r="AO1736" s="52">
        <f>L1726</f>
        <v>5896.7200000000012</v>
      </c>
      <c r="AQ1736" t="s">
        <v>914</v>
      </c>
      <c r="AR1736" s="52">
        <f>L1724</f>
        <v>2631.57</v>
      </c>
      <c r="AT1736" s="52">
        <f>L1727</f>
        <v>1877.91</v>
      </c>
      <c r="AV1736" t="s">
        <v>914</v>
      </c>
      <c r="AW1736">
        <f>0</f>
        <v>0</v>
      </c>
      <c r="AZ1736">
        <f>Source!X498</f>
        <v>4644.76</v>
      </c>
      <c r="BA1736">
        <f>Source!Y498</f>
        <v>2705.69</v>
      </c>
      <c r="CD1736">
        <v>1</v>
      </c>
    </row>
    <row r="1737" spans="1:83" ht="106.5" x14ac:dyDescent="0.2">
      <c r="A1737" s="36" t="s">
        <v>396</v>
      </c>
      <c r="B1737" s="38" t="s">
        <v>1010</v>
      </c>
      <c r="C1737" s="38" t="s">
        <v>1013</v>
      </c>
      <c r="D1737" s="39" t="str">
        <f>Source!H499</f>
        <v>ШТ</v>
      </c>
      <c r="E1737" s="40">
        <f>Source!K499</f>
        <v>1</v>
      </c>
      <c r="F1737" s="40"/>
      <c r="G1737" s="40">
        <f>Source!I499</f>
        <v>1</v>
      </c>
      <c r="H1737" s="42"/>
      <c r="I1737" s="41"/>
      <c r="J1737" s="42"/>
      <c r="K1737" s="41"/>
      <c r="L1737" s="42"/>
    </row>
    <row r="1738" spans="1:83" ht="165.75" x14ac:dyDescent="0.2">
      <c r="B1738" s="43" t="str">
        <f>Source!EO499</f>
        <v>Поправка: 421/пр_2020_прил.10_т.5_п.4_гр.3</v>
      </c>
      <c r="C1738" s="43" t="str">
        <f>Source!CN499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39" spans="1:83" ht="15" x14ac:dyDescent="0.2">
      <c r="A1739" s="37"/>
      <c r="B1739" s="40">
        <v>1</v>
      </c>
      <c r="C1739" s="37" t="s">
        <v>904</v>
      </c>
      <c r="D1739" s="39" t="s">
        <v>696</v>
      </c>
      <c r="E1739" s="45"/>
      <c r="F1739" s="40"/>
      <c r="G1739" s="45">
        <f>Source!U499</f>
        <v>2.1</v>
      </c>
      <c r="H1739" s="40"/>
      <c r="I1739" s="40"/>
      <c r="J1739" s="40"/>
      <c r="K1739" s="40"/>
      <c r="L1739" s="46">
        <f>SUM(L1740:L1740)-SUMIF(CE1740:CE1740, 1, L1740:L1740)</f>
        <v>947.58</v>
      </c>
    </row>
    <row r="1740" spans="1:83" ht="28.5" x14ac:dyDescent="0.2">
      <c r="A1740" s="38"/>
      <c r="B1740" s="38" t="s">
        <v>716</v>
      </c>
      <c r="C1740" s="38" t="s">
        <v>717</v>
      </c>
      <c r="D1740" s="39" t="s">
        <v>696</v>
      </c>
      <c r="E1740" s="40">
        <v>1.75</v>
      </c>
      <c r="F1740" s="40">
        <f>ROUND((1.2),7)</f>
        <v>1.2</v>
      </c>
      <c r="G1740" s="40">
        <f>SmtRes!CX489</f>
        <v>2.1</v>
      </c>
      <c r="H1740" s="42"/>
      <c r="I1740" s="41"/>
      <c r="J1740" s="42">
        <f>SmtRes!CZ489</f>
        <v>451.23</v>
      </c>
      <c r="K1740" s="41"/>
      <c r="L1740" s="42">
        <f>SmtRes!DI489</f>
        <v>947.58</v>
      </c>
    </row>
    <row r="1741" spans="1:83" ht="15" x14ac:dyDescent="0.2">
      <c r="A1741" s="37"/>
      <c r="B1741" s="40">
        <v>2</v>
      </c>
      <c r="C1741" s="37" t="s">
        <v>905</v>
      </c>
      <c r="D1741" s="39"/>
      <c r="E1741" s="45"/>
      <c r="F1741" s="40"/>
      <c r="G1741" s="45"/>
      <c r="H1741" s="40"/>
      <c r="I1741" s="40"/>
      <c r="J1741" s="40"/>
      <c r="K1741" s="40"/>
      <c r="L1741" s="46">
        <f>SUM(L1742:L1748)-SUMIF(CE1742:CE1748, 1, L1742:L1748)</f>
        <v>2586.4299999999998</v>
      </c>
    </row>
    <row r="1742" spans="1:83" ht="15" x14ac:dyDescent="0.2">
      <c r="A1742" s="37"/>
      <c r="B1742" s="40"/>
      <c r="C1742" s="37" t="s">
        <v>908</v>
      </c>
      <c r="D1742" s="39" t="s">
        <v>696</v>
      </c>
      <c r="E1742" s="45"/>
      <c r="F1742" s="40"/>
      <c r="G1742" s="45">
        <f>Source!V499</f>
        <v>2.2680000000000002</v>
      </c>
      <c r="H1742" s="40"/>
      <c r="I1742" s="40"/>
      <c r="J1742" s="40"/>
      <c r="K1742" s="40"/>
      <c r="L1742" s="46">
        <f>SUMIF(CE1743:CE1748, 1, L1743:L1748)</f>
        <v>1166.24</v>
      </c>
      <c r="CE1742">
        <v>1</v>
      </c>
    </row>
    <row r="1743" spans="1:83" ht="42.75" x14ac:dyDescent="0.2">
      <c r="A1743" s="38"/>
      <c r="B1743" s="38" t="s">
        <v>743</v>
      </c>
      <c r="C1743" s="38" t="s">
        <v>745</v>
      </c>
      <c r="D1743" s="39" t="s">
        <v>466</v>
      </c>
      <c r="E1743" s="40">
        <v>0.96</v>
      </c>
      <c r="F1743" s="40">
        <f t="shared" ref="F1743:F1748" si="23">ROUND((1.2),7)</f>
        <v>1.2</v>
      </c>
      <c r="G1743" s="40">
        <f>SmtRes!CX491</f>
        <v>1.1519999999999999</v>
      </c>
      <c r="H1743" s="42"/>
      <c r="I1743" s="41"/>
      <c r="J1743" s="42">
        <f>SmtRes!CZ491</f>
        <v>1811.82</v>
      </c>
      <c r="K1743" s="41"/>
      <c r="L1743" s="42">
        <f>SmtRes!DG491</f>
        <v>2087.2199999999998</v>
      </c>
    </row>
    <row r="1744" spans="1:83" ht="28.5" x14ac:dyDescent="0.2">
      <c r="A1744" s="38"/>
      <c r="B1744" s="38" t="s">
        <v>746</v>
      </c>
      <c r="C1744" s="38" t="s">
        <v>963</v>
      </c>
      <c r="D1744" s="39" t="s">
        <v>696</v>
      </c>
      <c r="E1744" s="40">
        <f>SmtRes!DO491*SmtRes!AT491</f>
        <v>0.96</v>
      </c>
      <c r="F1744" s="40">
        <f t="shared" si="23"/>
        <v>1.2</v>
      </c>
      <c r="G1744" s="40">
        <f>SmtRes!DO491*SmtRes!CX491</f>
        <v>1.1519999999999999</v>
      </c>
      <c r="H1744" s="42"/>
      <c r="I1744" s="41"/>
      <c r="J1744" s="42">
        <f>ROUND(SmtRes!AG491/SmtRes!DO491, 2)</f>
        <v>549.32000000000005</v>
      </c>
      <c r="K1744" s="41"/>
      <c r="L1744" s="42">
        <f>SmtRes!DH491</f>
        <v>632.82000000000005</v>
      </c>
      <c r="CE1744">
        <v>1</v>
      </c>
    </row>
    <row r="1745" spans="1:83" ht="28.5" x14ac:dyDescent="0.2">
      <c r="A1745" s="38"/>
      <c r="B1745" s="38" t="s">
        <v>704</v>
      </c>
      <c r="C1745" s="38" t="s">
        <v>706</v>
      </c>
      <c r="D1745" s="39" t="s">
        <v>466</v>
      </c>
      <c r="E1745" s="40">
        <v>0.84</v>
      </c>
      <c r="F1745" s="40">
        <f t="shared" si="23"/>
        <v>1.2</v>
      </c>
      <c r="G1745" s="40">
        <f>SmtRes!CX492</f>
        <v>1.008</v>
      </c>
      <c r="H1745" s="42">
        <f>SmtRes!CZ492</f>
        <v>346.73</v>
      </c>
      <c r="I1745" s="41">
        <f>SmtRes!AJ492</f>
        <v>1.26</v>
      </c>
      <c r="J1745" s="42">
        <f>ROUND(H1745*I1745, 2)</f>
        <v>436.88</v>
      </c>
      <c r="K1745" s="41"/>
      <c r="L1745" s="42">
        <f>SmtRes!DG492</f>
        <v>440.38</v>
      </c>
    </row>
    <row r="1746" spans="1:83" ht="28.5" x14ac:dyDescent="0.2">
      <c r="A1746" s="38"/>
      <c r="B1746" s="38" t="s">
        <v>707</v>
      </c>
      <c r="C1746" s="38" t="s">
        <v>907</v>
      </c>
      <c r="D1746" s="39" t="s">
        <v>696</v>
      </c>
      <c r="E1746" s="40">
        <f>SmtRes!DO492*SmtRes!AT492</f>
        <v>0.84</v>
      </c>
      <c r="F1746" s="40">
        <f t="shared" si="23"/>
        <v>1.2</v>
      </c>
      <c r="G1746" s="40">
        <f>SmtRes!DO492*SmtRes!CX492</f>
        <v>1.008</v>
      </c>
      <c r="H1746" s="42"/>
      <c r="I1746" s="41"/>
      <c r="J1746" s="42">
        <f>ROUND(SmtRes!AG492/SmtRes!DO492, 2)</f>
        <v>477.98</v>
      </c>
      <c r="K1746" s="41"/>
      <c r="L1746" s="42">
        <f>SmtRes!DH492</f>
        <v>481.8</v>
      </c>
      <c r="CE1746">
        <v>1</v>
      </c>
    </row>
    <row r="1747" spans="1:83" ht="28.5" x14ac:dyDescent="0.2">
      <c r="A1747" s="38"/>
      <c r="B1747" s="38" t="s">
        <v>708</v>
      </c>
      <c r="C1747" s="38" t="s">
        <v>710</v>
      </c>
      <c r="D1747" s="39" t="s">
        <v>466</v>
      </c>
      <c r="E1747" s="40">
        <v>0.09</v>
      </c>
      <c r="F1747" s="40">
        <f t="shared" si="23"/>
        <v>1.2</v>
      </c>
      <c r="G1747" s="40">
        <f>SmtRes!CX493</f>
        <v>0.108</v>
      </c>
      <c r="H1747" s="42"/>
      <c r="I1747" s="41"/>
      <c r="J1747" s="42">
        <f>SmtRes!CZ493</f>
        <v>544.70000000000005</v>
      </c>
      <c r="K1747" s="41"/>
      <c r="L1747" s="42">
        <f>SmtRes!DG493</f>
        <v>58.83</v>
      </c>
    </row>
    <row r="1748" spans="1:83" ht="28.5" x14ac:dyDescent="0.2">
      <c r="A1748" s="38"/>
      <c r="B1748" s="38" t="s">
        <v>707</v>
      </c>
      <c r="C1748" s="47" t="s">
        <v>907</v>
      </c>
      <c r="D1748" s="48" t="s">
        <v>696</v>
      </c>
      <c r="E1748" s="49">
        <f>SmtRes!DO493*SmtRes!AT493</f>
        <v>0.09</v>
      </c>
      <c r="F1748" s="49">
        <f t="shared" si="23"/>
        <v>1.2</v>
      </c>
      <c r="G1748" s="49">
        <f>SmtRes!DO493*SmtRes!CX493</f>
        <v>0.108</v>
      </c>
      <c r="H1748" s="50"/>
      <c r="I1748" s="51"/>
      <c r="J1748" s="50">
        <f>ROUND(SmtRes!AG493/SmtRes!DO493, 2)</f>
        <v>477.98</v>
      </c>
      <c r="K1748" s="51"/>
      <c r="L1748" s="50">
        <f>SmtRes!DH493</f>
        <v>51.62</v>
      </c>
      <c r="CE1748">
        <v>1</v>
      </c>
    </row>
    <row r="1749" spans="1:83" ht="15" x14ac:dyDescent="0.2">
      <c r="A1749" s="38"/>
      <c r="B1749" s="38"/>
      <c r="C1749" s="54" t="s">
        <v>909</v>
      </c>
      <c r="D1749" s="39"/>
      <c r="E1749" s="40"/>
      <c r="F1749" s="40"/>
      <c r="G1749" s="40"/>
      <c r="H1749" s="42"/>
      <c r="I1749" s="41"/>
      <c r="J1749" s="42"/>
      <c r="K1749" s="41"/>
      <c r="L1749" s="42">
        <f>L1739+L1741+L1742</f>
        <v>4700.25</v>
      </c>
    </row>
    <row r="1750" spans="1:83" ht="14.25" x14ac:dyDescent="0.2">
      <c r="A1750" s="38"/>
      <c r="B1750" s="38"/>
      <c r="C1750" s="38" t="s">
        <v>910</v>
      </c>
      <c r="D1750" s="39"/>
      <c r="E1750" s="40"/>
      <c r="F1750" s="40"/>
      <c r="G1750" s="40"/>
      <c r="H1750" s="42"/>
      <c r="I1750" s="41"/>
      <c r="J1750" s="42"/>
      <c r="K1750" s="41"/>
      <c r="L1750" s="42">
        <f>SUM(AR1737:AR1753)+SUM(AS1737:AS1753)+SUM(AT1737:AT1753)+SUM(AU1737:AU1753)+SUM(AV1737:AV1753)</f>
        <v>2113.8200000000002</v>
      </c>
    </row>
    <row r="1751" spans="1:83" ht="14.25" x14ac:dyDescent="0.2">
      <c r="A1751" s="38"/>
      <c r="B1751" s="38" t="s">
        <v>29</v>
      </c>
      <c r="C1751" s="38" t="s">
        <v>911</v>
      </c>
      <c r="D1751" s="39" t="s">
        <v>139</v>
      </c>
      <c r="E1751" s="40">
        <f>Source!BZ499</f>
        <v>103</v>
      </c>
      <c r="F1751" s="40"/>
      <c r="G1751" s="40">
        <f>Source!AT499</f>
        <v>103</v>
      </c>
      <c r="H1751" s="42"/>
      <c r="I1751" s="41"/>
      <c r="J1751" s="42"/>
      <c r="K1751" s="41"/>
      <c r="L1751" s="42">
        <f>SUM(AZ1737:AZ1753)</f>
        <v>2177.23</v>
      </c>
    </row>
    <row r="1752" spans="1:83" ht="14.25" x14ac:dyDescent="0.2">
      <c r="A1752" s="47"/>
      <c r="B1752" s="47" t="s">
        <v>30</v>
      </c>
      <c r="C1752" s="47" t="s">
        <v>912</v>
      </c>
      <c r="D1752" s="48" t="s">
        <v>139</v>
      </c>
      <c r="E1752" s="49">
        <f>Source!CA499</f>
        <v>60</v>
      </c>
      <c r="F1752" s="49"/>
      <c r="G1752" s="49">
        <f>Source!AU499</f>
        <v>60</v>
      </c>
      <c r="H1752" s="50"/>
      <c r="I1752" s="51"/>
      <c r="J1752" s="50"/>
      <c r="K1752" s="51"/>
      <c r="L1752" s="50">
        <f>SUM(BA1737:BA1753)</f>
        <v>1268.29</v>
      </c>
    </row>
    <row r="1753" spans="1:83" ht="15" x14ac:dyDescent="0.2">
      <c r="C1753" s="93" t="s">
        <v>913</v>
      </c>
      <c r="D1753" s="93"/>
      <c r="E1753" s="93"/>
      <c r="F1753" s="93"/>
      <c r="G1753" s="93"/>
      <c r="H1753" s="93"/>
      <c r="I1753" s="94">
        <f>K1753/E1737</f>
        <v>8145.7699999999995</v>
      </c>
      <c r="J1753" s="94"/>
      <c r="K1753" s="94">
        <f>L1739+L1741+L1751+L1752+L1742</f>
        <v>8145.7699999999995</v>
      </c>
      <c r="L1753" s="94"/>
      <c r="AD1753">
        <f>ROUND((Source!AT499/100)*((ROUND(SUMIF(SmtRes!AQ489:'SmtRes'!AQ493,"=1",SmtRes!AD489:'SmtRes'!AD493)*Source!I499, 2)+ROUND(SUMIF(SmtRes!AQ489:'SmtRes'!AQ493,"=1",SmtRes!AC489:'SmtRes'!AC493)*Source!I499, 2))), 2)</f>
        <v>2015.21</v>
      </c>
      <c r="AE1753">
        <f>ROUND((Source!AU499/100)*((ROUND(SUMIF(SmtRes!AQ489:'SmtRes'!AQ493,"=1",SmtRes!AD489:'SmtRes'!AD493)*Source!I499, 2)+ROUND(SUMIF(SmtRes!AQ489:'SmtRes'!AQ493,"=1",SmtRes!AC489:'SmtRes'!AC493)*Source!I499, 2))), 2)</f>
        <v>1173.9100000000001</v>
      </c>
      <c r="AN1753" s="52">
        <f>L1739+L1741+L1751+L1752+L1742</f>
        <v>8145.7699999999995</v>
      </c>
      <c r="AO1753" s="52">
        <f>L1741</f>
        <v>2586.4299999999998</v>
      </c>
      <c r="AQ1753" t="s">
        <v>914</v>
      </c>
      <c r="AR1753" s="52">
        <f>L1739</f>
        <v>947.58</v>
      </c>
      <c r="AT1753" s="52">
        <f>L1742</f>
        <v>1166.24</v>
      </c>
      <c r="AV1753" t="s">
        <v>914</v>
      </c>
      <c r="AW1753">
        <f>0</f>
        <v>0</v>
      </c>
      <c r="AZ1753">
        <f>Source!X499</f>
        <v>2177.23</v>
      </c>
      <c r="BA1753">
        <f>Source!Y499</f>
        <v>1268.29</v>
      </c>
      <c r="CD1753">
        <v>1</v>
      </c>
    </row>
    <row r="1754" spans="1:83" ht="149.25" x14ac:dyDescent="0.2">
      <c r="A1754" s="36" t="s">
        <v>398</v>
      </c>
      <c r="B1754" s="38" t="s">
        <v>974</v>
      </c>
      <c r="C1754" s="38" t="s">
        <v>1014</v>
      </c>
      <c r="D1754" s="39" t="str">
        <f>Source!H500</f>
        <v>ШТ</v>
      </c>
      <c r="E1754" s="40">
        <f>Source!K500</f>
        <v>15</v>
      </c>
      <c r="F1754" s="40"/>
      <c r="G1754" s="40">
        <f>Source!I500</f>
        <v>15</v>
      </c>
      <c r="H1754" s="42"/>
      <c r="I1754" s="41"/>
      <c r="J1754" s="42"/>
      <c r="K1754" s="41"/>
      <c r="L1754" s="42"/>
    </row>
    <row r="1755" spans="1:83" ht="280.5" x14ac:dyDescent="0.2">
      <c r="B1755" s="43" t="str">
        <f>Source!EO500</f>
        <v>Поправка: 421/пр_2020_прил.10_т.5_п.4_гр.4  Поправка: 421/пр_2020_прил.10_т.5_п.9.1_гр.4</v>
      </c>
      <c r="C1755" s="43" t="str">
        <f>Source!CN500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56" spans="1:83" ht="15" x14ac:dyDescent="0.2">
      <c r="A1756" s="37"/>
      <c r="B1756" s="40">
        <v>1</v>
      </c>
      <c r="C1756" s="37" t="s">
        <v>904</v>
      </c>
      <c r="D1756" s="39" t="s">
        <v>696</v>
      </c>
      <c r="E1756" s="45"/>
      <c r="F1756" s="40"/>
      <c r="G1756" s="45">
        <f>Source!U500</f>
        <v>9.2880000000000003</v>
      </c>
      <c r="H1756" s="40"/>
      <c r="I1756" s="40"/>
      <c r="J1756" s="40"/>
      <c r="K1756" s="40"/>
      <c r="L1756" s="46">
        <f>SUM(L1757:L1757)-SUMIF(CE1757:CE1757, 1, L1757:L1757)</f>
        <v>4837</v>
      </c>
    </row>
    <row r="1757" spans="1:83" ht="28.5" x14ac:dyDescent="0.2">
      <c r="A1757" s="38"/>
      <c r="B1757" s="38" t="s">
        <v>771</v>
      </c>
      <c r="C1757" s="38" t="s">
        <v>772</v>
      </c>
      <c r="D1757" s="39" t="s">
        <v>696</v>
      </c>
      <c r="E1757" s="40">
        <v>0.86</v>
      </c>
      <c r="F1757" s="40">
        <f>ROUND(((0.6)*1.2),7)</f>
        <v>0.72</v>
      </c>
      <c r="G1757" s="40">
        <f>SmtRes!CX494</f>
        <v>9.2880000000000003</v>
      </c>
      <c r="H1757" s="42"/>
      <c r="I1757" s="41"/>
      <c r="J1757" s="42">
        <f>SmtRes!CZ494</f>
        <v>520.78</v>
      </c>
      <c r="K1757" s="41"/>
      <c r="L1757" s="42">
        <f>SmtRes!DI494</f>
        <v>4837</v>
      </c>
    </row>
    <row r="1758" spans="1:83" ht="15" x14ac:dyDescent="0.2">
      <c r="A1758" s="37"/>
      <c r="B1758" s="40">
        <v>2</v>
      </c>
      <c r="C1758" s="37" t="s">
        <v>905</v>
      </c>
      <c r="D1758" s="39"/>
      <c r="E1758" s="45"/>
      <c r="F1758" s="40"/>
      <c r="G1758" s="45"/>
      <c r="H1758" s="40"/>
      <c r="I1758" s="40"/>
      <c r="J1758" s="40"/>
      <c r="K1758" s="40"/>
      <c r="L1758" s="46">
        <f>SUM(L1759:L1763)-SUMIF(CE1759:CE1763, 1, L1759:L1763)</f>
        <v>2178.4000000000005</v>
      </c>
    </row>
    <row r="1759" spans="1:83" ht="15" x14ac:dyDescent="0.2">
      <c r="A1759" s="37"/>
      <c r="B1759" s="40"/>
      <c r="C1759" s="37" t="s">
        <v>908</v>
      </c>
      <c r="D1759" s="39" t="s">
        <v>696</v>
      </c>
      <c r="E1759" s="45"/>
      <c r="F1759" s="40"/>
      <c r="G1759" s="45">
        <f>Source!V500</f>
        <v>2.16</v>
      </c>
      <c r="H1759" s="40"/>
      <c r="I1759" s="40"/>
      <c r="J1759" s="40"/>
      <c r="K1759" s="40"/>
      <c r="L1759" s="46">
        <f>SUMIF(CE1760:CE1763, 1, L1760:L1763)</f>
        <v>1209.6399999999999</v>
      </c>
      <c r="CE1759">
        <v>1</v>
      </c>
    </row>
    <row r="1760" spans="1:83" ht="28.5" x14ac:dyDescent="0.2">
      <c r="A1760" s="38"/>
      <c r="B1760" s="38" t="s">
        <v>697</v>
      </c>
      <c r="C1760" s="38" t="s">
        <v>699</v>
      </c>
      <c r="D1760" s="39" t="s">
        <v>466</v>
      </c>
      <c r="E1760" s="40">
        <v>0.1</v>
      </c>
      <c r="F1760" s="40">
        <f>ROUND(((0.6)*1.2),7)</f>
        <v>0.72</v>
      </c>
      <c r="G1760" s="40">
        <f>SmtRes!CX496</f>
        <v>1.08</v>
      </c>
      <c r="H1760" s="42"/>
      <c r="I1760" s="41"/>
      <c r="J1760" s="42">
        <f>SmtRes!CZ496</f>
        <v>1472.33</v>
      </c>
      <c r="K1760" s="41"/>
      <c r="L1760" s="42">
        <f>SmtRes!DG496</f>
        <v>1590.12</v>
      </c>
    </row>
    <row r="1761" spans="1:83" ht="28.5" x14ac:dyDescent="0.2">
      <c r="A1761" s="38"/>
      <c r="B1761" s="38" t="s">
        <v>700</v>
      </c>
      <c r="C1761" s="38" t="s">
        <v>906</v>
      </c>
      <c r="D1761" s="39" t="s">
        <v>696</v>
      </c>
      <c r="E1761" s="40">
        <f>SmtRes!DO496*SmtRes!AT496</f>
        <v>0.1</v>
      </c>
      <c r="F1761" s="40">
        <f>ROUND(((0.6)*1.2),7)</f>
        <v>0.72</v>
      </c>
      <c r="G1761" s="40">
        <f>SmtRes!DO496*SmtRes!CX496</f>
        <v>1.08</v>
      </c>
      <c r="H1761" s="42"/>
      <c r="I1761" s="41"/>
      <c r="J1761" s="42">
        <f>ROUND(SmtRes!AG496/SmtRes!DO496, 2)</f>
        <v>642.05999999999995</v>
      </c>
      <c r="K1761" s="41"/>
      <c r="L1761" s="42">
        <f>SmtRes!DH496</f>
        <v>693.42</v>
      </c>
      <c r="CE1761">
        <v>1</v>
      </c>
    </row>
    <row r="1762" spans="1:83" ht="28.5" x14ac:dyDescent="0.2">
      <c r="A1762" s="38"/>
      <c r="B1762" s="38" t="s">
        <v>708</v>
      </c>
      <c r="C1762" s="38" t="s">
        <v>710</v>
      </c>
      <c r="D1762" s="39" t="s">
        <v>466</v>
      </c>
      <c r="E1762" s="40">
        <v>0.1</v>
      </c>
      <c r="F1762" s="40">
        <f>ROUND(((0.6)*1.2),7)</f>
        <v>0.72</v>
      </c>
      <c r="G1762" s="40">
        <f>SmtRes!CX497</f>
        <v>1.08</v>
      </c>
      <c r="H1762" s="42"/>
      <c r="I1762" s="41"/>
      <c r="J1762" s="42">
        <f>SmtRes!CZ497</f>
        <v>544.70000000000005</v>
      </c>
      <c r="K1762" s="41"/>
      <c r="L1762" s="42">
        <f>SmtRes!DG497</f>
        <v>588.28</v>
      </c>
    </row>
    <row r="1763" spans="1:83" ht="28.5" x14ac:dyDescent="0.2">
      <c r="A1763" s="38"/>
      <c r="B1763" s="38" t="s">
        <v>707</v>
      </c>
      <c r="C1763" s="38" t="s">
        <v>907</v>
      </c>
      <c r="D1763" s="39" t="s">
        <v>696</v>
      </c>
      <c r="E1763" s="40">
        <f>SmtRes!DO497*SmtRes!AT497</f>
        <v>0.1</v>
      </c>
      <c r="F1763" s="40">
        <f>ROUND(((0.6)*1.2),7)</f>
        <v>0.72</v>
      </c>
      <c r="G1763" s="40">
        <f>SmtRes!DO497*SmtRes!CX497</f>
        <v>1.08</v>
      </c>
      <c r="H1763" s="42"/>
      <c r="I1763" s="41"/>
      <c r="J1763" s="42">
        <f>ROUND(SmtRes!AG497/SmtRes!DO497, 2)</f>
        <v>477.98</v>
      </c>
      <c r="K1763" s="41"/>
      <c r="L1763" s="42">
        <f>SmtRes!DH497</f>
        <v>516.22</v>
      </c>
      <c r="CE1763">
        <v>1</v>
      </c>
    </row>
    <row r="1764" spans="1:83" ht="15" x14ac:dyDescent="0.2">
      <c r="A1764" s="37"/>
      <c r="B1764" s="40">
        <v>4</v>
      </c>
      <c r="C1764" s="37" t="s">
        <v>953</v>
      </c>
      <c r="D1764" s="39"/>
      <c r="E1764" s="45"/>
      <c r="F1764" s="40"/>
      <c r="G1764" s="45"/>
      <c r="H1764" s="40"/>
      <c r="I1764" s="40"/>
      <c r="J1764" s="40"/>
      <c r="K1764" s="40"/>
      <c r="L1764" s="46">
        <f>SUM(L1765:L1767)-SUMIF(CE1765:CE1767, 1, L1765:L1767)</f>
        <v>0</v>
      </c>
    </row>
    <row r="1765" spans="1:83" ht="71.25" x14ac:dyDescent="0.2">
      <c r="A1765" s="38"/>
      <c r="B1765" s="38" t="s">
        <v>773</v>
      </c>
      <c r="C1765" s="38" t="s">
        <v>775</v>
      </c>
      <c r="D1765" s="39" t="s">
        <v>776</v>
      </c>
      <c r="E1765" s="40">
        <v>0.83</v>
      </c>
      <c r="F1765" s="40">
        <f>ROUND(0,7)</f>
        <v>0</v>
      </c>
      <c r="G1765" s="40">
        <f>SmtRes!CX498</f>
        <v>0</v>
      </c>
      <c r="H1765" s="42">
        <f>SmtRes!CZ498</f>
        <v>5.87</v>
      </c>
      <c r="I1765" s="41">
        <f>SmtRes!AI498</f>
        <v>1.1599999999999999</v>
      </c>
      <c r="J1765" s="42">
        <f>ROUND(H1765*I1765, 2)</f>
        <v>6.81</v>
      </c>
      <c r="K1765" s="41"/>
      <c r="L1765" s="42">
        <f>SmtRes!DF498</f>
        <v>0</v>
      </c>
    </row>
    <row r="1766" spans="1:83" ht="28.5" x14ac:dyDescent="0.2">
      <c r="A1766" s="38"/>
      <c r="B1766" s="38" t="s">
        <v>153</v>
      </c>
      <c r="C1766" s="38" t="s">
        <v>154</v>
      </c>
      <c r="D1766" s="39" t="s">
        <v>155</v>
      </c>
      <c r="E1766" s="40">
        <v>0.3</v>
      </c>
      <c r="F1766" s="40">
        <f>ROUND(0,7)</f>
        <v>0</v>
      </c>
      <c r="G1766" s="40">
        <f>SmtRes!CX499</f>
        <v>0</v>
      </c>
      <c r="H1766" s="42">
        <f>SmtRes!CZ499</f>
        <v>174.93</v>
      </c>
      <c r="I1766" s="41">
        <f>SmtRes!AI499</f>
        <v>1.1200000000000001</v>
      </c>
      <c r="J1766" s="42">
        <f>ROUND(H1766*I1766, 2)</f>
        <v>195.92</v>
      </c>
      <c r="K1766" s="41"/>
      <c r="L1766" s="42">
        <f>SmtRes!DF499</f>
        <v>0</v>
      </c>
    </row>
    <row r="1767" spans="1:83" ht="42.75" x14ac:dyDescent="0.2">
      <c r="A1767" s="38"/>
      <c r="B1767" s="38" t="s">
        <v>777</v>
      </c>
      <c r="C1767" s="47" t="s">
        <v>779</v>
      </c>
      <c r="D1767" s="48" t="s">
        <v>163</v>
      </c>
      <c r="E1767" s="49">
        <v>5.9999999999999995E-4</v>
      </c>
      <c r="F1767" s="49">
        <f>ROUND(0,7)</f>
        <v>0</v>
      </c>
      <c r="G1767" s="49">
        <f>SmtRes!CX500</f>
        <v>0</v>
      </c>
      <c r="H1767" s="50">
        <f>SmtRes!CZ500</f>
        <v>70310.45</v>
      </c>
      <c r="I1767" s="51">
        <f>SmtRes!AI500</f>
        <v>0.91</v>
      </c>
      <c r="J1767" s="50">
        <f>ROUND(H1767*I1767, 2)</f>
        <v>63982.51</v>
      </c>
      <c r="K1767" s="51"/>
      <c r="L1767" s="50">
        <f>SmtRes!DF500</f>
        <v>0</v>
      </c>
    </row>
    <row r="1768" spans="1:83" ht="15" x14ac:dyDescent="0.2">
      <c r="A1768" s="38"/>
      <c r="B1768" s="38"/>
      <c r="C1768" s="54" t="s">
        <v>909</v>
      </c>
      <c r="D1768" s="39"/>
      <c r="E1768" s="40"/>
      <c r="F1768" s="40"/>
      <c r="G1768" s="40"/>
      <c r="H1768" s="42"/>
      <c r="I1768" s="41"/>
      <c r="J1768" s="42"/>
      <c r="K1768" s="41"/>
      <c r="L1768" s="42">
        <f>L1756+L1758+L1759+L1764</f>
        <v>8225.0400000000009</v>
      </c>
    </row>
    <row r="1769" spans="1:83" ht="14.25" x14ac:dyDescent="0.2">
      <c r="A1769" s="38"/>
      <c r="B1769" s="38"/>
      <c r="C1769" s="38" t="s">
        <v>910</v>
      </c>
      <c r="D1769" s="39"/>
      <c r="E1769" s="40"/>
      <c r="F1769" s="40"/>
      <c r="G1769" s="40"/>
      <c r="H1769" s="42"/>
      <c r="I1769" s="41"/>
      <c r="J1769" s="42"/>
      <c r="K1769" s="41"/>
      <c r="L1769" s="42">
        <f>SUM(AR1754:AR1772)+SUM(AS1754:AS1772)+SUM(AT1754:AT1772)+SUM(AU1754:AU1772)+SUM(AV1754:AV1772)</f>
        <v>6046.6399999999994</v>
      </c>
    </row>
    <row r="1770" spans="1:83" ht="28.5" x14ac:dyDescent="0.2">
      <c r="A1770" s="38"/>
      <c r="B1770" s="38" t="s">
        <v>134</v>
      </c>
      <c r="C1770" s="38" t="s">
        <v>955</v>
      </c>
      <c r="D1770" s="39" t="s">
        <v>139</v>
      </c>
      <c r="E1770" s="40">
        <f>Source!BZ500</f>
        <v>97</v>
      </c>
      <c r="F1770" s="40"/>
      <c r="G1770" s="40">
        <f>Source!AT500</f>
        <v>97</v>
      </c>
      <c r="H1770" s="42"/>
      <c r="I1770" s="41"/>
      <c r="J1770" s="42"/>
      <c r="K1770" s="41"/>
      <c r="L1770" s="42">
        <f>SUM(AZ1754:AZ1772)</f>
        <v>5865.24</v>
      </c>
    </row>
    <row r="1771" spans="1:83" ht="28.5" x14ac:dyDescent="0.2">
      <c r="A1771" s="47"/>
      <c r="B1771" s="47" t="s">
        <v>135</v>
      </c>
      <c r="C1771" s="47" t="s">
        <v>956</v>
      </c>
      <c r="D1771" s="48" t="s">
        <v>139</v>
      </c>
      <c r="E1771" s="49">
        <f>Source!CA500</f>
        <v>51</v>
      </c>
      <c r="F1771" s="49"/>
      <c r="G1771" s="49">
        <f>Source!AU500</f>
        <v>51</v>
      </c>
      <c r="H1771" s="50"/>
      <c r="I1771" s="51"/>
      <c r="J1771" s="50"/>
      <c r="K1771" s="51"/>
      <c r="L1771" s="50">
        <f>SUM(BA1754:BA1772)</f>
        <v>3083.79</v>
      </c>
    </row>
    <row r="1772" spans="1:83" ht="15" x14ac:dyDescent="0.2">
      <c r="C1772" s="93" t="s">
        <v>913</v>
      </c>
      <c r="D1772" s="93"/>
      <c r="E1772" s="93"/>
      <c r="F1772" s="93"/>
      <c r="G1772" s="93"/>
      <c r="H1772" s="93"/>
      <c r="I1772" s="94">
        <f>K1772/E1754</f>
        <v>1144.9379999999999</v>
      </c>
      <c r="J1772" s="94"/>
      <c r="K1772" s="94">
        <f>L1756+L1758+L1764+L1770+L1771+L1759</f>
        <v>17174.07</v>
      </c>
      <c r="L1772" s="94"/>
      <c r="AD1772">
        <f>ROUND((Source!AT500/100)*((ROUND(SUMIF(SmtRes!AQ494:'SmtRes'!AQ500,"=1",SmtRes!AD494:'SmtRes'!AD500)*Source!I500, 2)+ROUND(SUMIF(SmtRes!AQ494:'SmtRes'!AQ500,"=1",SmtRes!AC494:'SmtRes'!AC500)*Source!I500, 2))), 2)</f>
        <v>23873.93</v>
      </c>
      <c r="AE1772">
        <f>ROUND((Source!AU500/100)*((ROUND(SUMIF(SmtRes!AQ494:'SmtRes'!AQ500,"=1",SmtRes!AD494:'SmtRes'!AD500)*Source!I500, 2)+ROUND(SUMIF(SmtRes!AQ494:'SmtRes'!AQ500,"=1",SmtRes!AC494:'SmtRes'!AC500)*Source!I500, 2))), 2)</f>
        <v>12552.27</v>
      </c>
      <c r="AN1772" s="52">
        <f>L1756+L1758+L1764+L1770+L1771+L1759</f>
        <v>17174.07</v>
      </c>
      <c r="AO1772" s="52">
        <f>L1758</f>
        <v>2178.4000000000005</v>
      </c>
      <c r="AQ1772" t="s">
        <v>914</v>
      </c>
      <c r="AR1772" s="52">
        <f>L1756</f>
        <v>4837</v>
      </c>
      <c r="AT1772" s="52">
        <f>L1759</f>
        <v>1209.6399999999999</v>
      </c>
      <c r="AV1772" t="s">
        <v>914</v>
      </c>
      <c r="AW1772" s="52">
        <f>L1764</f>
        <v>0</v>
      </c>
      <c r="AZ1772">
        <f>Source!X500</f>
        <v>5865.24</v>
      </c>
      <c r="BA1772">
        <f>Source!Y500</f>
        <v>3083.79</v>
      </c>
      <c r="CD1772">
        <v>2</v>
      </c>
    </row>
    <row r="1773" spans="1:83" ht="106.5" x14ac:dyDescent="0.2">
      <c r="A1773" s="36" t="s">
        <v>401</v>
      </c>
      <c r="B1773" s="38" t="s">
        <v>976</v>
      </c>
      <c r="C1773" s="38" t="s">
        <v>1015</v>
      </c>
      <c r="D1773" s="39" t="str">
        <f>Source!H501</f>
        <v>ШТ</v>
      </c>
      <c r="E1773" s="40">
        <f>Source!K501</f>
        <v>32</v>
      </c>
      <c r="F1773" s="40"/>
      <c r="G1773" s="40">
        <f>Source!I501</f>
        <v>32</v>
      </c>
      <c r="H1773" s="42"/>
      <c r="I1773" s="41"/>
      <c r="J1773" s="42"/>
      <c r="K1773" s="41"/>
      <c r="L1773" s="42"/>
    </row>
    <row r="1774" spans="1:83" ht="165.75" x14ac:dyDescent="0.2">
      <c r="B1774" s="43" t="str">
        <f>Source!EO501</f>
        <v>Поправка: 421/пр_2020_прил.10_т.5_п.4_гр.3</v>
      </c>
      <c r="C1774" s="43" t="str">
        <f>Source!CN501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75" spans="1:83" ht="15" x14ac:dyDescent="0.2">
      <c r="A1775" s="37"/>
      <c r="B1775" s="40">
        <v>1</v>
      </c>
      <c r="C1775" s="37" t="s">
        <v>904</v>
      </c>
      <c r="D1775" s="39" t="s">
        <v>696</v>
      </c>
      <c r="E1775" s="45"/>
      <c r="F1775" s="40"/>
      <c r="G1775" s="45">
        <f>Source!U501</f>
        <v>46.310400000000001</v>
      </c>
      <c r="H1775" s="40"/>
      <c r="I1775" s="40"/>
      <c r="J1775" s="40"/>
      <c r="K1775" s="40"/>
      <c r="L1775" s="46">
        <f>SUM(L1776:L1776)-SUMIF(CE1776:CE1776, 1, L1776:L1776)</f>
        <v>20400.66</v>
      </c>
    </row>
    <row r="1776" spans="1:83" ht="28.5" x14ac:dyDescent="0.2">
      <c r="A1776" s="38"/>
      <c r="B1776" s="38" t="s">
        <v>741</v>
      </c>
      <c r="C1776" s="38" t="s">
        <v>742</v>
      </c>
      <c r="D1776" s="39" t="s">
        <v>696</v>
      </c>
      <c r="E1776" s="40">
        <v>2.0099999999999998</v>
      </c>
      <c r="F1776" s="40">
        <f>ROUND(((0.6)*1.2),7)</f>
        <v>0.72</v>
      </c>
      <c r="G1776" s="40">
        <f>SmtRes!CX501</f>
        <v>46.310400000000001</v>
      </c>
      <c r="H1776" s="42"/>
      <c r="I1776" s="41"/>
      <c r="J1776" s="42">
        <f>SmtRes!CZ501</f>
        <v>440.52</v>
      </c>
      <c r="K1776" s="41"/>
      <c r="L1776" s="42">
        <f>SmtRes!DI501</f>
        <v>20400.66</v>
      </c>
    </row>
    <row r="1777" spans="1:83" ht="15" x14ac:dyDescent="0.2">
      <c r="A1777" s="37"/>
      <c r="B1777" s="40">
        <v>2</v>
      </c>
      <c r="C1777" s="37" t="s">
        <v>905</v>
      </c>
      <c r="D1777" s="39"/>
      <c r="E1777" s="45"/>
      <c r="F1777" s="40"/>
      <c r="G1777" s="45"/>
      <c r="H1777" s="40"/>
      <c r="I1777" s="40"/>
      <c r="J1777" s="40"/>
      <c r="K1777" s="40"/>
      <c r="L1777" s="46">
        <f>SUM(L1778:L1782)-SUMIF(CE1778:CE1782, 1, L1778:L1782)</f>
        <v>16752.25</v>
      </c>
    </row>
    <row r="1778" spans="1:83" ht="15" x14ac:dyDescent="0.2">
      <c r="A1778" s="37"/>
      <c r="B1778" s="40"/>
      <c r="C1778" s="37" t="s">
        <v>908</v>
      </c>
      <c r="D1778" s="39" t="s">
        <v>696</v>
      </c>
      <c r="E1778" s="45"/>
      <c r="F1778" s="40"/>
      <c r="G1778" s="45">
        <f>Source!V501</f>
        <v>18.662400000000002</v>
      </c>
      <c r="H1778" s="40"/>
      <c r="I1778" s="40"/>
      <c r="J1778" s="40"/>
      <c r="K1778" s="40"/>
      <c r="L1778" s="46">
        <f>SUMIF(CE1779:CE1782, 1, L1779:L1782)</f>
        <v>10070.82</v>
      </c>
      <c r="CE1778">
        <v>1</v>
      </c>
    </row>
    <row r="1779" spans="1:83" ht="28.5" x14ac:dyDescent="0.2">
      <c r="A1779" s="38"/>
      <c r="B1779" s="38" t="s">
        <v>780</v>
      </c>
      <c r="C1779" s="38" t="s">
        <v>782</v>
      </c>
      <c r="D1779" s="39" t="s">
        <v>466</v>
      </c>
      <c r="E1779" s="40">
        <v>0.7</v>
      </c>
      <c r="F1779" s="40">
        <f>ROUND(((0.6)*1.2),7)</f>
        <v>0.72</v>
      </c>
      <c r="G1779" s="40">
        <f>SmtRes!CX503</f>
        <v>16.128</v>
      </c>
      <c r="H1779" s="42">
        <f>SmtRes!CZ503</f>
        <v>756.44</v>
      </c>
      <c r="I1779" s="41">
        <f>SmtRes!AJ503</f>
        <v>1.26</v>
      </c>
      <c r="J1779" s="42">
        <f>ROUND(H1779*I1779, 2)</f>
        <v>953.11</v>
      </c>
      <c r="K1779" s="41"/>
      <c r="L1779" s="42">
        <f>SmtRes!DG503</f>
        <v>15371.76</v>
      </c>
    </row>
    <row r="1780" spans="1:83" ht="28.5" x14ac:dyDescent="0.2">
      <c r="A1780" s="38"/>
      <c r="B1780" s="38" t="s">
        <v>746</v>
      </c>
      <c r="C1780" s="38" t="s">
        <v>963</v>
      </c>
      <c r="D1780" s="39" t="s">
        <v>696</v>
      </c>
      <c r="E1780" s="40">
        <f>SmtRes!DO503*SmtRes!AT503</f>
        <v>0.7</v>
      </c>
      <c r="F1780" s="40">
        <f>ROUND(((0.6)*1.2),7)</f>
        <v>0.72</v>
      </c>
      <c r="G1780" s="40">
        <f>SmtRes!DO503*SmtRes!CX503</f>
        <v>16.128</v>
      </c>
      <c r="H1780" s="42"/>
      <c r="I1780" s="41"/>
      <c r="J1780" s="42">
        <f>ROUND(SmtRes!AG503/SmtRes!DO503, 2)</f>
        <v>549.32000000000005</v>
      </c>
      <c r="K1780" s="41"/>
      <c r="L1780" s="42">
        <f>SmtRes!DH503</f>
        <v>8859.43</v>
      </c>
      <c r="CE1780">
        <v>1</v>
      </c>
    </row>
    <row r="1781" spans="1:83" ht="28.5" x14ac:dyDescent="0.2">
      <c r="A1781" s="38"/>
      <c r="B1781" s="38" t="s">
        <v>708</v>
      </c>
      <c r="C1781" s="38" t="s">
        <v>710</v>
      </c>
      <c r="D1781" s="39" t="s">
        <v>466</v>
      </c>
      <c r="E1781" s="40">
        <v>0.11</v>
      </c>
      <c r="F1781" s="40">
        <f>ROUND(((0.6)*1.2),7)</f>
        <v>0.72</v>
      </c>
      <c r="G1781" s="40">
        <f>SmtRes!CX504</f>
        <v>2.5344000000000002</v>
      </c>
      <c r="H1781" s="42"/>
      <c r="I1781" s="41"/>
      <c r="J1781" s="42">
        <f>SmtRes!CZ504</f>
        <v>544.70000000000005</v>
      </c>
      <c r="K1781" s="41"/>
      <c r="L1781" s="42">
        <f>SmtRes!DG504</f>
        <v>1380.49</v>
      </c>
    </row>
    <row r="1782" spans="1:83" ht="28.5" x14ac:dyDescent="0.2">
      <c r="A1782" s="38"/>
      <c r="B1782" s="38" t="s">
        <v>707</v>
      </c>
      <c r="C1782" s="38" t="s">
        <v>907</v>
      </c>
      <c r="D1782" s="39" t="s">
        <v>696</v>
      </c>
      <c r="E1782" s="40">
        <f>SmtRes!DO504*SmtRes!AT504</f>
        <v>0.11</v>
      </c>
      <c r="F1782" s="40">
        <f>ROUND(((0.6)*1.2),7)</f>
        <v>0.72</v>
      </c>
      <c r="G1782" s="40">
        <f>SmtRes!DO504*SmtRes!CX504</f>
        <v>2.5344000000000002</v>
      </c>
      <c r="H1782" s="42"/>
      <c r="I1782" s="41"/>
      <c r="J1782" s="42">
        <f>ROUND(SmtRes!AG504/SmtRes!DO504, 2)</f>
        <v>477.98</v>
      </c>
      <c r="K1782" s="41"/>
      <c r="L1782" s="42">
        <f>SmtRes!DH504</f>
        <v>1211.3900000000001</v>
      </c>
      <c r="CE1782">
        <v>1</v>
      </c>
    </row>
    <row r="1783" spans="1:83" ht="15" x14ac:dyDescent="0.2">
      <c r="A1783" s="37"/>
      <c r="B1783" s="40">
        <v>4</v>
      </c>
      <c r="C1783" s="37" t="s">
        <v>953</v>
      </c>
      <c r="D1783" s="39"/>
      <c r="E1783" s="45"/>
      <c r="F1783" s="40"/>
      <c r="G1783" s="45"/>
      <c r="H1783" s="40"/>
      <c r="I1783" s="40"/>
      <c r="J1783" s="40"/>
      <c r="K1783" s="40"/>
      <c r="L1783" s="46">
        <f>SUM(L1784:L1785)-SUMIF(CE1784:CE1785, 1, L1784:L1785)</f>
        <v>0</v>
      </c>
    </row>
    <row r="1784" spans="1:83" ht="14.25" x14ac:dyDescent="0.2">
      <c r="A1784" s="38"/>
      <c r="B1784" s="38" t="s">
        <v>783</v>
      </c>
      <c r="C1784" s="38" t="s">
        <v>785</v>
      </c>
      <c r="D1784" s="39" t="s">
        <v>155</v>
      </c>
      <c r="E1784" s="40">
        <v>0.06</v>
      </c>
      <c r="F1784" s="40">
        <f t="shared" ref="F1784:F1789" si="24">ROUND(0,7)</f>
        <v>0</v>
      </c>
      <c r="G1784" s="40">
        <f>SmtRes!CX505</f>
        <v>0</v>
      </c>
      <c r="H1784" s="42">
        <f>SmtRes!CZ505</f>
        <v>160.27000000000001</v>
      </c>
      <c r="I1784" s="41">
        <f>SmtRes!AI505</f>
        <v>1.07</v>
      </c>
      <c r="J1784" s="42">
        <f>ROUND(H1784*I1784, 2)</f>
        <v>171.49</v>
      </c>
      <c r="K1784" s="41"/>
      <c r="L1784" s="42">
        <f>SmtRes!DF505</f>
        <v>0</v>
      </c>
    </row>
    <row r="1785" spans="1:83" ht="14.25" x14ac:dyDescent="0.2">
      <c r="A1785" s="38"/>
      <c r="B1785" s="38" t="s">
        <v>747</v>
      </c>
      <c r="C1785" s="38" t="s">
        <v>749</v>
      </c>
      <c r="D1785" s="39" t="s">
        <v>155</v>
      </c>
      <c r="E1785" s="40">
        <v>0.01</v>
      </c>
      <c r="F1785" s="40">
        <f t="shared" si="24"/>
        <v>0</v>
      </c>
      <c r="G1785" s="40">
        <f>SmtRes!CX506</f>
        <v>0</v>
      </c>
      <c r="H1785" s="42">
        <f>SmtRes!CZ506</f>
        <v>238.29</v>
      </c>
      <c r="I1785" s="41">
        <f>SmtRes!AI506</f>
        <v>2.0699999999999998</v>
      </c>
      <c r="J1785" s="42">
        <f>ROUND(H1785*I1785, 2)</f>
        <v>493.26</v>
      </c>
      <c r="K1785" s="41"/>
      <c r="L1785" s="42">
        <f>SmtRes!DF506</f>
        <v>0</v>
      </c>
    </row>
    <row r="1786" spans="1:83" ht="14.25" x14ac:dyDescent="0.2">
      <c r="A1786" s="38"/>
      <c r="B1786" s="38" t="str">
        <f>EtalonRes!I540</f>
        <v>07.2.07.13</v>
      </c>
      <c r="C1786" s="38" t="str">
        <f>EtalonRes!K540</f>
        <v>Хомуты стальные</v>
      </c>
      <c r="D1786" s="39" t="str">
        <f>EtalonRes!O540</f>
        <v>кг</v>
      </c>
      <c r="E1786" s="40">
        <f>EtalonRes!X540</f>
        <v>0</v>
      </c>
      <c r="F1786" s="40">
        <f t="shared" si="24"/>
        <v>0</v>
      </c>
      <c r="G1786" s="40">
        <f>ROUND(EtalonRes!AG540*Source!I501, 7)</f>
        <v>0</v>
      </c>
      <c r="H1786" s="42"/>
      <c r="I1786" s="41"/>
      <c r="J1786" s="42"/>
      <c r="K1786" s="41"/>
      <c r="L1786" s="42"/>
    </row>
    <row r="1787" spans="1:83" ht="14.25" x14ac:dyDescent="0.2">
      <c r="A1787" s="38"/>
      <c r="B1787" s="38" t="str">
        <f>EtalonRes!I541</f>
        <v>20.2.06.05</v>
      </c>
      <c r="C1787" s="38" t="str">
        <f>EtalonRes!K541</f>
        <v>Кронштейны</v>
      </c>
      <c r="D1787" s="39" t="str">
        <f>EtalonRes!O541</f>
        <v>кг</v>
      </c>
      <c r="E1787" s="40">
        <f>EtalonRes!X541</f>
        <v>0</v>
      </c>
      <c r="F1787" s="40">
        <f t="shared" si="24"/>
        <v>0</v>
      </c>
      <c r="G1787" s="40">
        <f>ROUND(EtalonRes!AG541*Source!I501, 7)</f>
        <v>0</v>
      </c>
      <c r="H1787" s="42"/>
      <c r="I1787" s="41"/>
      <c r="J1787" s="42"/>
      <c r="K1787" s="41"/>
      <c r="L1787" s="42"/>
    </row>
    <row r="1788" spans="1:83" ht="28.5" x14ac:dyDescent="0.2">
      <c r="A1788" s="38"/>
      <c r="B1788" s="38" t="str">
        <f>EtalonRes!I542</f>
        <v>20.3.03.04</v>
      </c>
      <c r="C1788" s="38" t="str">
        <f>EtalonRes!K542</f>
        <v>Светильники с люминесцентными или ртутными лампами</v>
      </c>
      <c r="D1788" s="39" t="str">
        <f>EtalonRes!O542</f>
        <v>ШТ</v>
      </c>
      <c r="E1788" s="40">
        <f>EtalonRes!X542</f>
        <v>0</v>
      </c>
      <c r="F1788" s="40">
        <f t="shared" si="24"/>
        <v>0</v>
      </c>
      <c r="G1788" s="40">
        <f>ROUND(EtalonRes!AG542*Source!I501, 7)</f>
        <v>0</v>
      </c>
      <c r="H1788" s="42"/>
      <c r="I1788" s="41"/>
      <c r="J1788" s="42"/>
      <c r="K1788" s="41"/>
      <c r="L1788" s="42"/>
    </row>
    <row r="1789" spans="1:83" ht="14.25" x14ac:dyDescent="0.2">
      <c r="A1789" s="38"/>
      <c r="B1789" s="38" t="str">
        <f>EtalonRes!I543</f>
        <v>21.2.03.09</v>
      </c>
      <c r="C1789" s="47" t="str">
        <f>EtalonRes!K543</f>
        <v>Провода с резиновой изоляцией</v>
      </c>
      <c r="D1789" s="48" t="str">
        <f>EtalonRes!O543</f>
        <v>т</v>
      </c>
      <c r="E1789" s="49">
        <f>EtalonRes!X543</f>
        <v>0</v>
      </c>
      <c r="F1789" s="49">
        <f t="shared" si="24"/>
        <v>0</v>
      </c>
      <c r="G1789" s="49">
        <f>ROUND(EtalonRes!AG543*Source!I501, 7)</f>
        <v>0</v>
      </c>
      <c r="H1789" s="50"/>
      <c r="I1789" s="51"/>
      <c r="J1789" s="50"/>
      <c r="K1789" s="51"/>
      <c r="L1789" s="50"/>
    </row>
    <row r="1790" spans="1:83" ht="15" x14ac:dyDescent="0.2">
      <c r="A1790" s="38"/>
      <c r="B1790" s="38"/>
      <c r="C1790" s="54" t="s">
        <v>909</v>
      </c>
      <c r="D1790" s="39"/>
      <c r="E1790" s="40"/>
      <c r="F1790" s="40"/>
      <c r="G1790" s="40"/>
      <c r="H1790" s="42"/>
      <c r="I1790" s="41"/>
      <c r="J1790" s="42"/>
      <c r="K1790" s="41"/>
      <c r="L1790" s="42">
        <f>L1775+L1777+L1778+L1783</f>
        <v>47223.73</v>
      </c>
    </row>
    <row r="1791" spans="1:83" ht="14.25" x14ac:dyDescent="0.2">
      <c r="A1791" s="38"/>
      <c r="B1791" s="38"/>
      <c r="C1791" s="38" t="s">
        <v>910</v>
      </c>
      <c r="D1791" s="39"/>
      <c r="E1791" s="40"/>
      <c r="F1791" s="40"/>
      <c r="G1791" s="40"/>
      <c r="H1791" s="42"/>
      <c r="I1791" s="41"/>
      <c r="J1791" s="42"/>
      <c r="K1791" s="41"/>
      <c r="L1791" s="42">
        <f>SUM(AR1773:AR1794)+SUM(AS1773:AS1794)+SUM(AT1773:AT1794)+SUM(AU1773:AU1794)+SUM(AV1773:AV1794)</f>
        <v>30471.48</v>
      </c>
    </row>
    <row r="1792" spans="1:83" ht="14.25" x14ac:dyDescent="0.2">
      <c r="A1792" s="38"/>
      <c r="B1792" s="38" t="s">
        <v>29</v>
      </c>
      <c r="C1792" s="38" t="s">
        <v>911</v>
      </c>
      <c r="D1792" s="39" t="s">
        <v>139</v>
      </c>
      <c r="E1792" s="40">
        <f>Source!BZ501</f>
        <v>103</v>
      </c>
      <c r="F1792" s="40"/>
      <c r="G1792" s="40">
        <f>Source!AT501</f>
        <v>103</v>
      </c>
      <c r="H1792" s="42"/>
      <c r="I1792" s="41"/>
      <c r="J1792" s="42"/>
      <c r="K1792" s="41"/>
      <c r="L1792" s="42">
        <f>SUM(AZ1773:AZ1794)</f>
        <v>31385.62</v>
      </c>
    </row>
    <row r="1793" spans="1:83" ht="14.25" x14ac:dyDescent="0.2">
      <c r="A1793" s="47"/>
      <c r="B1793" s="47" t="s">
        <v>30</v>
      </c>
      <c r="C1793" s="47" t="s">
        <v>912</v>
      </c>
      <c r="D1793" s="48" t="s">
        <v>139</v>
      </c>
      <c r="E1793" s="49">
        <f>Source!CA501</f>
        <v>60</v>
      </c>
      <c r="F1793" s="49"/>
      <c r="G1793" s="49">
        <f>Source!AU501</f>
        <v>60</v>
      </c>
      <c r="H1793" s="50"/>
      <c r="I1793" s="51"/>
      <c r="J1793" s="50"/>
      <c r="K1793" s="51"/>
      <c r="L1793" s="50">
        <f>SUM(BA1773:BA1794)</f>
        <v>18282.89</v>
      </c>
    </row>
    <row r="1794" spans="1:83" ht="15" x14ac:dyDescent="0.2">
      <c r="C1794" s="93" t="s">
        <v>913</v>
      </c>
      <c r="D1794" s="93"/>
      <c r="E1794" s="93"/>
      <c r="F1794" s="93"/>
      <c r="G1794" s="93"/>
      <c r="H1794" s="93"/>
      <c r="I1794" s="94">
        <f>K1794/E1773</f>
        <v>3027.8824999999997</v>
      </c>
      <c r="J1794" s="94"/>
      <c r="K1794" s="94">
        <f>L1775+L1777+L1783+L1792+L1793+L1778</f>
        <v>96892.239999999991</v>
      </c>
      <c r="L1794" s="94"/>
      <c r="AD1794">
        <f>ROUND((Source!AT501/100)*((ROUND(SUMIF(SmtRes!AQ501:'SmtRes'!AQ506,"=1",SmtRes!AD501:'SmtRes'!AD506)*Source!I501, 2)+ROUND(SUMIF(SmtRes!AQ501:'SmtRes'!AQ506,"=1",SmtRes!AC501:'SmtRes'!AC506)*Source!I501, 2))), 2)</f>
        <v>48379.35</v>
      </c>
      <c r="AE1794">
        <f>ROUND((Source!AU501/100)*((ROUND(SUMIF(SmtRes!AQ501:'SmtRes'!AQ506,"=1",SmtRes!AD501:'SmtRes'!AD506)*Source!I501, 2)+ROUND(SUMIF(SmtRes!AQ501:'SmtRes'!AQ506,"=1",SmtRes!AC501:'SmtRes'!AC506)*Source!I501, 2))), 2)</f>
        <v>28182.14</v>
      </c>
      <c r="AN1794" s="52">
        <f>L1775+L1777+L1783+L1792+L1793+L1778</f>
        <v>96892.239999999991</v>
      </c>
      <c r="AO1794" s="52">
        <f>L1777</f>
        <v>16752.25</v>
      </c>
      <c r="AQ1794" t="s">
        <v>914</v>
      </c>
      <c r="AR1794" s="52">
        <f>L1775</f>
        <v>20400.66</v>
      </c>
      <c r="AT1794" s="52">
        <f>L1778</f>
        <v>10070.82</v>
      </c>
      <c r="AV1794" t="s">
        <v>914</v>
      </c>
      <c r="AW1794" s="52">
        <f>L1783</f>
        <v>0</v>
      </c>
      <c r="AZ1794">
        <f>Source!X501</f>
        <v>31385.62</v>
      </c>
      <c r="BA1794">
        <f>Source!Y501</f>
        <v>18282.89</v>
      </c>
      <c r="CD1794">
        <v>1</v>
      </c>
    </row>
    <row r="1795" spans="1:83" ht="135" x14ac:dyDescent="0.2">
      <c r="A1795" s="36" t="s">
        <v>403</v>
      </c>
      <c r="B1795" s="38" t="s">
        <v>978</v>
      </c>
      <c r="C1795" s="38" t="s">
        <v>1016</v>
      </c>
      <c r="D1795" s="39" t="str">
        <f>Source!H502</f>
        <v>ШТ</v>
      </c>
      <c r="E1795" s="40">
        <f>Source!K502</f>
        <v>67</v>
      </c>
      <c r="F1795" s="40"/>
      <c r="G1795" s="40">
        <f>Source!I502</f>
        <v>67</v>
      </c>
      <c r="H1795" s="42"/>
      <c r="I1795" s="41"/>
      <c r="J1795" s="42"/>
      <c r="K1795" s="41"/>
      <c r="L1795" s="42"/>
    </row>
    <row r="1796" spans="1:83" ht="165.75" x14ac:dyDescent="0.2">
      <c r="B1796" s="43" t="str">
        <f>Source!EO502</f>
        <v>Поправка: 421/пр_2020_прил.10_т.5_п.4_гр.3</v>
      </c>
      <c r="C1796" s="43" t="str">
        <f>Source!CN502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97" spans="1:83" ht="15" x14ac:dyDescent="0.2">
      <c r="A1797" s="37"/>
      <c r="B1797" s="40">
        <v>1</v>
      </c>
      <c r="C1797" s="37" t="s">
        <v>904</v>
      </c>
      <c r="D1797" s="39" t="s">
        <v>696</v>
      </c>
      <c r="E1797" s="45"/>
      <c r="F1797" s="40"/>
      <c r="G1797" s="45">
        <f>Source!U502</f>
        <v>35.375999999999998</v>
      </c>
      <c r="H1797" s="40"/>
      <c r="I1797" s="40"/>
      <c r="J1797" s="40"/>
      <c r="K1797" s="40"/>
      <c r="L1797" s="46">
        <f>SUM(L1798:L1798)-SUMIF(CE1798:CE1798, 1, L1798:L1798)</f>
        <v>14385.3</v>
      </c>
    </row>
    <row r="1798" spans="1:83" ht="28.5" x14ac:dyDescent="0.2">
      <c r="A1798" s="38"/>
      <c r="B1798" s="38" t="s">
        <v>718</v>
      </c>
      <c r="C1798" s="38" t="s">
        <v>719</v>
      </c>
      <c r="D1798" s="39" t="s">
        <v>696</v>
      </c>
      <c r="E1798" s="40">
        <v>0.44</v>
      </c>
      <c r="F1798" s="40">
        <f>ROUND((1.2),7)</f>
        <v>1.2</v>
      </c>
      <c r="G1798" s="40">
        <f>SmtRes!CX507</f>
        <v>35.375999999999998</v>
      </c>
      <c r="H1798" s="42"/>
      <c r="I1798" s="41"/>
      <c r="J1798" s="42">
        <f>SmtRes!CZ507</f>
        <v>406.64</v>
      </c>
      <c r="K1798" s="41"/>
      <c r="L1798" s="42">
        <f>SmtRes!DI507</f>
        <v>14385.3</v>
      </c>
    </row>
    <row r="1799" spans="1:83" ht="15" x14ac:dyDescent="0.2">
      <c r="A1799" s="37"/>
      <c r="B1799" s="40">
        <v>2</v>
      </c>
      <c r="C1799" s="37" t="s">
        <v>905</v>
      </c>
      <c r="D1799" s="39"/>
      <c r="E1799" s="45"/>
      <c r="F1799" s="40"/>
      <c r="G1799" s="45"/>
      <c r="H1799" s="40"/>
      <c r="I1799" s="40"/>
      <c r="J1799" s="40"/>
      <c r="K1799" s="40"/>
      <c r="L1799" s="46">
        <f>SUM(L1800:L1805)-SUMIF(CE1800:CE1805, 1, L1800:L1805)</f>
        <v>39479.810000000012</v>
      </c>
    </row>
    <row r="1800" spans="1:83" ht="15" x14ac:dyDescent="0.2">
      <c r="A1800" s="37"/>
      <c r="B1800" s="40"/>
      <c r="C1800" s="37" t="s">
        <v>908</v>
      </c>
      <c r="D1800" s="39" t="s">
        <v>696</v>
      </c>
      <c r="E1800" s="45"/>
      <c r="F1800" s="40"/>
      <c r="G1800" s="45">
        <f>Source!V502</f>
        <v>38.591999999999999</v>
      </c>
      <c r="H1800" s="40"/>
      <c r="I1800" s="40"/>
      <c r="J1800" s="40"/>
      <c r="K1800" s="40"/>
      <c r="L1800" s="46">
        <f>SUMIF(CE1801:CE1805, 1, L1801:L1805)</f>
        <v>21612.29</v>
      </c>
      <c r="CE1800">
        <v>1</v>
      </c>
    </row>
    <row r="1801" spans="1:83" ht="28.5" x14ac:dyDescent="0.2">
      <c r="A1801" s="38"/>
      <c r="B1801" s="38" t="s">
        <v>697</v>
      </c>
      <c r="C1801" s="38" t="s">
        <v>699</v>
      </c>
      <c r="D1801" s="39" t="s">
        <v>466</v>
      </c>
      <c r="E1801" s="40">
        <v>0.24</v>
      </c>
      <c r="F1801" s="40">
        <f>ROUND((1.2),7)</f>
        <v>1.2</v>
      </c>
      <c r="G1801" s="40">
        <f>SmtRes!CX509</f>
        <v>19.295999999999999</v>
      </c>
      <c r="H1801" s="42"/>
      <c r="I1801" s="41"/>
      <c r="J1801" s="42">
        <f>SmtRes!CZ509</f>
        <v>1472.33</v>
      </c>
      <c r="K1801" s="41"/>
      <c r="L1801" s="42">
        <f>SmtRes!DG509</f>
        <v>28410.080000000002</v>
      </c>
    </row>
    <row r="1802" spans="1:83" ht="28.5" x14ac:dyDescent="0.2">
      <c r="A1802" s="38"/>
      <c r="B1802" s="38" t="s">
        <v>700</v>
      </c>
      <c r="C1802" s="38" t="s">
        <v>906</v>
      </c>
      <c r="D1802" s="39" t="s">
        <v>696</v>
      </c>
      <c r="E1802" s="40">
        <f>SmtRes!DO509*SmtRes!AT509</f>
        <v>0.24</v>
      </c>
      <c r="F1802" s="40">
        <f>ROUND((1.2),7)</f>
        <v>1.2</v>
      </c>
      <c r="G1802" s="40">
        <f>SmtRes!DO509*SmtRes!CX509</f>
        <v>19.295999999999999</v>
      </c>
      <c r="H1802" s="42"/>
      <c r="I1802" s="41"/>
      <c r="J1802" s="42">
        <f>ROUND(SmtRes!AG509/SmtRes!DO509, 2)</f>
        <v>642.05999999999995</v>
      </c>
      <c r="K1802" s="41"/>
      <c r="L1802" s="42">
        <f>SmtRes!DH509</f>
        <v>12389.19</v>
      </c>
      <c r="CE1802">
        <v>1</v>
      </c>
    </row>
    <row r="1803" spans="1:83" ht="28.5" x14ac:dyDescent="0.2">
      <c r="A1803" s="38"/>
      <c r="B1803" s="38" t="s">
        <v>786</v>
      </c>
      <c r="C1803" s="38" t="s">
        <v>788</v>
      </c>
      <c r="D1803" s="39" t="s">
        <v>466</v>
      </c>
      <c r="E1803" s="40">
        <v>0.24</v>
      </c>
      <c r="F1803" s="40">
        <f>ROUND((1.2),7)</f>
        <v>1.2</v>
      </c>
      <c r="G1803" s="40">
        <f>SmtRes!CX510</f>
        <v>19.295999999999999</v>
      </c>
      <c r="H1803" s="42"/>
      <c r="I1803" s="41"/>
      <c r="J1803" s="42">
        <f>SmtRes!CZ510</f>
        <v>12.95</v>
      </c>
      <c r="K1803" s="41"/>
      <c r="L1803" s="42">
        <f>SmtRes!DG510</f>
        <v>249.88</v>
      </c>
    </row>
    <row r="1804" spans="1:83" ht="28.5" x14ac:dyDescent="0.2">
      <c r="A1804" s="38"/>
      <c r="B1804" s="38" t="s">
        <v>789</v>
      </c>
      <c r="C1804" s="38" t="s">
        <v>791</v>
      </c>
      <c r="D1804" s="39" t="s">
        <v>466</v>
      </c>
      <c r="E1804" s="40">
        <v>0.24</v>
      </c>
      <c r="F1804" s="40">
        <f>ROUND((1.2),7)</f>
        <v>1.2</v>
      </c>
      <c r="G1804" s="40">
        <f>SmtRes!CX511</f>
        <v>19.295999999999999</v>
      </c>
      <c r="H1804" s="42"/>
      <c r="I1804" s="41"/>
      <c r="J1804" s="42">
        <f>SmtRes!CZ511</f>
        <v>560.73</v>
      </c>
      <c r="K1804" s="41"/>
      <c r="L1804" s="42">
        <f>SmtRes!DG511</f>
        <v>10819.85</v>
      </c>
    </row>
    <row r="1805" spans="1:83" ht="28.5" x14ac:dyDescent="0.2">
      <c r="A1805" s="38"/>
      <c r="B1805" s="38" t="s">
        <v>707</v>
      </c>
      <c r="C1805" s="47" t="s">
        <v>907</v>
      </c>
      <c r="D1805" s="48" t="s">
        <v>696</v>
      </c>
      <c r="E1805" s="49">
        <f>SmtRes!DO511*SmtRes!AT511</f>
        <v>0.24</v>
      </c>
      <c r="F1805" s="49">
        <f>ROUND((1.2),7)</f>
        <v>1.2</v>
      </c>
      <c r="G1805" s="49">
        <f>SmtRes!DO511*SmtRes!CX511</f>
        <v>19.295999999999999</v>
      </c>
      <c r="H1805" s="50"/>
      <c r="I1805" s="51"/>
      <c r="J1805" s="50">
        <f>ROUND(SmtRes!AG511/SmtRes!DO511, 2)</f>
        <v>477.98</v>
      </c>
      <c r="K1805" s="51"/>
      <c r="L1805" s="50">
        <f>SmtRes!DH511</f>
        <v>9223.1</v>
      </c>
      <c r="CE1805">
        <v>1</v>
      </c>
    </row>
    <row r="1806" spans="1:83" ht="15" x14ac:dyDescent="0.2">
      <c r="A1806" s="38"/>
      <c r="B1806" s="38"/>
      <c r="C1806" s="54" t="s">
        <v>909</v>
      </c>
      <c r="D1806" s="39"/>
      <c r="E1806" s="40"/>
      <c r="F1806" s="40"/>
      <c r="G1806" s="40"/>
      <c r="H1806" s="42"/>
      <c r="I1806" s="41"/>
      <c r="J1806" s="42"/>
      <c r="K1806" s="41"/>
      <c r="L1806" s="42">
        <f>L1797+L1799+L1800</f>
        <v>75477.400000000023</v>
      </c>
    </row>
    <row r="1807" spans="1:83" ht="14.25" x14ac:dyDescent="0.2">
      <c r="A1807" s="38"/>
      <c r="B1807" s="38"/>
      <c r="C1807" s="38" t="s">
        <v>910</v>
      </c>
      <c r="D1807" s="39"/>
      <c r="E1807" s="40"/>
      <c r="F1807" s="40"/>
      <c r="G1807" s="40"/>
      <c r="H1807" s="42"/>
      <c r="I1807" s="41"/>
      <c r="J1807" s="42"/>
      <c r="K1807" s="41"/>
      <c r="L1807" s="42">
        <f>SUM(AR1795:AR1810)+SUM(AS1795:AS1810)+SUM(AT1795:AT1810)+SUM(AU1795:AU1810)+SUM(AV1795:AV1810)</f>
        <v>35997.589999999997</v>
      </c>
    </row>
    <row r="1808" spans="1:83" ht="14.25" x14ac:dyDescent="0.2">
      <c r="A1808" s="38"/>
      <c r="B1808" s="38" t="s">
        <v>29</v>
      </c>
      <c r="C1808" s="38" t="s">
        <v>911</v>
      </c>
      <c r="D1808" s="39" t="s">
        <v>139</v>
      </c>
      <c r="E1808" s="40">
        <f>Source!BZ502</f>
        <v>103</v>
      </c>
      <c r="F1808" s="40"/>
      <c r="G1808" s="40">
        <f>Source!AT502</f>
        <v>103</v>
      </c>
      <c r="H1808" s="42"/>
      <c r="I1808" s="41"/>
      <c r="J1808" s="42"/>
      <c r="K1808" s="41"/>
      <c r="L1808" s="42">
        <f>SUM(AZ1795:AZ1810)</f>
        <v>37077.519999999997</v>
      </c>
    </row>
    <row r="1809" spans="1:83" ht="14.25" x14ac:dyDescent="0.2">
      <c r="A1809" s="47"/>
      <c r="B1809" s="47" t="s">
        <v>30</v>
      </c>
      <c r="C1809" s="47" t="s">
        <v>912</v>
      </c>
      <c r="D1809" s="48" t="s">
        <v>139</v>
      </c>
      <c r="E1809" s="49">
        <f>Source!CA502</f>
        <v>60</v>
      </c>
      <c r="F1809" s="49"/>
      <c r="G1809" s="49">
        <f>Source!AU502</f>
        <v>60</v>
      </c>
      <c r="H1809" s="50"/>
      <c r="I1809" s="51"/>
      <c r="J1809" s="50"/>
      <c r="K1809" s="51"/>
      <c r="L1809" s="50">
        <f>SUM(BA1795:BA1810)</f>
        <v>21598.55</v>
      </c>
    </row>
    <row r="1810" spans="1:83" ht="15" x14ac:dyDescent="0.2">
      <c r="C1810" s="93" t="s">
        <v>913</v>
      </c>
      <c r="D1810" s="93"/>
      <c r="E1810" s="93"/>
      <c r="F1810" s="93"/>
      <c r="G1810" s="93"/>
      <c r="H1810" s="93"/>
      <c r="I1810" s="94">
        <f>K1810/E1795</f>
        <v>2002.2905970149254</v>
      </c>
      <c r="J1810" s="94"/>
      <c r="K1810" s="94">
        <f>L1797+L1799+L1808+L1809+L1800</f>
        <v>134153.47</v>
      </c>
      <c r="L1810" s="94"/>
      <c r="AD1810">
        <f>ROUND((Source!AT502/100)*((ROUND(SUMIF(SmtRes!AQ507:'SmtRes'!AQ511,"=1",SmtRes!AD507:'SmtRes'!AD511)*Source!I502, 2)+ROUND(SUMIF(SmtRes!AQ507:'SmtRes'!AQ511,"=1",SmtRes!AC507:'SmtRes'!AC511)*Source!I502, 2))), 2)</f>
        <v>105356.19</v>
      </c>
      <c r="AE1810">
        <f>ROUND((Source!AU502/100)*((ROUND(SUMIF(SmtRes!AQ507:'SmtRes'!AQ511,"=1",SmtRes!AD507:'SmtRes'!AD511)*Source!I502, 2)+ROUND(SUMIF(SmtRes!AQ507:'SmtRes'!AQ511,"=1",SmtRes!AC507:'SmtRes'!AC511)*Source!I502, 2))), 2)</f>
        <v>61372.54</v>
      </c>
      <c r="AN1810" s="52">
        <f>L1797+L1799+L1808+L1809+L1800</f>
        <v>134153.47</v>
      </c>
      <c r="AO1810" s="52">
        <f>L1799</f>
        <v>39479.810000000012</v>
      </c>
      <c r="AQ1810" t="s">
        <v>914</v>
      </c>
      <c r="AR1810" s="52">
        <f>L1797</f>
        <v>14385.3</v>
      </c>
      <c r="AT1810" s="52">
        <f>L1800</f>
        <v>21612.29</v>
      </c>
      <c r="AV1810" t="s">
        <v>914</v>
      </c>
      <c r="AW1810">
        <f>0</f>
        <v>0</v>
      </c>
      <c r="AZ1810">
        <f>Source!X502</f>
        <v>37077.519999999997</v>
      </c>
      <c r="BA1810">
        <f>Source!Y502</f>
        <v>21598.55</v>
      </c>
      <c r="CD1810">
        <v>1</v>
      </c>
    </row>
    <row r="1811" spans="1:83" ht="135" x14ac:dyDescent="0.2">
      <c r="A1811" s="36" t="s">
        <v>405</v>
      </c>
      <c r="B1811" s="38" t="s">
        <v>1017</v>
      </c>
      <c r="C1811" s="38" t="s">
        <v>1018</v>
      </c>
      <c r="D1811" s="39" t="str">
        <f>Source!H503</f>
        <v>ШТ</v>
      </c>
      <c r="E1811" s="40">
        <f>Source!K503</f>
        <v>8</v>
      </c>
      <c r="F1811" s="40"/>
      <c r="G1811" s="40">
        <f>Source!I503</f>
        <v>8</v>
      </c>
      <c r="H1811" s="42"/>
      <c r="I1811" s="41"/>
      <c r="J1811" s="42"/>
      <c r="K1811" s="41"/>
      <c r="L1811" s="42"/>
    </row>
    <row r="1812" spans="1:83" ht="165.75" x14ac:dyDescent="0.2">
      <c r="B1812" s="43" t="str">
        <f>Source!EO503</f>
        <v>Поправка: 421/пр_2020_прил.10_т.5_п.4_гр.3</v>
      </c>
      <c r="C1812" s="43" t="str">
        <f>Source!CN503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13" spans="1:83" ht="15" x14ac:dyDescent="0.2">
      <c r="A1813" s="37"/>
      <c r="B1813" s="40">
        <v>1</v>
      </c>
      <c r="C1813" s="37" t="s">
        <v>904</v>
      </c>
      <c r="D1813" s="39" t="s">
        <v>696</v>
      </c>
      <c r="E1813" s="45"/>
      <c r="F1813" s="40"/>
      <c r="G1813" s="45">
        <f>Source!U503</f>
        <v>1.92</v>
      </c>
      <c r="H1813" s="40"/>
      <c r="I1813" s="40"/>
      <c r="J1813" s="40"/>
      <c r="K1813" s="40"/>
      <c r="L1813" s="46">
        <f>SUM(L1814:L1814)-SUMIF(CE1814:CE1814, 1, L1814:L1814)</f>
        <v>780.75</v>
      </c>
    </row>
    <row r="1814" spans="1:83" ht="28.5" x14ac:dyDescent="0.2">
      <c r="A1814" s="38"/>
      <c r="B1814" s="38" t="s">
        <v>718</v>
      </c>
      <c r="C1814" s="38" t="s">
        <v>719</v>
      </c>
      <c r="D1814" s="39" t="s">
        <v>696</v>
      </c>
      <c r="E1814" s="40">
        <v>0.2</v>
      </c>
      <c r="F1814" s="40">
        <f>ROUND((1.2),7)</f>
        <v>1.2</v>
      </c>
      <c r="G1814" s="40">
        <f>SmtRes!CX512</f>
        <v>1.92</v>
      </c>
      <c r="H1814" s="42"/>
      <c r="I1814" s="41"/>
      <c r="J1814" s="42">
        <f>SmtRes!CZ512</f>
        <v>406.64</v>
      </c>
      <c r="K1814" s="41"/>
      <c r="L1814" s="42">
        <f>SmtRes!DI512</f>
        <v>780.75</v>
      </c>
    </row>
    <row r="1815" spans="1:83" ht="15" x14ac:dyDescent="0.2">
      <c r="A1815" s="37"/>
      <c r="B1815" s="40">
        <v>2</v>
      </c>
      <c r="C1815" s="37" t="s">
        <v>905</v>
      </c>
      <c r="D1815" s="39"/>
      <c r="E1815" s="45"/>
      <c r="F1815" s="40"/>
      <c r="G1815" s="45"/>
      <c r="H1815" s="40"/>
      <c r="I1815" s="40"/>
      <c r="J1815" s="40"/>
      <c r="K1815" s="40"/>
      <c r="L1815" s="46">
        <f>SUM(L1816:L1819)-SUMIF(CE1816:CE1819, 1, L1816:L1819)</f>
        <v>605.80999999999995</v>
      </c>
    </row>
    <row r="1816" spans="1:83" ht="15" x14ac:dyDescent="0.2">
      <c r="A1816" s="37"/>
      <c r="B1816" s="40"/>
      <c r="C1816" s="37" t="s">
        <v>908</v>
      </c>
      <c r="D1816" s="39" t="s">
        <v>696</v>
      </c>
      <c r="E1816" s="45"/>
      <c r="F1816" s="40"/>
      <c r="G1816" s="45">
        <f>Source!V503</f>
        <v>1.056</v>
      </c>
      <c r="H1816" s="40"/>
      <c r="I1816" s="40"/>
      <c r="J1816" s="40"/>
      <c r="K1816" s="40"/>
      <c r="L1816" s="46">
        <f>SUMIF(CE1817:CE1819, 1, L1817:L1819)</f>
        <v>504.75</v>
      </c>
      <c r="CE1816">
        <v>1</v>
      </c>
    </row>
    <row r="1817" spans="1:83" ht="28.5" x14ac:dyDescent="0.2">
      <c r="A1817" s="38"/>
      <c r="B1817" s="38" t="s">
        <v>786</v>
      </c>
      <c r="C1817" s="38" t="s">
        <v>788</v>
      </c>
      <c r="D1817" s="39" t="s">
        <v>466</v>
      </c>
      <c r="E1817" s="40">
        <v>0.11</v>
      </c>
      <c r="F1817" s="40">
        <f>ROUND((1.2),7)</f>
        <v>1.2</v>
      </c>
      <c r="G1817" s="40">
        <f>SmtRes!CX514</f>
        <v>1.056</v>
      </c>
      <c r="H1817" s="42"/>
      <c r="I1817" s="41"/>
      <c r="J1817" s="42">
        <f>SmtRes!CZ514</f>
        <v>12.95</v>
      </c>
      <c r="K1817" s="41"/>
      <c r="L1817" s="42">
        <f>SmtRes!DG514</f>
        <v>13.68</v>
      </c>
    </row>
    <row r="1818" spans="1:83" ht="28.5" x14ac:dyDescent="0.2">
      <c r="A1818" s="38"/>
      <c r="B1818" s="38" t="s">
        <v>789</v>
      </c>
      <c r="C1818" s="38" t="s">
        <v>791</v>
      </c>
      <c r="D1818" s="39" t="s">
        <v>466</v>
      </c>
      <c r="E1818" s="40">
        <v>0.11</v>
      </c>
      <c r="F1818" s="40">
        <f>ROUND((1.2),7)</f>
        <v>1.2</v>
      </c>
      <c r="G1818" s="40">
        <f>SmtRes!CX515</f>
        <v>1.056</v>
      </c>
      <c r="H1818" s="42"/>
      <c r="I1818" s="41"/>
      <c r="J1818" s="42">
        <f>SmtRes!CZ515</f>
        <v>560.73</v>
      </c>
      <c r="K1818" s="41"/>
      <c r="L1818" s="42">
        <f>SmtRes!DG515</f>
        <v>592.13</v>
      </c>
    </row>
    <row r="1819" spans="1:83" ht="28.5" x14ac:dyDescent="0.2">
      <c r="A1819" s="38"/>
      <c r="B1819" s="38" t="s">
        <v>707</v>
      </c>
      <c r="C1819" s="47" t="s">
        <v>907</v>
      </c>
      <c r="D1819" s="48" t="s">
        <v>696</v>
      </c>
      <c r="E1819" s="49">
        <f>SmtRes!DO515*SmtRes!AT515</f>
        <v>0.11</v>
      </c>
      <c r="F1819" s="49">
        <f>ROUND((1.2),7)</f>
        <v>1.2</v>
      </c>
      <c r="G1819" s="49">
        <f>SmtRes!DO515*SmtRes!CX515</f>
        <v>1.056</v>
      </c>
      <c r="H1819" s="50"/>
      <c r="I1819" s="51"/>
      <c r="J1819" s="50">
        <f>ROUND(SmtRes!AG515/SmtRes!DO515, 2)</f>
        <v>477.98</v>
      </c>
      <c r="K1819" s="51"/>
      <c r="L1819" s="50">
        <f>SmtRes!DH515</f>
        <v>504.75</v>
      </c>
      <c r="CE1819">
        <v>1</v>
      </c>
    </row>
    <row r="1820" spans="1:83" ht="15" x14ac:dyDescent="0.2">
      <c r="A1820" s="38"/>
      <c r="B1820" s="38"/>
      <c r="C1820" s="54" t="s">
        <v>909</v>
      </c>
      <c r="D1820" s="39"/>
      <c r="E1820" s="40"/>
      <c r="F1820" s="40"/>
      <c r="G1820" s="40"/>
      <c r="H1820" s="42"/>
      <c r="I1820" s="41"/>
      <c r="J1820" s="42"/>
      <c r="K1820" s="41"/>
      <c r="L1820" s="42">
        <f>L1813+L1815+L1816</f>
        <v>1891.31</v>
      </c>
    </row>
    <row r="1821" spans="1:83" ht="14.25" x14ac:dyDescent="0.2">
      <c r="A1821" s="38"/>
      <c r="B1821" s="38"/>
      <c r="C1821" s="38" t="s">
        <v>910</v>
      </c>
      <c r="D1821" s="39"/>
      <c r="E1821" s="40"/>
      <c r="F1821" s="40"/>
      <c r="G1821" s="40"/>
      <c r="H1821" s="42"/>
      <c r="I1821" s="41"/>
      <c r="J1821" s="42"/>
      <c r="K1821" s="41"/>
      <c r="L1821" s="42">
        <f>SUM(AR1811:AR1824)+SUM(AS1811:AS1824)+SUM(AT1811:AT1824)+SUM(AU1811:AU1824)+SUM(AV1811:AV1824)</f>
        <v>1285.5</v>
      </c>
    </row>
    <row r="1822" spans="1:83" ht="14.25" x14ac:dyDescent="0.2">
      <c r="A1822" s="38"/>
      <c r="B1822" s="38" t="s">
        <v>29</v>
      </c>
      <c r="C1822" s="38" t="s">
        <v>911</v>
      </c>
      <c r="D1822" s="39" t="s">
        <v>139</v>
      </c>
      <c r="E1822" s="40">
        <f>Source!BZ503</f>
        <v>103</v>
      </c>
      <c r="F1822" s="40"/>
      <c r="G1822" s="40">
        <f>Source!AT503</f>
        <v>103</v>
      </c>
      <c r="H1822" s="42"/>
      <c r="I1822" s="41"/>
      <c r="J1822" s="42"/>
      <c r="K1822" s="41"/>
      <c r="L1822" s="42">
        <f>SUM(AZ1811:AZ1824)</f>
        <v>1324.07</v>
      </c>
    </row>
    <row r="1823" spans="1:83" ht="14.25" x14ac:dyDescent="0.2">
      <c r="A1823" s="47"/>
      <c r="B1823" s="47" t="s">
        <v>30</v>
      </c>
      <c r="C1823" s="47" t="s">
        <v>912</v>
      </c>
      <c r="D1823" s="48" t="s">
        <v>139</v>
      </c>
      <c r="E1823" s="49">
        <f>Source!CA503</f>
        <v>60</v>
      </c>
      <c r="F1823" s="49"/>
      <c r="G1823" s="49">
        <f>Source!AU503</f>
        <v>60</v>
      </c>
      <c r="H1823" s="50"/>
      <c r="I1823" s="51"/>
      <c r="J1823" s="50"/>
      <c r="K1823" s="51"/>
      <c r="L1823" s="50">
        <f>SUM(BA1811:BA1824)</f>
        <v>771.3</v>
      </c>
    </row>
    <row r="1824" spans="1:83" ht="15" x14ac:dyDescent="0.2">
      <c r="C1824" s="93" t="s">
        <v>913</v>
      </c>
      <c r="D1824" s="93"/>
      <c r="E1824" s="93"/>
      <c r="F1824" s="93"/>
      <c r="G1824" s="93"/>
      <c r="H1824" s="93"/>
      <c r="I1824" s="94">
        <f>K1824/E1811</f>
        <v>498.33500000000004</v>
      </c>
      <c r="J1824" s="94"/>
      <c r="K1824" s="94">
        <f>L1813+L1815+L1822+L1823+L1816</f>
        <v>3986.6800000000003</v>
      </c>
      <c r="L1824" s="94"/>
      <c r="AD1824">
        <f>ROUND((Source!AT503/100)*((ROUND(SUMIF(SmtRes!AQ512:'SmtRes'!AQ515,"=1",SmtRes!AD512:'SmtRes'!AD515)*Source!I503, 2)+ROUND(SUMIF(SmtRes!AQ512:'SmtRes'!AQ515,"=1",SmtRes!AC512:'SmtRes'!AC515)*Source!I503, 2))), 2)</f>
        <v>7289.27</v>
      </c>
      <c r="AE1824">
        <f>ROUND((Source!AU503/100)*((ROUND(SUMIF(SmtRes!AQ512:'SmtRes'!AQ515,"=1",SmtRes!AD512:'SmtRes'!AD515)*Source!I503, 2)+ROUND(SUMIF(SmtRes!AQ512:'SmtRes'!AQ515,"=1",SmtRes!AC512:'SmtRes'!AC515)*Source!I503, 2))), 2)</f>
        <v>4246.18</v>
      </c>
      <c r="AN1824" s="52">
        <f>L1813+L1815+L1822+L1823+L1816</f>
        <v>3986.6800000000003</v>
      </c>
      <c r="AO1824" s="52">
        <f>L1815</f>
        <v>605.80999999999995</v>
      </c>
      <c r="AQ1824" t="s">
        <v>914</v>
      </c>
      <c r="AR1824" s="52">
        <f>L1813</f>
        <v>780.75</v>
      </c>
      <c r="AT1824" s="52">
        <f>L1816</f>
        <v>504.75</v>
      </c>
      <c r="AV1824" t="s">
        <v>914</v>
      </c>
      <c r="AW1824">
        <f>0</f>
        <v>0</v>
      </c>
      <c r="AZ1824">
        <f>Source!X503</f>
        <v>1324.07</v>
      </c>
      <c r="BA1824">
        <f>Source!Y503</f>
        <v>771.3</v>
      </c>
      <c r="CD1824">
        <v>1</v>
      </c>
    </row>
    <row r="1825" spans="1:83" ht="135" x14ac:dyDescent="0.2">
      <c r="A1825" s="36" t="s">
        <v>409</v>
      </c>
      <c r="B1825" s="38" t="s">
        <v>980</v>
      </c>
      <c r="C1825" s="38" t="s">
        <v>1019</v>
      </c>
      <c r="D1825" s="39" t="str">
        <f>Source!H504</f>
        <v>ШТ</v>
      </c>
      <c r="E1825" s="40">
        <f>Source!K504</f>
        <v>43</v>
      </c>
      <c r="F1825" s="40"/>
      <c r="G1825" s="40">
        <f>Source!I504</f>
        <v>43</v>
      </c>
      <c r="H1825" s="42"/>
      <c r="I1825" s="41"/>
      <c r="J1825" s="42"/>
      <c r="K1825" s="41"/>
      <c r="L1825" s="42"/>
    </row>
    <row r="1826" spans="1:83" ht="165.75" x14ac:dyDescent="0.2">
      <c r="B1826" s="43" t="str">
        <f>Source!EO504</f>
        <v>Поправка: 421/пр_2020_прил.10_т.5_п.4_гр.3</v>
      </c>
      <c r="C1826" s="43" t="str">
        <f>Source!CN504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7" spans="1:83" ht="15" x14ac:dyDescent="0.2">
      <c r="A1827" s="37"/>
      <c r="B1827" s="40">
        <v>1</v>
      </c>
      <c r="C1827" s="37" t="s">
        <v>904</v>
      </c>
      <c r="D1827" s="39" t="s">
        <v>696</v>
      </c>
      <c r="E1827" s="45"/>
      <c r="F1827" s="40"/>
      <c r="G1827" s="45">
        <f>Source!U504</f>
        <v>12.9</v>
      </c>
      <c r="H1827" s="40"/>
      <c r="I1827" s="40"/>
      <c r="J1827" s="40"/>
      <c r="K1827" s="40"/>
      <c r="L1827" s="46">
        <f>SUM(L1828:L1828)-SUMIF(CE1828:CE1828, 1, L1828:L1828)</f>
        <v>5245.66</v>
      </c>
    </row>
    <row r="1828" spans="1:83" ht="28.5" x14ac:dyDescent="0.2">
      <c r="A1828" s="38"/>
      <c r="B1828" s="38" t="s">
        <v>718</v>
      </c>
      <c r="C1828" s="38" t="s">
        <v>719</v>
      </c>
      <c r="D1828" s="39" t="s">
        <v>696</v>
      </c>
      <c r="E1828" s="40">
        <v>0.25</v>
      </c>
      <c r="F1828" s="40">
        <f>ROUND((1.2),7)</f>
        <v>1.2</v>
      </c>
      <c r="G1828" s="40">
        <f>SmtRes!CX516</f>
        <v>12.9</v>
      </c>
      <c r="H1828" s="42"/>
      <c r="I1828" s="41"/>
      <c r="J1828" s="42">
        <f>SmtRes!CZ516</f>
        <v>406.64</v>
      </c>
      <c r="K1828" s="41"/>
      <c r="L1828" s="42">
        <f>SmtRes!DI516</f>
        <v>5245.66</v>
      </c>
    </row>
    <row r="1829" spans="1:83" ht="15" x14ac:dyDescent="0.2">
      <c r="A1829" s="37"/>
      <c r="B1829" s="40">
        <v>2</v>
      </c>
      <c r="C1829" s="37" t="s">
        <v>905</v>
      </c>
      <c r="D1829" s="39"/>
      <c r="E1829" s="45"/>
      <c r="F1829" s="40"/>
      <c r="G1829" s="45"/>
      <c r="H1829" s="40"/>
      <c r="I1829" s="40"/>
      <c r="J1829" s="40"/>
      <c r="K1829" s="40"/>
      <c r="L1829" s="46">
        <f>SUM(L1830:L1833)-SUMIF(CE1830:CE1833, 1, L1830:L1833)</f>
        <v>4144.2600000000011</v>
      </c>
    </row>
    <row r="1830" spans="1:83" ht="15" x14ac:dyDescent="0.2">
      <c r="A1830" s="37"/>
      <c r="B1830" s="40"/>
      <c r="C1830" s="37" t="s">
        <v>908</v>
      </c>
      <c r="D1830" s="39" t="s">
        <v>696</v>
      </c>
      <c r="E1830" s="45"/>
      <c r="F1830" s="40"/>
      <c r="G1830" s="45">
        <f>Source!V504</f>
        <v>7.2240000000000002</v>
      </c>
      <c r="H1830" s="40"/>
      <c r="I1830" s="40"/>
      <c r="J1830" s="40"/>
      <c r="K1830" s="40"/>
      <c r="L1830" s="46">
        <f>SUMIF(CE1831:CE1833, 1, L1831:L1833)</f>
        <v>3452.93</v>
      </c>
      <c r="CE1830">
        <v>1</v>
      </c>
    </row>
    <row r="1831" spans="1:83" ht="28.5" x14ac:dyDescent="0.2">
      <c r="A1831" s="38"/>
      <c r="B1831" s="38" t="s">
        <v>786</v>
      </c>
      <c r="C1831" s="38" t="s">
        <v>788</v>
      </c>
      <c r="D1831" s="39" t="s">
        <v>466</v>
      </c>
      <c r="E1831" s="40">
        <v>0.14000000000000001</v>
      </c>
      <c r="F1831" s="40">
        <f>ROUND((1.2),7)</f>
        <v>1.2</v>
      </c>
      <c r="G1831" s="40">
        <f>SmtRes!CX518</f>
        <v>7.2240000000000002</v>
      </c>
      <c r="H1831" s="42"/>
      <c r="I1831" s="41"/>
      <c r="J1831" s="42">
        <f>SmtRes!CZ518</f>
        <v>12.95</v>
      </c>
      <c r="K1831" s="41"/>
      <c r="L1831" s="42">
        <f>SmtRes!DG518</f>
        <v>93.55</v>
      </c>
    </row>
    <row r="1832" spans="1:83" ht="28.5" x14ac:dyDescent="0.2">
      <c r="A1832" s="38"/>
      <c r="B1832" s="38" t="s">
        <v>789</v>
      </c>
      <c r="C1832" s="38" t="s">
        <v>791</v>
      </c>
      <c r="D1832" s="39" t="s">
        <v>466</v>
      </c>
      <c r="E1832" s="40">
        <v>0.14000000000000001</v>
      </c>
      <c r="F1832" s="40">
        <f>ROUND((1.2),7)</f>
        <v>1.2</v>
      </c>
      <c r="G1832" s="40">
        <f>SmtRes!CX519</f>
        <v>7.2240000000000002</v>
      </c>
      <c r="H1832" s="42"/>
      <c r="I1832" s="41"/>
      <c r="J1832" s="42">
        <f>SmtRes!CZ519</f>
        <v>560.73</v>
      </c>
      <c r="K1832" s="41"/>
      <c r="L1832" s="42">
        <f>SmtRes!DG519</f>
        <v>4050.71</v>
      </c>
    </row>
    <row r="1833" spans="1:83" ht="28.5" x14ac:dyDescent="0.2">
      <c r="A1833" s="38"/>
      <c r="B1833" s="38" t="s">
        <v>707</v>
      </c>
      <c r="C1833" s="47" t="s">
        <v>907</v>
      </c>
      <c r="D1833" s="48" t="s">
        <v>696</v>
      </c>
      <c r="E1833" s="49">
        <f>SmtRes!DO519*SmtRes!AT519</f>
        <v>0.14000000000000001</v>
      </c>
      <c r="F1833" s="49">
        <f>ROUND((1.2),7)</f>
        <v>1.2</v>
      </c>
      <c r="G1833" s="49">
        <f>SmtRes!DO519*SmtRes!CX519</f>
        <v>7.2240000000000002</v>
      </c>
      <c r="H1833" s="50"/>
      <c r="I1833" s="51"/>
      <c r="J1833" s="50">
        <f>ROUND(SmtRes!AG519/SmtRes!DO519, 2)</f>
        <v>477.98</v>
      </c>
      <c r="K1833" s="51"/>
      <c r="L1833" s="50">
        <f>SmtRes!DH519</f>
        <v>3452.93</v>
      </c>
      <c r="CE1833">
        <v>1</v>
      </c>
    </row>
    <row r="1834" spans="1:83" ht="15" x14ac:dyDescent="0.2">
      <c r="A1834" s="38"/>
      <c r="B1834" s="38"/>
      <c r="C1834" s="54" t="s">
        <v>909</v>
      </c>
      <c r="D1834" s="39"/>
      <c r="E1834" s="40"/>
      <c r="F1834" s="40"/>
      <c r="G1834" s="40"/>
      <c r="H1834" s="42"/>
      <c r="I1834" s="41"/>
      <c r="J1834" s="42"/>
      <c r="K1834" s="41"/>
      <c r="L1834" s="42">
        <f>L1827+L1829+L1830</f>
        <v>12842.850000000002</v>
      </c>
    </row>
    <row r="1835" spans="1:83" ht="14.25" x14ac:dyDescent="0.2">
      <c r="A1835" s="38"/>
      <c r="B1835" s="38"/>
      <c r="C1835" s="38" t="s">
        <v>910</v>
      </c>
      <c r="D1835" s="39"/>
      <c r="E1835" s="40"/>
      <c r="F1835" s="40"/>
      <c r="G1835" s="40"/>
      <c r="H1835" s="42"/>
      <c r="I1835" s="41"/>
      <c r="J1835" s="42"/>
      <c r="K1835" s="41"/>
      <c r="L1835" s="42">
        <f>SUM(AR1825:AR1838)+SUM(AS1825:AS1838)+SUM(AT1825:AT1838)+SUM(AU1825:AU1838)+SUM(AV1825:AV1838)</f>
        <v>8698.59</v>
      </c>
    </row>
    <row r="1836" spans="1:83" ht="14.25" x14ac:dyDescent="0.2">
      <c r="A1836" s="38"/>
      <c r="B1836" s="38" t="s">
        <v>29</v>
      </c>
      <c r="C1836" s="38" t="s">
        <v>911</v>
      </c>
      <c r="D1836" s="39" t="s">
        <v>139</v>
      </c>
      <c r="E1836" s="40">
        <f>Source!BZ504</f>
        <v>103</v>
      </c>
      <c r="F1836" s="40"/>
      <c r="G1836" s="40">
        <f>Source!AT504</f>
        <v>103</v>
      </c>
      <c r="H1836" s="42"/>
      <c r="I1836" s="41"/>
      <c r="J1836" s="42"/>
      <c r="K1836" s="41"/>
      <c r="L1836" s="42">
        <f>SUM(AZ1825:AZ1838)</f>
        <v>8959.5499999999993</v>
      </c>
    </row>
    <row r="1837" spans="1:83" ht="14.25" x14ac:dyDescent="0.2">
      <c r="A1837" s="47"/>
      <c r="B1837" s="47" t="s">
        <v>30</v>
      </c>
      <c r="C1837" s="47" t="s">
        <v>912</v>
      </c>
      <c r="D1837" s="48" t="s">
        <v>139</v>
      </c>
      <c r="E1837" s="49">
        <f>Source!CA504</f>
        <v>60</v>
      </c>
      <c r="F1837" s="49"/>
      <c r="G1837" s="49">
        <f>Source!AU504</f>
        <v>60</v>
      </c>
      <c r="H1837" s="50"/>
      <c r="I1837" s="51"/>
      <c r="J1837" s="50"/>
      <c r="K1837" s="51"/>
      <c r="L1837" s="50">
        <f>SUM(BA1825:BA1838)</f>
        <v>5219.1499999999996</v>
      </c>
    </row>
    <row r="1838" spans="1:83" ht="15" x14ac:dyDescent="0.2">
      <c r="C1838" s="93" t="s">
        <v>913</v>
      </c>
      <c r="D1838" s="93"/>
      <c r="E1838" s="93"/>
      <c r="F1838" s="93"/>
      <c r="G1838" s="93"/>
      <c r="H1838" s="93"/>
      <c r="I1838" s="94">
        <f>K1838/E1825</f>
        <v>628.40813953488384</v>
      </c>
      <c r="J1838" s="94"/>
      <c r="K1838" s="94">
        <f>L1827+L1829+L1836+L1837+L1830</f>
        <v>27021.550000000003</v>
      </c>
      <c r="L1838" s="94"/>
      <c r="AD1838">
        <f>ROUND((Source!AT504/100)*((ROUND(SUMIF(SmtRes!AQ516:'SmtRes'!AQ519,"=1",SmtRes!AD516:'SmtRes'!AD519)*Source!I504, 2)+ROUND(SUMIF(SmtRes!AQ516:'SmtRes'!AQ519,"=1",SmtRes!AC516:'SmtRes'!AC519)*Source!I504, 2))), 2)</f>
        <v>39179.82</v>
      </c>
      <c r="AE1838">
        <f>ROUND((Source!AU504/100)*((ROUND(SUMIF(SmtRes!AQ516:'SmtRes'!AQ519,"=1",SmtRes!AD516:'SmtRes'!AD519)*Source!I504, 2)+ROUND(SUMIF(SmtRes!AQ516:'SmtRes'!AQ519,"=1",SmtRes!AC516:'SmtRes'!AC519)*Source!I504, 2))), 2)</f>
        <v>22823.200000000001</v>
      </c>
      <c r="AN1838" s="52">
        <f>L1827+L1829+L1836+L1837+L1830</f>
        <v>27021.550000000003</v>
      </c>
      <c r="AO1838" s="52">
        <f>L1829</f>
        <v>4144.2600000000011</v>
      </c>
      <c r="AQ1838" t="s">
        <v>914</v>
      </c>
      <c r="AR1838" s="52">
        <f>L1827</f>
        <v>5245.66</v>
      </c>
      <c r="AT1838" s="52">
        <f>L1830</f>
        <v>3452.93</v>
      </c>
      <c r="AV1838" t="s">
        <v>914</v>
      </c>
      <c r="AW1838">
        <f>0</f>
        <v>0</v>
      </c>
      <c r="AZ1838">
        <f>Source!X504</f>
        <v>8959.5499999999993</v>
      </c>
      <c r="BA1838">
        <f>Source!Y504</f>
        <v>5219.1499999999996</v>
      </c>
      <c r="CD1838">
        <v>1</v>
      </c>
    </row>
    <row r="1839" spans="1:83" ht="135" x14ac:dyDescent="0.2">
      <c r="A1839" s="36" t="s">
        <v>411</v>
      </c>
      <c r="B1839" s="38" t="s">
        <v>982</v>
      </c>
      <c r="C1839" s="38" t="s">
        <v>1020</v>
      </c>
      <c r="D1839" s="39" t="str">
        <f>Source!H505</f>
        <v>ШТ</v>
      </c>
      <c r="E1839" s="40">
        <f>Source!K505</f>
        <v>16</v>
      </c>
      <c r="F1839" s="40"/>
      <c r="G1839" s="40">
        <f>Source!I505</f>
        <v>16</v>
      </c>
      <c r="H1839" s="42"/>
      <c r="I1839" s="41"/>
      <c r="J1839" s="42"/>
      <c r="K1839" s="41"/>
      <c r="L1839" s="42"/>
    </row>
    <row r="1840" spans="1:83" ht="165.75" x14ac:dyDescent="0.2">
      <c r="B1840" s="43" t="str">
        <f>Source!EO505</f>
        <v>Поправка: 421/пр_2020_прил.10_т.5_п.4_гр.3</v>
      </c>
      <c r="C1840" s="43" t="str">
        <f>Source!CN505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41" spans="1:83" ht="15" x14ac:dyDescent="0.2">
      <c r="A1841" s="37"/>
      <c r="B1841" s="40">
        <v>1</v>
      </c>
      <c r="C1841" s="37" t="s">
        <v>904</v>
      </c>
      <c r="D1841" s="39" t="s">
        <v>696</v>
      </c>
      <c r="E1841" s="45"/>
      <c r="F1841" s="40"/>
      <c r="G1841" s="45">
        <f>Source!U505</f>
        <v>5.76</v>
      </c>
      <c r="H1841" s="40"/>
      <c r="I1841" s="40"/>
      <c r="J1841" s="40"/>
      <c r="K1841" s="40"/>
      <c r="L1841" s="46">
        <f>SUM(L1842:L1842)-SUMIF(CE1842:CE1842, 1, L1842:L1842)</f>
        <v>2342.25</v>
      </c>
    </row>
    <row r="1842" spans="1:83" ht="28.5" x14ac:dyDescent="0.2">
      <c r="A1842" s="38"/>
      <c r="B1842" s="38" t="s">
        <v>718</v>
      </c>
      <c r="C1842" s="38" t="s">
        <v>719</v>
      </c>
      <c r="D1842" s="39" t="s">
        <v>696</v>
      </c>
      <c r="E1842" s="40">
        <v>0.3</v>
      </c>
      <c r="F1842" s="40">
        <f>ROUND((1.2),7)</f>
        <v>1.2</v>
      </c>
      <c r="G1842" s="40">
        <f>SmtRes!CX520</f>
        <v>5.76</v>
      </c>
      <c r="H1842" s="42"/>
      <c r="I1842" s="41"/>
      <c r="J1842" s="42">
        <f>SmtRes!CZ520</f>
        <v>406.64</v>
      </c>
      <c r="K1842" s="41"/>
      <c r="L1842" s="42">
        <f>SmtRes!DI520</f>
        <v>2342.25</v>
      </c>
    </row>
    <row r="1843" spans="1:83" ht="15" x14ac:dyDescent="0.2">
      <c r="A1843" s="37"/>
      <c r="B1843" s="40">
        <v>2</v>
      </c>
      <c r="C1843" s="37" t="s">
        <v>905</v>
      </c>
      <c r="D1843" s="39"/>
      <c r="E1843" s="45"/>
      <c r="F1843" s="40"/>
      <c r="G1843" s="45"/>
      <c r="H1843" s="40"/>
      <c r="I1843" s="40"/>
      <c r="J1843" s="40"/>
      <c r="K1843" s="40"/>
      <c r="L1843" s="46">
        <f>SUM(L1844:L1847)-SUMIF(CE1844:CE1847, 1, L1844:L1847)</f>
        <v>1762.3399999999992</v>
      </c>
    </row>
    <row r="1844" spans="1:83" ht="15" x14ac:dyDescent="0.2">
      <c r="A1844" s="37"/>
      <c r="B1844" s="40"/>
      <c r="C1844" s="37" t="s">
        <v>908</v>
      </c>
      <c r="D1844" s="39" t="s">
        <v>696</v>
      </c>
      <c r="E1844" s="45"/>
      <c r="F1844" s="40"/>
      <c r="G1844" s="45">
        <f>Source!V505</f>
        <v>3.0720000000000001</v>
      </c>
      <c r="H1844" s="40"/>
      <c r="I1844" s="40"/>
      <c r="J1844" s="40"/>
      <c r="K1844" s="40"/>
      <c r="L1844" s="46">
        <f>SUMIF(CE1845:CE1847, 1, L1845:L1847)</f>
        <v>1468.35</v>
      </c>
      <c r="CE1844">
        <v>1</v>
      </c>
    </row>
    <row r="1845" spans="1:83" ht="28.5" x14ac:dyDescent="0.2">
      <c r="A1845" s="38"/>
      <c r="B1845" s="38" t="s">
        <v>786</v>
      </c>
      <c r="C1845" s="38" t="s">
        <v>788</v>
      </c>
      <c r="D1845" s="39" t="s">
        <v>466</v>
      </c>
      <c r="E1845" s="40">
        <v>0.16</v>
      </c>
      <c r="F1845" s="40">
        <f>ROUND((1.2),7)</f>
        <v>1.2</v>
      </c>
      <c r="G1845" s="40">
        <f>SmtRes!CX522</f>
        <v>3.0720000000000001</v>
      </c>
      <c r="H1845" s="42"/>
      <c r="I1845" s="41"/>
      <c r="J1845" s="42">
        <f>SmtRes!CZ522</f>
        <v>12.95</v>
      </c>
      <c r="K1845" s="41"/>
      <c r="L1845" s="42">
        <f>SmtRes!DG522</f>
        <v>39.78</v>
      </c>
    </row>
    <row r="1846" spans="1:83" ht="28.5" x14ac:dyDescent="0.2">
      <c r="A1846" s="38"/>
      <c r="B1846" s="38" t="s">
        <v>789</v>
      </c>
      <c r="C1846" s="38" t="s">
        <v>791</v>
      </c>
      <c r="D1846" s="39" t="s">
        <v>466</v>
      </c>
      <c r="E1846" s="40">
        <v>0.16</v>
      </c>
      <c r="F1846" s="40">
        <f>ROUND((1.2),7)</f>
        <v>1.2</v>
      </c>
      <c r="G1846" s="40">
        <f>SmtRes!CX523</f>
        <v>3.0720000000000001</v>
      </c>
      <c r="H1846" s="42"/>
      <c r="I1846" s="41"/>
      <c r="J1846" s="42">
        <f>SmtRes!CZ523</f>
        <v>560.73</v>
      </c>
      <c r="K1846" s="41"/>
      <c r="L1846" s="42">
        <f>SmtRes!DG523</f>
        <v>1722.56</v>
      </c>
    </row>
    <row r="1847" spans="1:83" ht="28.5" x14ac:dyDescent="0.2">
      <c r="A1847" s="38"/>
      <c r="B1847" s="38" t="s">
        <v>707</v>
      </c>
      <c r="C1847" s="47" t="s">
        <v>907</v>
      </c>
      <c r="D1847" s="48" t="s">
        <v>696</v>
      </c>
      <c r="E1847" s="49">
        <f>SmtRes!DO523*SmtRes!AT523</f>
        <v>0.16</v>
      </c>
      <c r="F1847" s="49">
        <f>ROUND((1.2),7)</f>
        <v>1.2</v>
      </c>
      <c r="G1847" s="49">
        <f>SmtRes!DO523*SmtRes!CX523</f>
        <v>3.0720000000000001</v>
      </c>
      <c r="H1847" s="50"/>
      <c r="I1847" s="51"/>
      <c r="J1847" s="50">
        <f>ROUND(SmtRes!AG523/SmtRes!DO523, 2)</f>
        <v>477.98</v>
      </c>
      <c r="K1847" s="51"/>
      <c r="L1847" s="50">
        <f>SmtRes!DH523</f>
        <v>1468.35</v>
      </c>
      <c r="CE1847">
        <v>1</v>
      </c>
    </row>
    <row r="1848" spans="1:83" ht="15" x14ac:dyDescent="0.2">
      <c r="A1848" s="38"/>
      <c r="B1848" s="38"/>
      <c r="C1848" s="54" t="s">
        <v>909</v>
      </c>
      <c r="D1848" s="39"/>
      <c r="E1848" s="40"/>
      <c r="F1848" s="40"/>
      <c r="G1848" s="40"/>
      <c r="H1848" s="42"/>
      <c r="I1848" s="41"/>
      <c r="J1848" s="42"/>
      <c r="K1848" s="41"/>
      <c r="L1848" s="42">
        <f>L1841+L1843+L1844</f>
        <v>5572.9399999999987</v>
      </c>
    </row>
    <row r="1849" spans="1:83" ht="14.25" x14ac:dyDescent="0.2">
      <c r="A1849" s="38"/>
      <c r="B1849" s="38"/>
      <c r="C1849" s="38" t="s">
        <v>910</v>
      </c>
      <c r="D1849" s="39"/>
      <c r="E1849" s="40"/>
      <c r="F1849" s="40"/>
      <c r="G1849" s="40"/>
      <c r="H1849" s="42"/>
      <c r="I1849" s="41"/>
      <c r="J1849" s="42"/>
      <c r="K1849" s="41"/>
      <c r="L1849" s="42">
        <f>SUM(AR1839:AR1852)+SUM(AS1839:AS1852)+SUM(AT1839:AT1852)+SUM(AU1839:AU1852)+SUM(AV1839:AV1852)</f>
        <v>3810.6</v>
      </c>
    </row>
    <row r="1850" spans="1:83" ht="14.25" x14ac:dyDescent="0.2">
      <c r="A1850" s="38"/>
      <c r="B1850" s="38" t="s">
        <v>29</v>
      </c>
      <c r="C1850" s="38" t="s">
        <v>911</v>
      </c>
      <c r="D1850" s="39" t="s">
        <v>139</v>
      </c>
      <c r="E1850" s="40">
        <f>Source!BZ505</f>
        <v>103</v>
      </c>
      <c r="F1850" s="40"/>
      <c r="G1850" s="40">
        <f>Source!AT505</f>
        <v>103</v>
      </c>
      <c r="H1850" s="42"/>
      <c r="I1850" s="41"/>
      <c r="J1850" s="42"/>
      <c r="K1850" s="41"/>
      <c r="L1850" s="42">
        <f>SUM(AZ1839:AZ1852)</f>
        <v>3924.92</v>
      </c>
    </row>
    <row r="1851" spans="1:83" ht="14.25" x14ac:dyDescent="0.2">
      <c r="A1851" s="47"/>
      <c r="B1851" s="47" t="s">
        <v>30</v>
      </c>
      <c r="C1851" s="47" t="s">
        <v>912</v>
      </c>
      <c r="D1851" s="48" t="s">
        <v>139</v>
      </c>
      <c r="E1851" s="49">
        <f>Source!CA505</f>
        <v>60</v>
      </c>
      <c r="F1851" s="49"/>
      <c r="G1851" s="49">
        <f>Source!AU505</f>
        <v>60</v>
      </c>
      <c r="H1851" s="50"/>
      <c r="I1851" s="51"/>
      <c r="J1851" s="50"/>
      <c r="K1851" s="51"/>
      <c r="L1851" s="50">
        <f>SUM(BA1839:BA1852)</f>
        <v>2286.36</v>
      </c>
    </row>
    <row r="1852" spans="1:83" ht="15" x14ac:dyDescent="0.2">
      <c r="C1852" s="93" t="s">
        <v>913</v>
      </c>
      <c r="D1852" s="93"/>
      <c r="E1852" s="93"/>
      <c r="F1852" s="93"/>
      <c r="G1852" s="93"/>
      <c r="H1852" s="93"/>
      <c r="I1852" s="94">
        <f>K1852/E1839</f>
        <v>736.51374999999996</v>
      </c>
      <c r="J1852" s="94"/>
      <c r="K1852" s="94">
        <f>L1841+L1843+L1850+L1851+L1844</f>
        <v>11784.22</v>
      </c>
      <c r="L1852" s="94"/>
      <c r="AD1852">
        <f>ROUND((Source!AT505/100)*((ROUND(SUMIF(SmtRes!AQ520:'SmtRes'!AQ523,"=1",SmtRes!AD520:'SmtRes'!AD523)*Source!I505, 2)+ROUND(SUMIF(SmtRes!AQ520:'SmtRes'!AQ523,"=1",SmtRes!AC520:'SmtRes'!AC523)*Source!I505, 2))), 2)</f>
        <v>14578.54</v>
      </c>
      <c r="AE1852">
        <f>ROUND((Source!AU505/100)*((ROUND(SUMIF(SmtRes!AQ520:'SmtRes'!AQ523,"=1",SmtRes!AD520:'SmtRes'!AD523)*Source!I505, 2)+ROUND(SUMIF(SmtRes!AQ520:'SmtRes'!AQ523,"=1",SmtRes!AC520:'SmtRes'!AC523)*Source!I505, 2))), 2)</f>
        <v>8492.35</v>
      </c>
      <c r="AN1852" s="52">
        <f>L1841+L1843+L1850+L1851+L1844</f>
        <v>11784.22</v>
      </c>
      <c r="AO1852" s="52">
        <f>L1843</f>
        <v>1762.3399999999992</v>
      </c>
      <c r="AQ1852" t="s">
        <v>914</v>
      </c>
      <c r="AR1852" s="52">
        <f>L1841</f>
        <v>2342.25</v>
      </c>
      <c r="AT1852" s="52">
        <f>L1844</f>
        <v>1468.35</v>
      </c>
      <c r="AV1852" t="s">
        <v>914</v>
      </c>
      <c r="AW1852">
        <f>0</f>
        <v>0</v>
      </c>
      <c r="AZ1852">
        <f>Source!X505</f>
        <v>3924.92</v>
      </c>
      <c r="BA1852">
        <f>Source!Y505</f>
        <v>2286.36</v>
      </c>
      <c r="CD1852">
        <v>1</v>
      </c>
    </row>
    <row r="1853" spans="1:83" ht="57" x14ac:dyDescent="0.2">
      <c r="A1853" s="61" t="s">
        <v>413</v>
      </c>
      <c r="B1853" s="47" t="s">
        <v>414</v>
      </c>
      <c r="C1853" s="47" t="str">
        <f>Source!G506</f>
        <v>Погрузка в автотранспортное средство: изделия из сборного железобетона, бетона, керамзитобетона массой до 3 т (стоек)</v>
      </c>
      <c r="D1853" s="48" t="str">
        <f>Source!H506</f>
        <v>1т груза</v>
      </c>
      <c r="E1853" s="49">
        <f>Source!K506</f>
        <v>50.25</v>
      </c>
      <c r="F1853" s="49"/>
      <c r="G1853" s="49">
        <f>Source!I506</f>
        <v>50.25</v>
      </c>
      <c r="H1853" s="50"/>
      <c r="I1853" s="51"/>
      <c r="J1853" s="50">
        <f>Source!AK506</f>
        <v>350.13</v>
      </c>
      <c r="K1853" s="51"/>
      <c r="L1853" s="50">
        <f>Source!HD506</f>
        <v>17594.03</v>
      </c>
    </row>
    <row r="1854" spans="1:83" ht="15" x14ac:dyDescent="0.2">
      <c r="C1854" s="93" t="s">
        <v>913</v>
      </c>
      <c r="D1854" s="93"/>
      <c r="E1854" s="93"/>
      <c r="F1854" s="93"/>
      <c r="G1854" s="93"/>
      <c r="H1854" s="93"/>
      <c r="I1854" s="94">
        <f>K1854/E1853</f>
        <v>350.12995024875619</v>
      </c>
      <c r="J1854" s="94"/>
      <c r="K1854" s="94">
        <f>L1853</f>
        <v>17594.03</v>
      </c>
      <c r="L1854" s="94"/>
      <c r="AD1854">
        <f>ROUND((Source!AT506/100)*((ROUND(0*Source!I506, 2)+ROUND(0*Source!I506, 2))), 2)</f>
        <v>0</v>
      </c>
      <c r="AE1854">
        <f>ROUND((Source!AU506/100)*((ROUND(0*Source!I506, 2)+ROUND(0*Source!I506, 2))), 2)</f>
        <v>0</v>
      </c>
      <c r="AN1854" s="52">
        <f>L1853</f>
        <v>17594.03</v>
      </c>
      <c r="AP1854">
        <f>0</f>
        <v>0</v>
      </c>
      <c r="AQ1854" t="s">
        <v>914</v>
      </c>
      <c r="AS1854">
        <f>0</f>
        <v>0</v>
      </c>
      <c r="AU1854">
        <f>0</f>
        <v>0</v>
      </c>
      <c r="AV1854" t="s">
        <v>914</v>
      </c>
      <c r="AZ1854">
        <f>Source!X506</f>
        <v>0</v>
      </c>
      <c r="BA1854">
        <f>Source!Y506</f>
        <v>0</v>
      </c>
      <c r="BB1854" s="52">
        <f>L1853</f>
        <v>17594.03</v>
      </c>
      <c r="CD1854">
        <v>1</v>
      </c>
    </row>
    <row r="1855" spans="1:83" ht="57" x14ac:dyDescent="0.2">
      <c r="A1855" s="61" t="s">
        <v>417</v>
      </c>
      <c r="B1855" s="47" t="s">
        <v>418</v>
      </c>
      <c r="C1855" s="47" t="str">
        <f>Source!G507</f>
        <v>Разгрузка с автотранспортного средства: изделия из сборного железобетона, бетона, керамзитобетона массой до 3 т (стоек)</v>
      </c>
      <c r="D1855" s="48" t="str">
        <f>Source!H507</f>
        <v>1т груза</v>
      </c>
      <c r="E1855" s="49">
        <f>Source!K507</f>
        <v>50.25</v>
      </c>
      <c r="F1855" s="49"/>
      <c r="G1855" s="49">
        <f>Source!I507</f>
        <v>50.25</v>
      </c>
      <c r="H1855" s="50"/>
      <c r="I1855" s="51"/>
      <c r="J1855" s="50">
        <f>Source!AK507</f>
        <v>350.13</v>
      </c>
      <c r="K1855" s="51"/>
      <c r="L1855" s="50">
        <f>Source!HD507</f>
        <v>17594.03</v>
      </c>
    </row>
    <row r="1856" spans="1:83" ht="15" x14ac:dyDescent="0.2">
      <c r="C1856" s="93" t="s">
        <v>913</v>
      </c>
      <c r="D1856" s="93"/>
      <c r="E1856" s="93"/>
      <c r="F1856" s="93"/>
      <c r="G1856" s="93"/>
      <c r="H1856" s="93"/>
      <c r="I1856" s="94">
        <f>K1856/E1855</f>
        <v>350.12995024875619</v>
      </c>
      <c r="J1856" s="94"/>
      <c r="K1856" s="94">
        <f>L1855</f>
        <v>17594.03</v>
      </c>
      <c r="L1856" s="94"/>
      <c r="AD1856">
        <f>ROUND((Source!AT507/100)*((ROUND(0*Source!I507, 2)+ROUND(0*Source!I507, 2))), 2)</f>
        <v>0</v>
      </c>
      <c r="AE1856">
        <f>ROUND((Source!AU507/100)*((ROUND(0*Source!I507, 2)+ROUND(0*Source!I507, 2))), 2)</f>
        <v>0</v>
      </c>
      <c r="AN1856" s="52">
        <f>L1855</f>
        <v>17594.03</v>
      </c>
      <c r="AP1856">
        <f>0</f>
        <v>0</v>
      </c>
      <c r="AQ1856" t="s">
        <v>914</v>
      </c>
      <c r="AS1856">
        <f>0</f>
        <v>0</v>
      </c>
      <c r="AU1856">
        <f>0</f>
        <v>0</v>
      </c>
      <c r="AV1856" t="s">
        <v>914</v>
      </c>
      <c r="AZ1856">
        <f>Source!X507</f>
        <v>0</v>
      </c>
      <c r="BA1856">
        <f>Source!Y507</f>
        <v>0</v>
      </c>
      <c r="BB1856" s="52">
        <f>L1855</f>
        <v>17594.03</v>
      </c>
      <c r="CD1856">
        <v>1</v>
      </c>
    </row>
    <row r="1857" spans="1:82" ht="42.75" x14ac:dyDescent="0.2">
      <c r="A1857" s="61" t="s">
        <v>421</v>
      </c>
      <c r="B1857" s="47" t="s">
        <v>422</v>
      </c>
      <c r="C1857" s="47" t="str">
        <f>Source!G508</f>
        <v>Погрузка в автотранспортное средство: лес круглый (деревянных стоек)</v>
      </c>
      <c r="D1857" s="48" t="str">
        <f>Source!H508</f>
        <v>1т груза</v>
      </c>
      <c r="E1857" s="49">
        <f>Source!K508</f>
        <v>4.96</v>
      </c>
      <c r="F1857" s="49"/>
      <c r="G1857" s="49">
        <f>Source!I508</f>
        <v>4.96</v>
      </c>
      <c r="H1857" s="50"/>
      <c r="I1857" s="51"/>
      <c r="J1857" s="50">
        <f>Source!AK508</f>
        <v>428.85</v>
      </c>
      <c r="K1857" s="51"/>
      <c r="L1857" s="50">
        <f>Source!HD508</f>
        <v>2127.1</v>
      </c>
    </row>
    <row r="1858" spans="1:82" ht="15" x14ac:dyDescent="0.2">
      <c r="C1858" s="93" t="s">
        <v>913</v>
      </c>
      <c r="D1858" s="93"/>
      <c r="E1858" s="93"/>
      <c r="F1858" s="93"/>
      <c r="G1858" s="93"/>
      <c r="H1858" s="93"/>
      <c r="I1858" s="94">
        <f>K1858/E1857</f>
        <v>428.85080645161287</v>
      </c>
      <c r="J1858" s="94"/>
      <c r="K1858" s="94">
        <f>L1857</f>
        <v>2127.1</v>
      </c>
      <c r="L1858" s="94"/>
      <c r="AD1858">
        <f>ROUND((Source!AT508/100)*((ROUND(0*Source!I508, 2)+ROUND(0*Source!I508, 2))), 2)</f>
        <v>0</v>
      </c>
      <c r="AE1858">
        <f>ROUND((Source!AU508/100)*((ROUND(0*Source!I508, 2)+ROUND(0*Source!I508, 2))), 2)</f>
        <v>0</v>
      </c>
      <c r="AN1858" s="52">
        <f>L1857</f>
        <v>2127.1</v>
      </c>
      <c r="AP1858">
        <f>0</f>
        <v>0</v>
      </c>
      <c r="AQ1858" t="s">
        <v>914</v>
      </c>
      <c r="AS1858">
        <f>0</f>
        <v>0</v>
      </c>
      <c r="AU1858">
        <f>0</f>
        <v>0</v>
      </c>
      <c r="AV1858" t="s">
        <v>914</v>
      </c>
      <c r="AZ1858">
        <f>Source!X508</f>
        <v>0</v>
      </c>
      <c r="BA1858">
        <f>Source!Y508</f>
        <v>0</v>
      </c>
      <c r="BB1858" s="52">
        <f>L1857</f>
        <v>2127.1</v>
      </c>
      <c r="CD1858">
        <v>1</v>
      </c>
    </row>
    <row r="1859" spans="1:82" ht="42.75" x14ac:dyDescent="0.2">
      <c r="A1859" s="61" t="s">
        <v>425</v>
      </c>
      <c r="B1859" s="47" t="s">
        <v>426</v>
      </c>
      <c r="C1859" s="47" t="str">
        <f>Source!G509</f>
        <v>Разгрузка с автотранспортного средства: лес круглый (деревянных стоек)</v>
      </c>
      <c r="D1859" s="48" t="str">
        <f>Source!H509</f>
        <v>1т груза</v>
      </c>
      <c r="E1859" s="49">
        <f>Source!K509</f>
        <v>4.96</v>
      </c>
      <c r="F1859" s="49"/>
      <c r="G1859" s="49">
        <f>Source!I509</f>
        <v>4.96</v>
      </c>
      <c r="H1859" s="50"/>
      <c r="I1859" s="51"/>
      <c r="J1859" s="50">
        <f>Source!AK509</f>
        <v>366.33</v>
      </c>
      <c r="K1859" s="51"/>
      <c r="L1859" s="50">
        <f>Source!HD509</f>
        <v>1817</v>
      </c>
    </row>
    <row r="1860" spans="1:82" ht="15" x14ac:dyDescent="0.2">
      <c r="C1860" s="93" t="s">
        <v>913</v>
      </c>
      <c r="D1860" s="93"/>
      <c r="E1860" s="93"/>
      <c r="F1860" s="93"/>
      <c r="G1860" s="93"/>
      <c r="H1860" s="93"/>
      <c r="I1860" s="94">
        <f>K1860/E1859</f>
        <v>366.33064516129031</v>
      </c>
      <c r="J1860" s="94"/>
      <c r="K1860" s="94">
        <f>L1859</f>
        <v>1817</v>
      </c>
      <c r="L1860" s="94"/>
      <c r="AD1860">
        <f>ROUND((Source!AT509/100)*((ROUND(0*Source!I509, 2)+ROUND(0*Source!I509, 2))), 2)</f>
        <v>0</v>
      </c>
      <c r="AE1860">
        <f>ROUND((Source!AU509/100)*((ROUND(0*Source!I509, 2)+ROUND(0*Source!I509, 2))), 2)</f>
        <v>0</v>
      </c>
      <c r="AN1860" s="52">
        <f>L1859</f>
        <v>1817</v>
      </c>
      <c r="AP1860">
        <f>0</f>
        <v>0</v>
      </c>
      <c r="AQ1860" t="s">
        <v>914</v>
      </c>
      <c r="AS1860">
        <f>0</f>
        <v>0</v>
      </c>
      <c r="AU1860">
        <f>0</f>
        <v>0</v>
      </c>
      <c r="AV1860" t="s">
        <v>914</v>
      </c>
      <c r="AZ1860">
        <f>Source!X509</f>
        <v>0</v>
      </c>
      <c r="BA1860">
        <f>Source!Y509</f>
        <v>0</v>
      </c>
      <c r="BB1860" s="52">
        <f>L1859</f>
        <v>1817</v>
      </c>
      <c r="CD1860">
        <v>1</v>
      </c>
    </row>
    <row r="1861" spans="1:82" ht="128.25" x14ac:dyDescent="0.2">
      <c r="A1861" s="61" t="s">
        <v>429</v>
      </c>
      <c r="B1861" s="47" t="s">
        <v>376</v>
      </c>
      <c r="C1861" s="47" t="str">
        <f>Source!G510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861" s="48" t="str">
        <f>Source!H510</f>
        <v>1т груза</v>
      </c>
      <c r="E1861" s="49">
        <f>Source!K510</f>
        <v>55.21</v>
      </c>
      <c r="F1861" s="49"/>
      <c r="G1861" s="49">
        <f>Source!I510</f>
        <v>55.21</v>
      </c>
      <c r="H1861" s="50"/>
      <c r="I1861" s="51"/>
      <c r="J1861" s="50">
        <f>Source!AK510</f>
        <v>497.13</v>
      </c>
      <c r="K1861" s="51"/>
      <c r="L1861" s="50">
        <f>Source!HD510</f>
        <v>27446.55</v>
      </c>
    </row>
    <row r="1862" spans="1:82" ht="15" x14ac:dyDescent="0.2">
      <c r="C1862" s="93" t="s">
        <v>913</v>
      </c>
      <c r="D1862" s="93"/>
      <c r="E1862" s="93"/>
      <c r="F1862" s="93"/>
      <c r="G1862" s="93"/>
      <c r="H1862" s="93"/>
      <c r="I1862" s="94">
        <f>K1862/E1861</f>
        <v>497.13004890418398</v>
      </c>
      <c r="J1862" s="94"/>
      <c r="K1862" s="94">
        <f>L1861</f>
        <v>27446.55</v>
      </c>
      <c r="L1862" s="94"/>
      <c r="AD1862">
        <f>ROUND((Source!AT510/100)*((ROUND(0*Source!I510, 2)+ROUND(0*Source!I510, 2))), 2)</f>
        <v>0</v>
      </c>
      <c r="AE1862">
        <f>ROUND((Source!AU510/100)*((ROUND(0*Source!I510, 2)+ROUND(0*Source!I510, 2))), 2)</f>
        <v>0</v>
      </c>
      <c r="AN1862" s="52">
        <f>L1861</f>
        <v>27446.55</v>
      </c>
      <c r="AP1862">
        <f>0</f>
        <v>0</v>
      </c>
      <c r="AQ1862" t="s">
        <v>914</v>
      </c>
      <c r="AS1862">
        <f>0</f>
        <v>0</v>
      </c>
      <c r="AU1862">
        <f>0</f>
        <v>0</v>
      </c>
      <c r="AV1862" t="s">
        <v>914</v>
      </c>
      <c r="AZ1862">
        <f>Source!X510</f>
        <v>0</v>
      </c>
      <c r="BA1862">
        <f>Source!Y510</f>
        <v>0</v>
      </c>
      <c r="BB1862" s="52">
        <f>L1861</f>
        <v>27446.55</v>
      </c>
      <c r="CD1862">
        <v>1</v>
      </c>
    </row>
    <row r="1864" spans="1:82" ht="15" x14ac:dyDescent="0.2">
      <c r="A1864" s="57"/>
      <c r="B1864" s="58"/>
      <c r="C1864" s="95" t="s">
        <v>919</v>
      </c>
      <c r="D1864" s="95"/>
      <c r="E1864" s="95"/>
      <c r="F1864" s="95"/>
      <c r="G1864" s="95"/>
      <c r="H1864" s="95"/>
      <c r="I1864" s="46"/>
      <c r="J1864" s="57"/>
      <c r="K1864" s="59"/>
      <c r="L1864" s="46">
        <f>L1866+L1867+L1873+L1877</f>
        <v>367593.67000000004</v>
      </c>
    </row>
    <row r="1865" spans="1:82" ht="14.25" x14ac:dyDescent="0.2">
      <c r="A1865" s="55"/>
      <c r="B1865" s="56"/>
      <c r="C1865" s="92" t="s">
        <v>920</v>
      </c>
      <c r="D1865" s="91"/>
      <c r="E1865" s="91"/>
      <c r="F1865" s="91"/>
      <c r="G1865" s="91"/>
      <c r="H1865" s="91"/>
      <c r="I1865" s="42"/>
      <c r="J1865" s="55"/>
      <c r="K1865" s="40"/>
      <c r="L1865" s="42"/>
    </row>
    <row r="1866" spans="1:82" ht="14.25" x14ac:dyDescent="0.2">
      <c r="A1866" s="55"/>
      <c r="B1866" s="56"/>
      <c r="C1866" s="91" t="s">
        <v>921</v>
      </c>
      <c r="D1866" s="91"/>
      <c r="E1866" s="91"/>
      <c r="F1866" s="91"/>
      <c r="G1866" s="91"/>
      <c r="H1866" s="91"/>
      <c r="I1866" s="42"/>
      <c r="J1866" s="55"/>
      <c r="K1866" s="40"/>
      <c r="L1866" s="42">
        <f>SUM(AR1689:AR1862)</f>
        <v>82012.560000000012</v>
      </c>
    </row>
    <row r="1867" spans="1:82" ht="14.25" hidden="1" x14ac:dyDescent="0.2">
      <c r="A1867" s="55"/>
      <c r="B1867" s="56"/>
      <c r="C1867" s="91" t="s">
        <v>922</v>
      </c>
      <c r="D1867" s="91"/>
      <c r="E1867" s="91"/>
      <c r="F1867" s="91"/>
      <c r="G1867" s="91"/>
      <c r="H1867" s="91"/>
      <c r="I1867" s="42"/>
      <c r="J1867" s="55"/>
      <c r="K1867" s="40"/>
      <c r="L1867" s="42">
        <f>L1869+L1872+L1871</f>
        <v>219002.40000000002</v>
      </c>
    </row>
    <row r="1868" spans="1:82" ht="14.25" hidden="1" x14ac:dyDescent="0.2">
      <c r="A1868" s="55"/>
      <c r="B1868" s="56"/>
      <c r="C1868" s="92" t="s">
        <v>923</v>
      </c>
      <c r="D1868" s="91"/>
      <c r="E1868" s="91"/>
      <c r="F1868" s="91"/>
      <c r="G1868" s="91"/>
      <c r="H1868" s="91"/>
      <c r="I1868" s="42"/>
      <c r="J1868" s="55"/>
      <c r="K1868" s="40"/>
      <c r="L1868" s="42"/>
    </row>
    <row r="1869" spans="1:82" ht="14.25" x14ac:dyDescent="0.2">
      <c r="A1869" s="55"/>
      <c r="B1869" s="56"/>
      <c r="C1869" s="91" t="s">
        <v>922</v>
      </c>
      <c r="D1869" s="91"/>
      <c r="E1869" s="91"/>
      <c r="F1869" s="91"/>
      <c r="G1869" s="91"/>
      <c r="H1869" s="91"/>
      <c r="I1869" s="42"/>
      <c r="J1869" s="55"/>
      <c r="K1869" s="40"/>
      <c r="L1869" s="42">
        <f>SUM(AO1689:AO1862)</f>
        <v>148565.42000000001</v>
      </c>
    </row>
    <row r="1870" spans="1:82" ht="14.25" hidden="1" x14ac:dyDescent="0.2">
      <c r="A1870" s="55"/>
      <c r="B1870" s="56"/>
      <c r="C1870" s="92" t="s">
        <v>924</v>
      </c>
      <c r="D1870" s="91"/>
      <c r="E1870" s="91"/>
      <c r="F1870" s="91"/>
      <c r="G1870" s="91"/>
      <c r="H1870" s="91"/>
      <c r="I1870" s="42"/>
      <c r="J1870" s="55"/>
      <c r="K1870" s="40"/>
      <c r="L1870" s="42"/>
    </row>
    <row r="1871" spans="1:82" ht="14.25" x14ac:dyDescent="0.2">
      <c r="A1871" s="55"/>
      <c r="B1871" s="56"/>
      <c r="C1871" s="91" t="s">
        <v>944</v>
      </c>
      <c r="D1871" s="91"/>
      <c r="E1871" s="91"/>
      <c r="F1871" s="91"/>
      <c r="G1871" s="91"/>
      <c r="H1871" s="91"/>
      <c r="I1871" s="42"/>
      <c r="J1871" s="55"/>
      <c r="K1871" s="40"/>
      <c r="L1871" s="42">
        <f>SUM(AT1689:AT1862)</f>
        <v>70436.98000000001</v>
      </c>
    </row>
    <row r="1872" spans="1:82" ht="14.25" hidden="1" x14ac:dyDescent="0.2">
      <c r="A1872" s="55"/>
      <c r="B1872" s="56"/>
      <c r="C1872" s="91" t="s">
        <v>925</v>
      </c>
      <c r="D1872" s="91"/>
      <c r="E1872" s="91"/>
      <c r="F1872" s="91"/>
      <c r="G1872" s="91"/>
      <c r="H1872" s="91"/>
      <c r="I1872" s="42"/>
      <c r="J1872" s="55"/>
      <c r="K1872" s="40"/>
      <c r="L1872" s="42">
        <f>SUM(AV1689:AV1862)</f>
        <v>0</v>
      </c>
    </row>
    <row r="1873" spans="1:12" ht="14.25" hidden="1" x14ac:dyDescent="0.2">
      <c r="A1873" s="55"/>
      <c r="B1873" s="56"/>
      <c r="C1873" s="91" t="s">
        <v>926</v>
      </c>
      <c r="D1873" s="91"/>
      <c r="E1873" s="91"/>
      <c r="F1873" s="91"/>
      <c r="G1873" s="91"/>
      <c r="H1873" s="91"/>
      <c r="I1873" s="42"/>
      <c r="J1873" s="55"/>
      <c r="K1873" s="40"/>
      <c r="L1873" s="42">
        <f>L1875+L1876</f>
        <v>0</v>
      </c>
    </row>
    <row r="1874" spans="1:12" ht="14.25" hidden="1" x14ac:dyDescent="0.2">
      <c r="A1874" s="55"/>
      <c r="B1874" s="56"/>
      <c r="C1874" s="92" t="s">
        <v>923</v>
      </c>
      <c r="D1874" s="91"/>
      <c r="E1874" s="91"/>
      <c r="F1874" s="91"/>
      <c r="G1874" s="91"/>
      <c r="H1874" s="91"/>
      <c r="I1874" s="42"/>
      <c r="J1874" s="55"/>
      <c r="K1874" s="40"/>
      <c r="L1874" s="42"/>
    </row>
    <row r="1875" spans="1:12" ht="14.25" hidden="1" x14ac:dyDescent="0.2">
      <c r="A1875" s="55"/>
      <c r="B1875" s="56"/>
      <c r="C1875" s="91" t="s">
        <v>927</v>
      </c>
      <c r="D1875" s="91"/>
      <c r="E1875" s="91"/>
      <c r="F1875" s="91"/>
      <c r="G1875" s="91"/>
      <c r="H1875" s="91"/>
      <c r="I1875" s="42"/>
      <c r="J1875" s="55"/>
      <c r="K1875" s="40"/>
      <c r="L1875" s="42">
        <f>SUM(AW1689:AW1862)-SUM(BK1689:BK1862)</f>
        <v>0</v>
      </c>
    </row>
    <row r="1876" spans="1:12" ht="14.25" hidden="1" x14ac:dyDescent="0.2">
      <c r="A1876" s="55"/>
      <c r="B1876" s="56"/>
      <c r="C1876" s="91" t="s">
        <v>928</v>
      </c>
      <c r="D1876" s="91"/>
      <c r="E1876" s="91"/>
      <c r="F1876" s="91"/>
      <c r="G1876" s="91"/>
      <c r="H1876" s="91"/>
      <c r="I1876" s="42"/>
      <c r="J1876" s="55"/>
      <c r="K1876" s="40"/>
      <c r="L1876" s="42">
        <f>SUM(BC1689:BC1862)</f>
        <v>0</v>
      </c>
    </row>
    <row r="1877" spans="1:12" ht="14.25" x14ac:dyDescent="0.2">
      <c r="A1877" s="55"/>
      <c r="B1877" s="56"/>
      <c r="C1877" s="91" t="s">
        <v>929</v>
      </c>
      <c r="D1877" s="91"/>
      <c r="E1877" s="91"/>
      <c r="F1877" s="91"/>
      <c r="G1877" s="91"/>
      <c r="H1877" s="91"/>
      <c r="I1877" s="42"/>
      <c r="J1877" s="55"/>
      <c r="K1877" s="40"/>
      <c r="L1877" s="42">
        <f>SUM(BB1689:BB1862)</f>
        <v>66578.709999999992</v>
      </c>
    </row>
    <row r="1878" spans="1:12" ht="14.25" x14ac:dyDescent="0.2">
      <c r="A1878" s="55"/>
      <c r="B1878" s="56"/>
      <c r="C1878" s="91" t="s">
        <v>930</v>
      </c>
      <c r="D1878" s="91"/>
      <c r="E1878" s="91"/>
      <c r="F1878" s="91"/>
      <c r="G1878" s="91"/>
      <c r="H1878" s="91"/>
      <c r="I1878" s="42"/>
      <c r="J1878" s="55"/>
      <c r="K1878" s="40"/>
      <c r="L1878" s="42">
        <f>SUM(AR1689:AR1862)+SUM(AT1689:AT1862)+SUM(AV1689:AV1862)</f>
        <v>152449.54000000004</v>
      </c>
    </row>
    <row r="1879" spans="1:12" ht="14.25" x14ac:dyDescent="0.2">
      <c r="A1879" s="55"/>
      <c r="B1879" s="56"/>
      <c r="C1879" s="91" t="s">
        <v>931</v>
      </c>
      <c r="D1879" s="91"/>
      <c r="E1879" s="91"/>
      <c r="F1879" s="91"/>
      <c r="G1879" s="91"/>
      <c r="H1879" s="91"/>
      <c r="I1879" s="42"/>
      <c r="J1879" s="55"/>
      <c r="K1879" s="40"/>
      <c r="L1879" s="42">
        <f>SUM(AZ1689:AZ1862)</f>
        <v>156660.22</v>
      </c>
    </row>
    <row r="1880" spans="1:12" ht="14.25" x14ac:dyDescent="0.2">
      <c r="A1880" s="55"/>
      <c r="B1880" s="56"/>
      <c r="C1880" s="91" t="s">
        <v>932</v>
      </c>
      <c r="D1880" s="91"/>
      <c r="E1880" s="91"/>
      <c r="F1880" s="91"/>
      <c r="G1880" s="91"/>
      <c r="H1880" s="91"/>
      <c r="I1880" s="42"/>
      <c r="J1880" s="55"/>
      <c r="K1880" s="40"/>
      <c r="L1880" s="42">
        <f>SUM(BA1689:BA1862)</f>
        <v>90925.52</v>
      </c>
    </row>
    <row r="1881" spans="1:12" ht="14.25" hidden="1" x14ac:dyDescent="0.2">
      <c r="A1881" s="55"/>
      <c r="B1881" s="56"/>
      <c r="C1881" s="91" t="s">
        <v>933</v>
      </c>
      <c r="D1881" s="91"/>
      <c r="E1881" s="91"/>
      <c r="F1881" s="91"/>
      <c r="G1881" s="91"/>
      <c r="H1881" s="91"/>
      <c r="I1881" s="42"/>
      <c r="J1881" s="55"/>
      <c r="K1881" s="40"/>
      <c r="L1881" s="42">
        <f>L1883+L1884</f>
        <v>0</v>
      </c>
    </row>
    <row r="1882" spans="1:12" ht="14.25" hidden="1" x14ac:dyDescent="0.2">
      <c r="A1882" s="55"/>
      <c r="B1882" s="56"/>
      <c r="C1882" s="92" t="s">
        <v>920</v>
      </c>
      <c r="D1882" s="91"/>
      <c r="E1882" s="91"/>
      <c r="F1882" s="91"/>
      <c r="G1882" s="91"/>
      <c r="H1882" s="91"/>
      <c r="I1882" s="42"/>
      <c r="J1882" s="55"/>
      <c r="K1882" s="40"/>
      <c r="L1882" s="42"/>
    </row>
    <row r="1883" spans="1:12" ht="14.25" hidden="1" x14ac:dyDescent="0.2">
      <c r="A1883" s="55"/>
      <c r="B1883" s="56"/>
      <c r="C1883" s="91" t="s">
        <v>934</v>
      </c>
      <c r="D1883" s="91"/>
      <c r="E1883" s="91"/>
      <c r="F1883" s="91"/>
      <c r="G1883" s="91"/>
      <c r="H1883" s="91"/>
      <c r="I1883" s="42"/>
      <c r="J1883" s="55"/>
      <c r="K1883" s="40"/>
      <c r="L1883" s="42">
        <f>SUM(BK1689:BK1862)</f>
        <v>0</v>
      </c>
    </row>
    <row r="1884" spans="1:12" ht="14.25" hidden="1" x14ac:dyDescent="0.2">
      <c r="A1884" s="55"/>
      <c r="B1884" s="56"/>
      <c r="C1884" s="91" t="s">
        <v>935</v>
      </c>
      <c r="D1884" s="91"/>
      <c r="E1884" s="91"/>
      <c r="F1884" s="91"/>
      <c r="G1884" s="91"/>
      <c r="H1884" s="91"/>
      <c r="I1884" s="42"/>
      <c r="J1884" s="55"/>
      <c r="K1884" s="40"/>
      <c r="L1884" s="42">
        <f>SUM(BD1689:BD1862)</f>
        <v>0</v>
      </c>
    </row>
    <row r="1885" spans="1:12" ht="14.25" hidden="1" x14ac:dyDescent="0.2">
      <c r="A1885" s="55"/>
      <c r="B1885" s="56"/>
      <c r="C1885" s="91" t="s">
        <v>936</v>
      </c>
      <c r="D1885" s="91"/>
      <c r="E1885" s="91"/>
      <c r="F1885" s="91"/>
      <c r="G1885" s="91"/>
      <c r="H1885" s="91"/>
      <c r="I1885" s="42"/>
      <c r="J1885" s="55"/>
      <c r="K1885" s="40"/>
      <c r="L1885" s="42"/>
    </row>
    <row r="1886" spans="1:12" ht="14.25" hidden="1" x14ac:dyDescent="0.2">
      <c r="A1886" s="55"/>
      <c r="B1886" s="56"/>
      <c r="C1886" s="91" t="s">
        <v>937</v>
      </c>
      <c r="D1886" s="91"/>
      <c r="E1886" s="91"/>
      <c r="F1886" s="91"/>
      <c r="G1886" s="91"/>
      <c r="H1886" s="91"/>
      <c r="I1886" s="42"/>
      <c r="J1886" s="55"/>
      <c r="K1886" s="40"/>
      <c r="L1886" s="42">
        <f>SUM(BO1689:BO1862)</f>
        <v>0</v>
      </c>
    </row>
    <row r="1887" spans="1:12" ht="15" x14ac:dyDescent="0.2">
      <c r="A1887" s="57"/>
      <c r="B1887" s="58"/>
      <c r="C1887" s="95" t="s">
        <v>938</v>
      </c>
      <c r="D1887" s="95"/>
      <c r="E1887" s="95"/>
      <c r="F1887" s="95"/>
      <c r="G1887" s="95"/>
      <c r="H1887" s="95"/>
      <c r="I1887" s="46"/>
      <c r="J1887" s="57"/>
      <c r="K1887" s="59"/>
      <c r="L1887" s="46">
        <f>L1864+L1879+L1880+L1881+L1885+L1886</f>
        <v>615179.41</v>
      </c>
    </row>
    <row r="1888" spans="1:12" ht="14.25" x14ac:dyDescent="0.2">
      <c r="A1888" s="55"/>
      <c r="B1888" s="56"/>
      <c r="C1888" s="92" t="s">
        <v>939</v>
      </c>
      <c r="D1888" s="91"/>
      <c r="E1888" s="91"/>
      <c r="F1888" s="91"/>
      <c r="G1888" s="91"/>
      <c r="H1888" s="91"/>
      <c r="I1888" s="42"/>
      <c r="J1888" s="55"/>
      <c r="K1888" s="40"/>
      <c r="L1888" s="42"/>
    </row>
    <row r="1889" spans="1:83" ht="14.25" hidden="1" x14ac:dyDescent="0.2">
      <c r="A1889" s="55"/>
      <c r="B1889" s="56"/>
      <c r="C1889" s="91" t="s">
        <v>940</v>
      </c>
      <c r="D1889" s="91"/>
      <c r="E1889" s="91"/>
      <c r="F1889" s="91"/>
      <c r="G1889" s="91"/>
      <c r="H1889" s="91"/>
      <c r="I1889" s="42"/>
      <c r="J1889" s="55"/>
      <c r="K1889" s="40"/>
      <c r="L1889" s="42">
        <f>SUM(AX1689:AX1862)</f>
        <v>0</v>
      </c>
    </row>
    <row r="1890" spans="1:83" ht="14.25" hidden="1" x14ac:dyDescent="0.2">
      <c r="A1890" s="55"/>
      <c r="B1890" s="56"/>
      <c r="C1890" s="91" t="s">
        <v>941</v>
      </c>
      <c r="D1890" s="91"/>
      <c r="E1890" s="91"/>
      <c r="F1890" s="91"/>
      <c r="G1890" s="91"/>
      <c r="H1890" s="91"/>
      <c r="I1890" s="42"/>
      <c r="J1890" s="55"/>
      <c r="K1890" s="40"/>
      <c r="L1890" s="42">
        <f>SUM(AY1689:AY1862)</f>
        <v>0</v>
      </c>
    </row>
    <row r="1891" spans="1:83" ht="14.25" x14ac:dyDescent="0.2">
      <c r="A1891" s="55"/>
      <c r="B1891" s="56"/>
      <c r="C1891" s="91" t="s">
        <v>942</v>
      </c>
      <c r="D1891" s="91"/>
      <c r="E1891" s="91"/>
      <c r="F1891" s="97"/>
      <c r="G1891" s="45">
        <f>Source!F534</f>
        <v>186.9504</v>
      </c>
      <c r="H1891" s="55"/>
      <c r="I1891" s="55"/>
      <c r="J1891" s="55"/>
      <c r="K1891" s="55"/>
      <c r="L1891" s="55"/>
    </row>
    <row r="1892" spans="1:83" ht="14.25" x14ac:dyDescent="0.2">
      <c r="A1892" s="55"/>
      <c r="B1892" s="56"/>
      <c r="C1892" s="91" t="s">
        <v>943</v>
      </c>
      <c r="D1892" s="91"/>
      <c r="E1892" s="91"/>
      <c r="F1892" s="97"/>
      <c r="G1892" s="45">
        <f>Source!F535</f>
        <v>131.82239999999999</v>
      </c>
      <c r="H1892" s="55"/>
      <c r="I1892" s="55"/>
      <c r="J1892" s="55"/>
      <c r="K1892" s="55"/>
      <c r="L1892" s="55"/>
    </row>
    <row r="1895" spans="1:83" ht="16.5" x14ac:dyDescent="0.2">
      <c r="A1895" s="96" t="s">
        <v>1021</v>
      </c>
      <c r="B1895" s="96"/>
      <c r="C1895" s="96"/>
      <c r="D1895" s="96"/>
      <c r="E1895" s="96"/>
      <c r="F1895" s="96"/>
      <c r="G1895" s="96"/>
      <c r="H1895" s="96"/>
      <c r="I1895" s="96"/>
      <c r="J1895" s="96"/>
      <c r="K1895" s="96"/>
      <c r="L1895" s="96"/>
    </row>
    <row r="1896" spans="1:83" ht="79.5" x14ac:dyDescent="0.2">
      <c r="A1896" s="36" t="s">
        <v>431</v>
      </c>
      <c r="B1896" s="38" t="s">
        <v>1022</v>
      </c>
      <c r="C1896" s="38" t="s">
        <v>1023</v>
      </c>
      <c r="D1896" s="39" t="str">
        <f>Source!H546</f>
        <v>ШТ</v>
      </c>
      <c r="E1896" s="40">
        <f>Source!K546</f>
        <v>22</v>
      </c>
      <c r="F1896" s="40"/>
      <c r="G1896" s="40">
        <f>Source!I546</f>
        <v>22</v>
      </c>
      <c r="H1896" s="42"/>
      <c r="I1896" s="41"/>
      <c r="J1896" s="42"/>
      <c r="K1896" s="41"/>
      <c r="L1896" s="42"/>
    </row>
    <row r="1897" spans="1:83" ht="165.75" x14ac:dyDescent="0.2">
      <c r="B1897" s="43" t="str">
        <f>Source!EO546</f>
        <v>Поправка: 421/пр_2020_прил.10_т.5_п.4_гр.3</v>
      </c>
      <c r="C1897" s="43" t="str">
        <f>Source!CN546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98" spans="1:83" ht="15" x14ac:dyDescent="0.2">
      <c r="A1898" s="37"/>
      <c r="B1898" s="40">
        <v>1</v>
      </c>
      <c r="C1898" s="37" t="s">
        <v>904</v>
      </c>
      <c r="D1898" s="39" t="s">
        <v>696</v>
      </c>
      <c r="E1898" s="45"/>
      <c r="F1898" s="40"/>
      <c r="G1898" s="45">
        <f>Source!U546</f>
        <v>17.687999999999999</v>
      </c>
      <c r="H1898" s="40"/>
      <c r="I1898" s="40"/>
      <c r="J1898" s="40"/>
      <c r="K1898" s="40"/>
      <c r="L1898" s="46">
        <f>SUM(L1899:L1899)-SUMIF(CE1899:CE1899, 1, L1899:L1899)</f>
        <v>7445.06</v>
      </c>
    </row>
    <row r="1899" spans="1:83" ht="28.5" x14ac:dyDescent="0.2">
      <c r="A1899" s="38"/>
      <c r="B1899" s="38" t="s">
        <v>807</v>
      </c>
      <c r="C1899" s="38" t="s">
        <v>808</v>
      </c>
      <c r="D1899" s="39" t="s">
        <v>696</v>
      </c>
      <c r="E1899" s="40">
        <v>0.67</v>
      </c>
      <c r="F1899" s="40">
        <f>ROUND((1.2),7)</f>
        <v>1.2</v>
      </c>
      <c r="G1899" s="40">
        <f>SmtRes!CX524</f>
        <v>17.687999999999999</v>
      </c>
      <c r="H1899" s="42"/>
      <c r="I1899" s="41"/>
      <c r="J1899" s="42">
        <f>SmtRes!CZ524</f>
        <v>420.91</v>
      </c>
      <c r="K1899" s="41"/>
      <c r="L1899" s="42">
        <f>SmtRes!DI524</f>
        <v>7445.06</v>
      </c>
    </row>
    <row r="1900" spans="1:83" ht="15" x14ac:dyDescent="0.2">
      <c r="A1900" s="37"/>
      <c r="B1900" s="40">
        <v>2</v>
      </c>
      <c r="C1900" s="37" t="s">
        <v>905</v>
      </c>
      <c r="D1900" s="39"/>
      <c r="E1900" s="45"/>
      <c r="F1900" s="40"/>
      <c r="G1900" s="45"/>
      <c r="H1900" s="40"/>
      <c r="I1900" s="40"/>
      <c r="J1900" s="40"/>
      <c r="K1900" s="40"/>
      <c r="L1900" s="46">
        <f>SUM(L1901:L1902)-SUMIF(CE1901:CE1902, 1, L1901:L1902)</f>
        <v>303.45999999999998</v>
      </c>
    </row>
    <row r="1901" spans="1:83" ht="15" x14ac:dyDescent="0.2">
      <c r="A1901" s="37"/>
      <c r="B1901" s="40"/>
      <c r="C1901" s="37" t="s">
        <v>908</v>
      </c>
      <c r="D1901" s="39" t="s">
        <v>696</v>
      </c>
      <c r="E1901" s="45"/>
      <c r="F1901" s="40"/>
      <c r="G1901" s="45">
        <f>Source!V546</f>
        <v>0</v>
      </c>
      <c r="H1901" s="40"/>
      <c r="I1901" s="40"/>
      <c r="J1901" s="40"/>
      <c r="K1901" s="40"/>
      <c r="L1901" s="46">
        <f>SUMIF(CE1902:CE1902, 1, L1902:L1902)</f>
        <v>0</v>
      </c>
      <c r="CE1901">
        <v>1</v>
      </c>
    </row>
    <row r="1902" spans="1:83" ht="57" x14ac:dyDescent="0.2">
      <c r="A1902" s="38"/>
      <c r="B1902" s="38" t="s">
        <v>809</v>
      </c>
      <c r="C1902" s="38" t="s">
        <v>811</v>
      </c>
      <c r="D1902" s="39" t="s">
        <v>466</v>
      </c>
      <c r="E1902" s="40">
        <v>0.12</v>
      </c>
      <c r="F1902" s="40">
        <f>ROUND((1.2),7)</f>
        <v>1.2</v>
      </c>
      <c r="G1902" s="40">
        <f>SmtRes!CX525</f>
        <v>3.1680000000000001</v>
      </c>
      <c r="H1902" s="42"/>
      <c r="I1902" s="41"/>
      <c r="J1902" s="42">
        <f>SmtRes!CZ525</f>
        <v>95.79</v>
      </c>
      <c r="K1902" s="41"/>
      <c r="L1902" s="42">
        <f>SmtRes!DG525</f>
        <v>303.45999999999998</v>
      </c>
    </row>
    <row r="1903" spans="1:83" ht="15" x14ac:dyDescent="0.2">
      <c r="A1903" s="37"/>
      <c r="B1903" s="40">
        <v>4</v>
      </c>
      <c r="C1903" s="37" t="s">
        <v>953</v>
      </c>
      <c r="D1903" s="39"/>
      <c r="E1903" s="45"/>
      <c r="F1903" s="40"/>
      <c r="G1903" s="45"/>
      <c r="H1903" s="40"/>
      <c r="I1903" s="40"/>
      <c r="J1903" s="40"/>
      <c r="K1903" s="40"/>
      <c r="L1903" s="46">
        <f>SUM(L1904:L1905)-SUMIF(CE1904:CE1905, 1, L1904:L1905)</f>
        <v>5802.91</v>
      </c>
    </row>
    <row r="1904" spans="1:83" ht="57" x14ac:dyDescent="0.2">
      <c r="A1904" s="38"/>
      <c r="B1904" s="38" t="s">
        <v>812</v>
      </c>
      <c r="C1904" s="38" t="s">
        <v>814</v>
      </c>
      <c r="D1904" s="39" t="s">
        <v>155</v>
      </c>
      <c r="E1904" s="40">
        <v>0.03</v>
      </c>
      <c r="F1904" s="40"/>
      <c r="G1904" s="40">
        <f>SmtRes!CX526</f>
        <v>0.66</v>
      </c>
      <c r="H1904" s="42">
        <f>SmtRes!CZ526</f>
        <v>155.63</v>
      </c>
      <c r="I1904" s="41">
        <f>SmtRes!AI526</f>
        <v>0.94</v>
      </c>
      <c r="J1904" s="42">
        <f>ROUND(H1904*I1904, 2)</f>
        <v>146.29</v>
      </c>
      <c r="K1904" s="41"/>
      <c r="L1904" s="42">
        <f>SmtRes!DF526</f>
        <v>96.55</v>
      </c>
    </row>
    <row r="1905" spans="1:83" ht="28.5" x14ac:dyDescent="0.2">
      <c r="A1905" s="38"/>
      <c r="B1905" s="38" t="s">
        <v>815</v>
      </c>
      <c r="C1905" s="47" t="s">
        <v>817</v>
      </c>
      <c r="D1905" s="48" t="s">
        <v>163</v>
      </c>
      <c r="E1905" s="49">
        <v>5.0000000000000001E-3</v>
      </c>
      <c r="F1905" s="49"/>
      <c r="G1905" s="49">
        <f>SmtRes!CX527</f>
        <v>0.11</v>
      </c>
      <c r="H1905" s="50"/>
      <c r="I1905" s="51"/>
      <c r="J1905" s="50">
        <f>SmtRes!CZ527</f>
        <v>51875.98</v>
      </c>
      <c r="K1905" s="51"/>
      <c r="L1905" s="50">
        <f>SmtRes!DF527</f>
        <v>5706.36</v>
      </c>
    </row>
    <row r="1906" spans="1:83" ht="15" x14ac:dyDescent="0.2">
      <c r="A1906" s="38"/>
      <c r="B1906" s="38"/>
      <c r="C1906" s="54" t="s">
        <v>909</v>
      </c>
      <c r="D1906" s="39"/>
      <c r="E1906" s="40"/>
      <c r="F1906" s="40"/>
      <c r="G1906" s="40"/>
      <c r="H1906" s="42"/>
      <c r="I1906" s="41"/>
      <c r="J1906" s="42"/>
      <c r="K1906" s="41"/>
      <c r="L1906" s="42">
        <f>L1898+L1900+L1901+L1903</f>
        <v>13551.43</v>
      </c>
    </row>
    <row r="1907" spans="1:83" ht="14.25" x14ac:dyDescent="0.2">
      <c r="A1907" s="38"/>
      <c r="B1907" s="38"/>
      <c r="C1907" s="38" t="s">
        <v>910</v>
      </c>
      <c r="D1907" s="39"/>
      <c r="E1907" s="40"/>
      <c r="F1907" s="40"/>
      <c r="G1907" s="40"/>
      <c r="H1907" s="42"/>
      <c r="I1907" s="41"/>
      <c r="J1907" s="42"/>
      <c r="K1907" s="41"/>
      <c r="L1907" s="42">
        <f>SUM(AR1896:AR1910)+SUM(AS1896:AS1910)+SUM(AT1896:AT1910)+SUM(AU1896:AU1910)+SUM(AV1896:AV1910)</f>
        <v>7445.06</v>
      </c>
    </row>
    <row r="1908" spans="1:83" ht="14.25" x14ac:dyDescent="0.2">
      <c r="A1908" s="38"/>
      <c r="B1908" s="38" t="s">
        <v>29</v>
      </c>
      <c r="C1908" s="38" t="s">
        <v>911</v>
      </c>
      <c r="D1908" s="39" t="s">
        <v>139</v>
      </c>
      <c r="E1908" s="40">
        <f>Source!BZ546</f>
        <v>103</v>
      </c>
      <c r="F1908" s="40"/>
      <c r="G1908" s="40">
        <f>Source!AT546</f>
        <v>103</v>
      </c>
      <c r="H1908" s="42"/>
      <c r="I1908" s="41"/>
      <c r="J1908" s="42"/>
      <c r="K1908" s="41"/>
      <c r="L1908" s="42">
        <f>SUM(AZ1896:AZ1910)</f>
        <v>7668.41</v>
      </c>
    </row>
    <row r="1909" spans="1:83" ht="14.25" x14ac:dyDescent="0.2">
      <c r="A1909" s="47"/>
      <c r="B1909" s="47" t="s">
        <v>30</v>
      </c>
      <c r="C1909" s="47" t="s">
        <v>912</v>
      </c>
      <c r="D1909" s="48" t="s">
        <v>139</v>
      </c>
      <c r="E1909" s="49">
        <f>Source!CA546</f>
        <v>60</v>
      </c>
      <c r="F1909" s="49"/>
      <c r="G1909" s="49">
        <f>Source!AU546</f>
        <v>60</v>
      </c>
      <c r="H1909" s="50"/>
      <c r="I1909" s="51"/>
      <c r="J1909" s="50"/>
      <c r="K1909" s="51"/>
      <c r="L1909" s="50">
        <f>SUM(BA1896:BA1910)</f>
        <v>4467.04</v>
      </c>
    </row>
    <row r="1910" spans="1:83" ht="15" x14ac:dyDescent="0.2">
      <c r="C1910" s="93" t="s">
        <v>913</v>
      </c>
      <c r="D1910" s="93"/>
      <c r="E1910" s="93"/>
      <c r="F1910" s="93"/>
      <c r="G1910" s="93"/>
      <c r="H1910" s="93"/>
      <c r="I1910" s="94">
        <f>K1910/E1896</f>
        <v>1167.5854545454547</v>
      </c>
      <c r="J1910" s="94"/>
      <c r="K1910" s="94">
        <f>L1898+L1900+L1903+L1908+L1909+L1901</f>
        <v>25686.880000000001</v>
      </c>
      <c r="L1910" s="94"/>
      <c r="AD1910">
        <f>ROUND((Source!AT546/100)*((ROUND(SUMIF(SmtRes!AQ524:'SmtRes'!AQ527,"=1",SmtRes!AD524:'SmtRes'!AD527)*Source!I546, 2)+ROUND(SUMIF(SmtRes!AQ524:'SmtRes'!AQ527,"=1",SmtRes!AC524:'SmtRes'!AC527)*Source!I546, 2))), 2)</f>
        <v>9537.82</v>
      </c>
      <c r="AE1910">
        <f>ROUND((Source!AU546/100)*((ROUND(SUMIF(SmtRes!AQ524:'SmtRes'!AQ527,"=1",SmtRes!AD524:'SmtRes'!AD527)*Source!I546, 2)+ROUND(SUMIF(SmtRes!AQ524:'SmtRes'!AQ527,"=1",SmtRes!AC524:'SmtRes'!AC527)*Source!I546, 2))), 2)</f>
        <v>5556.01</v>
      </c>
      <c r="AN1910" s="52">
        <f>L1898+L1900+L1903+L1908+L1909+L1901</f>
        <v>25686.880000000001</v>
      </c>
      <c r="AO1910" s="52">
        <f>L1900</f>
        <v>303.45999999999998</v>
      </c>
      <c r="AQ1910" t="s">
        <v>914</v>
      </c>
      <c r="AR1910" s="52">
        <f>L1898</f>
        <v>7445.06</v>
      </c>
      <c r="AT1910" s="52">
        <f>L1901</f>
        <v>0</v>
      </c>
      <c r="AV1910" t="s">
        <v>914</v>
      </c>
      <c r="AW1910" s="52">
        <f>L1903</f>
        <v>5802.91</v>
      </c>
      <c r="AZ1910">
        <f>Source!X546</f>
        <v>7668.41</v>
      </c>
      <c r="BA1910">
        <f>Source!Y546</f>
        <v>4467.04</v>
      </c>
      <c r="CD1910">
        <v>1</v>
      </c>
    </row>
    <row r="1911" spans="1:83" ht="108" x14ac:dyDescent="0.2">
      <c r="A1911" s="36" t="s">
        <v>435</v>
      </c>
      <c r="B1911" s="38" t="s">
        <v>1024</v>
      </c>
      <c r="C1911" s="38" t="s">
        <v>1025</v>
      </c>
      <c r="D1911" s="39" t="str">
        <f>Source!H547</f>
        <v>100 м</v>
      </c>
      <c r="E1911" s="40">
        <f>Source!K547</f>
        <v>1.98</v>
      </c>
      <c r="F1911" s="40"/>
      <c r="G1911" s="40">
        <f>Source!I547</f>
        <v>1.98</v>
      </c>
      <c r="H1911" s="42"/>
      <c r="I1911" s="41"/>
      <c r="J1911" s="42"/>
      <c r="K1911" s="41"/>
      <c r="L1911" s="42"/>
    </row>
    <row r="1912" spans="1:83" ht="280.5" x14ac:dyDescent="0.2">
      <c r="B1912" s="43" t="str">
        <f>Source!EO547</f>
        <v>Поправка: 421/пр_2020_прил.10_т.5_п.4_гр.4  Поправка: 421/пр_2020_прил.10_т.5_п.9.1_гр.4</v>
      </c>
      <c r="C1912" s="43" t="str">
        <f>Source!CN547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13" spans="1:83" x14ac:dyDescent="0.2">
      <c r="C1913" s="44" t="str">
        <f>"Объем: "&amp;Source!I547&amp;"=198/"&amp;"100"</f>
        <v>Объем: 1,98=198/100</v>
      </c>
    </row>
    <row r="1914" spans="1:83" ht="15" x14ac:dyDescent="0.2">
      <c r="A1914" s="37"/>
      <c r="B1914" s="40">
        <v>1</v>
      </c>
      <c r="C1914" s="37" t="s">
        <v>904</v>
      </c>
      <c r="D1914" s="39" t="s">
        <v>696</v>
      </c>
      <c r="E1914" s="45"/>
      <c r="F1914" s="40"/>
      <c r="G1914" s="45">
        <f>Source!U547</f>
        <v>43.956000000000003</v>
      </c>
      <c r="H1914" s="40"/>
      <c r="I1914" s="40"/>
      <c r="J1914" s="40"/>
      <c r="K1914" s="40"/>
      <c r="L1914" s="46">
        <f>SUM(L1915:L1915)-SUMIF(CE1915:CE1915, 1, L1915:L1915)</f>
        <v>20539.759999999998</v>
      </c>
    </row>
    <row r="1915" spans="1:83" ht="28.5" x14ac:dyDescent="0.2">
      <c r="A1915" s="38"/>
      <c r="B1915" s="38" t="s">
        <v>720</v>
      </c>
      <c r="C1915" s="38" t="s">
        <v>721</v>
      </c>
      <c r="D1915" s="39" t="s">
        <v>696</v>
      </c>
      <c r="E1915" s="40">
        <v>18.5</v>
      </c>
      <c r="F1915" s="40">
        <f>ROUND((1.2),7)</f>
        <v>1.2</v>
      </c>
      <c r="G1915" s="40">
        <f>SmtRes!CX528</f>
        <v>43.956000000000003</v>
      </c>
      <c r="H1915" s="42"/>
      <c r="I1915" s="41"/>
      <c r="J1915" s="42">
        <f>SmtRes!CZ528</f>
        <v>467.28</v>
      </c>
      <c r="K1915" s="41"/>
      <c r="L1915" s="42">
        <f>SmtRes!DI528</f>
        <v>20539.759999999998</v>
      </c>
    </row>
    <row r="1916" spans="1:83" ht="15" x14ac:dyDescent="0.2">
      <c r="A1916" s="37"/>
      <c r="B1916" s="40">
        <v>2</v>
      </c>
      <c r="C1916" s="37" t="s">
        <v>905</v>
      </c>
      <c r="D1916" s="39"/>
      <c r="E1916" s="45"/>
      <c r="F1916" s="40"/>
      <c r="G1916" s="45"/>
      <c r="H1916" s="40"/>
      <c r="I1916" s="40"/>
      <c r="J1916" s="40"/>
      <c r="K1916" s="40"/>
      <c r="L1916" s="46">
        <f>SUM(L1917:L1922)-SUMIF(CE1917:CE1922, 1, L1917:L1922)</f>
        <v>998.42000000000007</v>
      </c>
    </row>
    <row r="1917" spans="1:83" ht="15" x14ac:dyDescent="0.2">
      <c r="A1917" s="37"/>
      <c r="B1917" s="40"/>
      <c r="C1917" s="37" t="s">
        <v>908</v>
      </c>
      <c r="D1917" s="39" t="s">
        <v>696</v>
      </c>
      <c r="E1917" s="45"/>
      <c r="F1917" s="40"/>
      <c r="G1917" s="45">
        <f>Source!V547</f>
        <v>0.80784</v>
      </c>
      <c r="H1917" s="40"/>
      <c r="I1917" s="40"/>
      <c r="J1917" s="40"/>
      <c r="K1917" s="40"/>
      <c r="L1917" s="46">
        <f>SUMIF(CE1918:CE1922, 1, L1918:L1922)</f>
        <v>452.40999999999997</v>
      </c>
      <c r="CE1917">
        <v>1</v>
      </c>
    </row>
    <row r="1918" spans="1:83" ht="28.5" x14ac:dyDescent="0.2">
      <c r="A1918" s="38"/>
      <c r="B1918" s="38" t="s">
        <v>697</v>
      </c>
      <c r="C1918" s="38" t="s">
        <v>699</v>
      </c>
      <c r="D1918" s="39" t="s">
        <v>466</v>
      </c>
      <c r="E1918" s="40">
        <v>0.17</v>
      </c>
      <c r="F1918" s="40">
        <f>ROUND((1.2),7)</f>
        <v>1.2</v>
      </c>
      <c r="G1918" s="40">
        <f>SmtRes!CX530</f>
        <v>0.40392</v>
      </c>
      <c r="H1918" s="42"/>
      <c r="I1918" s="41"/>
      <c r="J1918" s="42">
        <f>SmtRes!CZ530</f>
        <v>1472.33</v>
      </c>
      <c r="K1918" s="41"/>
      <c r="L1918" s="42">
        <f>SmtRes!DG530</f>
        <v>594.70000000000005</v>
      </c>
    </row>
    <row r="1919" spans="1:83" ht="28.5" x14ac:dyDescent="0.2">
      <c r="A1919" s="38"/>
      <c r="B1919" s="38" t="s">
        <v>700</v>
      </c>
      <c r="C1919" s="38" t="s">
        <v>906</v>
      </c>
      <c r="D1919" s="39" t="s">
        <v>696</v>
      </c>
      <c r="E1919" s="40">
        <f>SmtRes!DO530*SmtRes!AT530</f>
        <v>0.17</v>
      </c>
      <c r="F1919" s="40">
        <f>ROUND((1.2),7)</f>
        <v>1.2</v>
      </c>
      <c r="G1919" s="40">
        <f>SmtRes!DO530*SmtRes!CX530</f>
        <v>0.40392</v>
      </c>
      <c r="H1919" s="42"/>
      <c r="I1919" s="41"/>
      <c r="J1919" s="42">
        <f>ROUND(SmtRes!AG530/SmtRes!DO530, 2)</f>
        <v>642.05999999999995</v>
      </c>
      <c r="K1919" s="41"/>
      <c r="L1919" s="42">
        <f>SmtRes!DH530</f>
        <v>259.33999999999997</v>
      </c>
      <c r="CE1919">
        <v>1</v>
      </c>
    </row>
    <row r="1920" spans="1:83" ht="28.5" x14ac:dyDescent="0.2">
      <c r="A1920" s="38"/>
      <c r="B1920" s="38" t="s">
        <v>708</v>
      </c>
      <c r="C1920" s="38" t="s">
        <v>710</v>
      </c>
      <c r="D1920" s="39" t="s">
        <v>466</v>
      </c>
      <c r="E1920" s="40">
        <v>0.17</v>
      </c>
      <c r="F1920" s="40">
        <f>ROUND((1.2),7)</f>
        <v>1.2</v>
      </c>
      <c r="G1920" s="40">
        <f>SmtRes!CX531</f>
        <v>0.40392</v>
      </c>
      <c r="H1920" s="42"/>
      <c r="I1920" s="41"/>
      <c r="J1920" s="42">
        <f>SmtRes!CZ531</f>
        <v>544.70000000000005</v>
      </c>
      <c r="K1920" s="41"/>
      <c r="L1920" s="42">
        <f>SmtRes!DG531</f>
        <v>220.02</v>
      </c>
    </row>
    <row r="1921" spans="1:83" ht="28.5" x14ac:dyDescent="0.2">
      <c r="A1921" s="38"/>
      <c r="B1921" s="38" t="s">
        <v>707</v>
      </c>
      <c r="C1921" s="38" t="s">
        <v>907</v>
      </c>
      <c r="D1921" s="39" t="s">
        <v>696</v>
      </c>
      <c r="E1921" s="40">
        <f>SmtRes!DO531*SmtRes!AT531</f>
        <v>0.17</v>
      </c>
      <c r="F1921" s="40">
        <f>ROUND((1.2),7)</f>
        <v>1.2</v>
      </c>
      <c r="G1921" s="40">
        <f>SmtRes!DO531*SmtRes!CX531</f>
        <v>0.40392</v>
      </c>
      <c r="H1921" s="42"/>
      <c r="I1921" s="41"/>
      <c r="J1921" s="42">
        <f>ROUND(SmtRes!AG531/SmtRes!DO531, 2)</f>
        <v>477.98</v>
      </c>
      <c r="K1921" s="41"/>
      <c r="L1921" s="42">
        <f>SmtRes!DH531</f>
        <v>193.07</v>
      </c>
      <c r="CE1921">
        <v>1</v>
      </c>
    </row>
    <row r="1922" spans="1:83" ht="42.75" x14ac:dyDescent="0.2">
      <c r="A1922" s="38"/>
      <c r="B1922" s="38" t="s">
        <v>818</v>
      </c>
      <c r="C1922" s="38" t="s">
        <v>820</v>
      </c>
      <c r="D1922" s="39" t="s">
        <v>466</v>
      </c>
      <c r="E1922" s="40">
        <v>2.9</v>
      </c>
      <c r="F1922" s="40">
        <f>ROUND((1.2),7)</f>
        <v>1.2</v>
      </c>
      <c r="G1922" s="40">
        <f>SmtRes!CX532</f>
        <v>6.8903999999999996</v>
      </c>
      <c r="H1922" s="42"/>
      <c r="I1922" s="41"/>
      <c r="J1922" s="42">
        <f>SmtRes!CZ532</f>
        <v>26.66</v>
      </c>
      <c r="K1922" s="41"/>
      <c r="L1922" s="42">
        <f>SmtRes!DG532</f>
        <v>183.7</v>
      </c>
    </row>
    <row r="1923" spans="1:83" ht="15" x14ac:dyDescent="0.2">
      <c r="A1923" s="37"/>
      <c r="B1923" s="40">
        <v>4</v>
      </c>
      <c r="C1923" s="37" t="s">
        <v>953</v>
      </c>
      <c r="D1923" s="39"/>
      <c r="E1923" s="45"/>
      <c r="F1923" s="40"/>
      <c r="G1923" s="45"/>
      <c r="H1923" s="40"/>
      <c r="I1923" s="40"/>
      <c r="J1923" s="40"/>
      <c r="K1923" s="40"/>
      <c r="L1923" s="46">
        <f>SUM(L1924:L1926)-SUMIF(CE1924:CE1926, 1, L1924:L1926)</f>
        <v>6303.13</v>
      </c>
    </row>
    <row r="1924" spans="1:83" ht="57" x14ac:dyDescent="0.2">
      <c r="A1924" s="38"/>
      <c r="B1924" s="38" t="s">
        <v>812</v>
      </c>
      <c r="C1924" s="38" t="s">
        <v>814</v>
      </c>
      <c r="D1924" s="39" t="s">
        <v>155</v>
      </c>
      <c r="E1924" s="40">
        <v>0.9</v>
      </c>
      <c r="F1924" s="40"/>
      <c r="G1924" s="40">
        <f>SmtRes!CX533</f>
        <v>1.782</v>
      </c>
      <c r="H1924" s="42">
        <f>SmtRes!CZ533</f>
        <v>155.63</v>
      </c>
      <c r="I1924" s="41">
        <f>SmtRes!AI533</f>
        <v>0.94</v>
      </c>
      <c r="J1924" s="42">
        <f>ROUND(H1924*I1924, 2)</f>
        <v>146.29</v>
      </c>
      <c r="K1924" s="41"/>
      <c r="L1924" s="42">
        <f>SmtRes!DF533</f>
        <v>260.69</v>
      </c>
    </row>
    <row r="1925" spans="1:83" ht="42.75" x14ac:dyDescent="0.2">
      <c r="A1925" s="38"/>
      <c r="B1925" s="38" t="s">
        <v>821</v>
      </c>
      <c r="C1925" s="38" t="s">
        <v>823</v>
      </c>
      <c r="D1925" s="39" t="s">
        <v>163</v>
      </c>
      <c r="E1925" s="40">
        <v>4.0000000000000001E-3</v>
      </c>
      <c r="F1925" s="40"/>
      <c r="G1925" s="40">
        <f>SmtRes!CX534</f>
        <v>7.92E-3</v>
      </c>
      <c r="H1925" s="42"/>
      <c r="I1925" s="41"/>
      <c r="J1925" s="42">
        <f>SmtRes!CZ534</f>
        <v>57629.03</v>
      </c>
      <c r="K1925" s="41"/>
      <c r="L1925" s="42">
        <f>SmtRes!DF534</f>
        <v>456.42</v>
      </c>
    </row>
    <row r="1926" spans="1:83" ht="57" x14ac:dyDescent="0.2">
      <c r="A1926" s="38"/>
      <c r="B1926" s="38" t="s">
        <v>824</v>
      </c>
      <c r="C1926" s="47" t="s">
        <v>826</v>
      </c>
      <c r="D1926" s="48" t="s">
        <v>155</v>
      </c>
      <c r="E1926" s="49">
        <v>2.4</v>
      </c>
      <c r="F1926" s="49"/>
      <c r="G1926" s="49">
        <f>SmtRes!CX535</f>
        <v>4.7519999999999998</v>
      </c>
      <c r="H1926" s="50"/>
      <c r="I1926" s="51"/>
      <c r="J1926" s="50">
        <f>SmtRes!CZ535</f>
        <v>1175.51</v>
      </c>
      <c r="K1926" s="51"/>
      <c r="L1926" s="50">
        <f>SmtRes!DF535</f>
        <v>5586.02</v>
      </c>
    </row>
    <row r="1927" spans="1:83" ht="15" x14ac:dyDescent="0.2">
      <c r="A1927" s="38"/>
      <c r="B1927" s="38"/>
      <c r="C1927" s="54" t="s">
        <v>909</v>
      </c>
      <c r="D1927" s="39"/>
      <c r="E1927" s="40"/>
      <c r="F1927" s="40"/>
      <c r="G1927" s="40"/>
      <c r="H1927" s="42"/>
      <c r="I1927" s="41"/>
      <c r="J1927" s="42"/>
      <c r="K1927" s="41"/>
      <c r="L1927" s="42">
        <f>L1914+L1916+L1917+L1923</f>
        <v>28293.72</v>
      </c>
    </row>
    <row r="1928" spans="1:83" ht="57" x14ac:dyDescent="0.2">
      <c r="A1928" s="36" t="s">
        <v>1026</v>
      </c>
      <c r="B1928" s="38" t="str">
        <f>Source!F548</f>
        <v>421/пр_2020_п.75_пп.а</v>
      </c>
      <c r="C1928" s="38" t="str">
        <f>Source!G548</f>
        <v>Сметная стоимость вспомогательных ненормируемых материальных ресурсов, не учтенная в сметной норме, 2%</v>
      </c>
      <c r="D1928" s="39" t="str">
        <f>Source!H548</f>
        <v>%</v>
      </c>
      <c r="E1928" s="40">
        <f>SmtRes!AT536</f>
        <v>2</v>
      </c>
      <c r="F1928" s="40"/>
      <c r="G1928" s="40">
        <f>Source!I548</f>
        <v>2</v>
      </c>
      <c r="H1928" s="42"/>
      <c r="I1928" s="41"/>
      <c r="J1928" s="42"/>
      <c r="K1928" s="41"/>
      <c r="L1928" s="42">
        <f>Source!P548</f>
        <v>342.33</v>
      </c>
      <c r="AD1928">
        <f>ROUND((Source!AT548/100)*((ROUND(0*Source!I548, 2)+ROUND(0*Source!I548, 2))), 2)</f>
        <v>0</v>
      </c>
      <c r="AE1928">
        <f>ROUND((Source!AU548/100)*((ROUND(0*Source!I548, 2)+ROUND(0*Source!I548, 2))), 2)</f>
        <v>0</v>
      </c>
      <c r="AN1928">
        <f>L1928</f>
        <v>342.33</v>
      </c>
      <c r="AW1928">
        <f>L1928</f>
        <v>342.33</v>
      </c>
      <c r="AZ1928">
        <f>Source!X548</f>
        <v>0</v>
      </c>
      <c r="BA1928">
        <f>Source!Y548</f>
        <v>0</v>
      </c>
      <c r="CD1928">
        <v>2</v>
      </c>
    </row>
    <row r="1929" spans="1:83" ht="14.25" x14ac:dyDescent="0.2">
      <c r="A1929" s="38"/>
      <c r="B1929" s="38"/>
      <c r="C1929" s="38" t="s">
        <v>910</v>
      </c>
      <c r="D1929" s="39"/>
      <c r="E1929" s="40"/>
      <c r="F1929" s="40"/>
      <c r="G1929" s="40"/>
      <c r="H1929" s="42"/>
      <c r="I1929" s="41"/>
      <c r="J1929" s="42"/>
      <c r="K1929" s="41"/>
      <c r="L1929" s="42">
        <f>SUM(AR1911:AR1932)+SUM(AS1911:AS1932)+SUM(AT1911:AT1932)+SUM(AU1911:AU1932)+SUM(AV1911:AV1932)</f>
        <v>20992.17</v>
      </c>
    </row>
    <row r="1930" spans="1:83" ht="28.5" x14ac:dyDescent="0.2">
      <c r="A1930" s="38"/>
      <c r="B1930" s="38" t="s">
        <v>134</v>
      </c>
      <c r="C1930" s="38" t="s">
        <v>955</v>
      </c>
      <c r="D1930" s="39" t="s">
        <v>139</v>
      </c>
      <c r="E1930" s="40">
        <f>Source!BZ547</f>
        <v>97</v>
      </c>
      <c r="F1930" s="40"/>
      <c r="G1930" s="40">
        <f>Source!AT547</f>
        <v>97</v>
      </c>
      <c r="H1930" s="42"/>
      <c r="I1930" s="41"/>
      <c r="J1930" s="42"/>
      <c r="K1930" s="41"/>
      <c r="L1930" s="42">
        <f>SUM(AZ1911:AZ1932)</f>
        <v>20362.400000000001</v>
      </c>
    </row>
    <row r="1931" spans="1:83" ht="28.5" x14ac:dyDescent="0.2">
      <c r="A1931" s="47"/>
      <c r="B1931" s="47" t="s">
        <v>135</v>
      </c>
      <c r="C1931" s="47" t="s">
        <v>956</v>
      </c>
      <c r="D1931" s="48" t="s">
        <v>139</v>
      </c>
      <c r="E1931" s="49">
        <f>Source!CA547</f>
        <v>51</v>
      </c>
      <c r="F1931" s="49"/>
      <c r="G1931" s="49">
        <f>Source!AU547</f>
        <v>51</v>
      </c>
      <c r="H1931" s="50"/>
      <c r="I1931" s="51"/>
      <c r="J1931" s="50"/>
      <c r="K1931" s="51"/>
      <c r="L1931" s="50">
        <f>SUM(BA1911:BA1932)</f>
        <v>10706.01</v>
      </c>
    </row>
    <row r="1932" spans="1:83" ht="15" x14ac:dyDescent="0.2">
      <c r="C1932" s="93" t="s">
        <v>913</v>
      </c>
      <c r="D1932" s="93"/>
      <c r="E1932" s="93"/>
      <c r="F1932" s="93"/>
      <c r="G1932" s="93"/>
      <c r="H1932" s="93"/>
      <c r="I1932" s="94">
        <f>K1932/E1911</f>
        <v>30153.767676767682</v>
      </c>
      <c r="J1932" s="94"/>
      <c r="K1932" s="94">
        <f>L1914+L1916+L1923+L1930+L1931+L1917+SUM(L1928:L1928)</f>
        <v>59704.460000000014</v>
      </c>
      <c r="L1932" s="94"/>
      <c r="AD1932">
        <f>ROUND((Source!AT547/100)*((ROUND(SUMIF(SmtRes!AQ528:'SmtRes'!AQ536,"=1",SmtRes!AD528:'SmtRes'!AD536)*Source!I547, 2)+ROUND(SUMIF(SmtRes!AQ528:'SmtRes'!AQ536,"=1",SmtRes!AC528:'SmtRes'!AC536)*Source!I547, 2))), 2)</f>
        <v>3048.6</v>
      </c>
      <c r="AE1932">
        <f>ROUND((Source!AU547/100)*((ROUND(SUMIF(SmtRes!AQ528:'SmtRes'!AQ536,"=1",SmtRes!AD528:'SmtRes'!AD536)*Source!I547, 2)+ROUND(SUMIF(SmtRes!AQ528:'SmtRes'!AQ536,"=1",SmtRes!AC528:'SmtRes'!AC536)*Source!I547, 2))), 2)</f>
        <v>1602.87</v>
      </c>
      <c r="AN1932" s="52">
        <f>L1914+L1916+L1923+L1930+L1931+L1917</f>
        <v>59362.130000000012</v>
      </c>
      <c r="AO1932" s="52">
        <f>L1916</f>
        <v>998.42000000000007</v>
      </c>
      <c r="AQ1932" t="s">
        <v>914</v>
      </c>
      <c r="AR1932" s="52">
        <f>L1914</f>
        <v>20539.759999999998</v>
      </c>
      <c r="AT1932" s="52">
        <f>L1917</f>
        <v>452.40999999999997</v>
      </c>
      <c r="AV1932" t="s">
        <v>914</v>
      </c>
      <c r="AW1932" s="52">
        <f>L1923</f>
        <v>6303.13</v>
      </c>
      <c r="AZ1932">
        <f>Source!X547</f>
        <v>20362.400000000001</v>
      </c>
      <c r="BA1932">
        <f>Source!Y547</f>
        <v>10706.01</v>
      </c>
      <c r="CD1932">
        <v>2</v>
      </c>
    </row>
    <row r="1933" spans="1:83" ht="92.25" x14ac:dyDescent="0.2">
      <c r="A1933" s="36" t="s">
        <v>440</v>
      </c>
      <c r="B1933" s="38" t="s">
        <v>1027</v>
      </c>
      <c r="C1933" s="38" t="s">
        <v>1028</v>
      </c>
      <c r="D1933" s="39" t="str">
        <f>Source!H549</f>
        <v>100 ШТ</v>
      </c>
      <c r="E1933" s="40">
        <f>Source!K549</f>
        <v>0.24</v>
      </c>
      <c r="F1933" s="40"/>
      <c r="G1933" s="40">
        <f>Source!I549</f>
        <v>0.24</v>
      </c>
      <c r="H1933" s="42"/>
      <c r="I1933" s="41"/>
      <c r="J1933" s="42"/>
      <c r="K1933" s="41"/>
      <c r="L1933" s="42"/>
    </row>
    <row r="1934" spans="1:83" ht="306" x14ac:dyDescent="0.2">
      <c r="B1934" s="43" t="str">
        <f>Source!EO549</f>
        <v>Поправка: Сб.№м 8, п.1.8. 3.1  Поправка: 421/пр_2020_прил.10_т.5_п.4_гр.4  Поправка: 421/пр_2020_прил.10_т.5_п.9.1_гр.4</v>
      </c>
      <c r="C1934" s="43" t="str">
        <f>Source!CN549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35" spans="1:83" x14ac:dyDescent="0.2">
      <c r="C1935" s="44" t="str">
        <f>"Объем: "&amp;Source!I549&amp;"=24/"&amp;"100"</f>
        <v>Объем: 0,24=24/100</v>
      </c>
    </row>
    <row r="1936" spans="1:83" ht="15" x14ac:dyDescent="0.2">
      <c r="A1936" s="37"/>
      <c r="B1936" s="40">
        <v>1</v>
      </c>
      <c r="C1936" s="37" t="s">
        <v>904</v>
      </c>
      <c r="D1936" s="39" t="s">
        <v>696</v>
      </c>
      <c r="E1936" s="45"/>
      <c r="F1936" s="40"/>
      <c r="G1936" s="45">
        <f>Source!U549</f>
        <v>12.458880000000001</v>
      </c>
      <c r="H1936" s="40"/>
      <c r="I1936" s="40"/>
      <c r="J1936" s="40"/>
      <c r="K1936" s="40"/>
      <c r="L1936" s="46">
        <f>SUM(L1937:L1937)-SUMIF(CE1937:CE1937, 1, L1937:L1937)</f>
        <v>5955.1</v>
      </c>
    </row>
    <row r="1937" spans="1:83" ht="28.5" x14ac:dyDescent="0.2">
      <c r="A1937" s="38"/>
      <c r="B1937" s="38" t="s">
        <v>827</v>
      </c>
      <c r="C1937" s="38" t="s">
        <v>828</v>
      </c>
      <c r="D1937" s="39" t="s">
        <v>696</v>
      </c>
      <c r="E1937" s="40">
        <v>41.2</v>
      </c>
      <c r="F1937" s="40">
        <f>ROUND(((1.05)*1.2),7)</f>
        <v>1.26</v>
      </c>
      <c r="G1937" s="40">
        <f>SmtRes!CX537</f>
        <v>12.458880000000001</v>
      </c>
      <c r="H1937" s="42"/>
      <c r="I1937" s="41"/>
      <c r="J1937" s="42">
        <f>SmtRes!CZ537</f>
        <v>477.98</v>
      </c>
      <c r="K1937" s="41"/>
      <c r="L1937" s="42">
        <f>SmtRes!DI537</f>
        <v>5955.1</v>
      </c>
    </row>
    <row r="1938" spans="1:83" ht="15" x14ac:dyDescent="0.2">
      <c r="A1938" s="37"/>
      <c r="B1938" s="40">
        <v>2</v>
      </c>
      <c r="C1938" s="37" t="s">
        <v>905</v>
      </c>
      <c r="D1938" s="39"/>
      <c r="E1938" s="45"/>
      <c r="F1938" s="40"/>
      <c r="G1938" s="45"/>
      <c r="H1938" s="40"/>
      <c r="I1938" s="40"/>
      <c r="J1938" s="40"/>
      <c r="K1938" s="40"/>
      <c r="L1938" s="46">
        <f>SUM(L1939:L1944)-SUMIF(CE1939:CE1944, 1, L1939:L1944)</f>
        <v>59.319999999999993</v>
      </c>
    </row>
    <row r="1939" spans="1:83" ht="15" x14ac:dyDescent="0.2">
      <c r="A1939" s="37"/>
      <c r="B1939" s="40"/>
      <c r="C1939" s="37" t="s">
        <v>908</v>
      </c>
      <c r="D1939" s="39" t="s">
        <v>696</v>
      </c>
      <c r="E1939" s="45"/>
      <c r="F1939" s="40"/>
      <c r="G1939" s="45">
        <f>Source!V549</f>
        <v>5.7599999999999998E-2</v>
      </c>
      <c r="H1939" s="40"/>
      <c r="I1939" s="40"/>
      <c r="J1939" s="40"/>
      <c r="K1939" s="40"/>
      <c r="L1939" s="46">
        <f>SUMIF(CE1940:CE1944, 1, L1940:L1944)</f>
        <v>32.26</v>
      </c>
      <c r="CE1939">
        <v>1</v>
      </c>
    </row>
    <row r="1940" spans="1:83" ht="28.5" x14ac:dyDescent="0.2">
      <c r="A1940" s="38"/>
      <c r="B1940" s="38" t="s">
        <v>697</v>
      </c>
      <c r="C1940" s="38" t="s">
        <v>699</v>
      </c>
      <c r="D1940" s="39" t="s">
        <v>466</v>
      </c>
      <c r="E1940" s="40">
        <v>0.1</v>
      </c>
      <c r="F1940" s="40">
        <f>ROUND((1.2),7)</f>
        <v>1.2</v>
      </c>
      <c r="G1940" s="40">
        <f>SmtRes!CX539</f>
        <v>2.8799999999999999E-2</v>
      </c>
      <c r="H1940" s="42"/>
      <c r="I1940" s="41"/>
      <c r="J1940" s="42">
        <f>SmtRes!CZ539</f>
        <v>1472.33</v>
      </c>
      <c r="K1940" s="41"/>
      <c r="L1940" s="42">
        <f>SmtRes!DG539</f>
        <v>42.4</v>
      </c>
    </row>
    <row r="1941" spans="1:83" ht="28.5" x14ac:dyDescent="0.2">
      <c r="A1941" s="38"/>
      <c r="B1941" s="38" t="s">
        <v>700</v>
      </c>
      <c r="C1941" s="38" t="s">
        <v>906</v>
      </c>
      <c r="D1941" s="39" t="s">
        <v>696</v>
      </c>
      <c r="E1941" s="40">
        <f>SmtRes!DO539*SmtRes!AT539</f>
        <v>0.1</v>
      </c>
      <c r="F1941" s="40">
        <f>ROUND((1.2),7)</f>
        <v>1.2</v>
      </c>
      <c r="G1941" s="40">
        <f>SmtRes!DO539*SmtRes!CX539</f>
        <v>2.8799999999999999E-2</v>
      </c>
      <c r="H1941" s="42"/>
      <c r="I1941" s="41"/>
      <c r="J1941" s="42">
        <f>ROUND(SmtRes!AG539/SmtRes!DO539, 2)</f>
        <v>642.05999999999995</v>
      </c>
      <c r="K1941" s="41"/>
      <c r="L1941" s="42">
        <f>SmtRes!DH539</f>
        <v>18.489999999999998</v>
      </c>
      <c r="CE1941">
        <v>1</v>
      </c>
    </row>
    <row r="1942" spans="1:83" ht="28.5" x14ac:dyDescent="0.2">
      <c r="A1942" s="38"/>
      <c r="B1942" s="38" t="s">
        <v>708</v>
      </c>
      <c r="C1942" s="38" t="s">
        <v>710</v>
      </c>
      <c r="D1942" s="39" t="s">
        <v>466</v>
      </c>
      <c r="E1942" s="40">
        <v>0.1</v>
      </c>
      <c r="F1942" s="40">
        <f>ROUND((1.2),7)</f>
        <v>1.2</v>
      </c>
      <c r="G1942" s="40">
        <f>SmtRes!CX540</f>
        <v>2.8799999999999999E-2</v>
      </c>
      <c r="H1942" s="42"/>
      <c r="I1942" s="41"/>
      <c r="J1942" s="42">
        <f>SmtRes!CZ540</f>
        <v>544.70000000000005</v>
      </c>
      <c r="K1942" s="41"/>
      <c r="L1942" s="42">
        <f>SmtRes!DG540</f>
        <v>15.69</v>
      </c>
    </row>
    <row r="1943" spans="1:83" ht="28.5" x14ac:dyDescent="0.2">
      <c r="A1943" s="38"/>
      <c r="B1943" s="38" t="s">
        <v>707</v>
      </c>
      <c r="C1943" s="38" t="s">
        <v>907</v>
      </c>
      <c r="D1943" s="39" t="s">
        <v>696</v>
      </c>
      <c r="E1943" s="40">
        <f>SmtRes!DO540*SmtRes!AT540</f>
        <v>0.1</v>
      </c>
      <c r="F1943" s="40">
        <f>ROUND((1.2),7)</f>
        <v>1.2</v>
      </c>
      <c r="G1943" s="40">
        <f>SmtRes!DO540*SmtRes!CX540</f>
        <v>2.8799999999999999E-2</v>
      </c>
      <c r="H1943" s="42"/>
      <c r="I1943" s="41"/>
      <c r="J1943" s="42">
        <f>ROUND(SmtRes!AG540/SmtRes!DO540, 2)</f>
        <v>477.98</v>
      </c>
      <c r="K1943" s="41"/>
      <c r="L1943" s="42">
        <f>SmtRes!DH540</f>
        <v>13.77</v>
      </c>
      <c r="CE1943">
        <v>1</v>
      </c>
    </row>
    <row r="1944" spans="1:83" ht="42.75" x14ac:dyDescent="0.2">
      <c r="A1944" s="38"/>
      <c r="B1944" s="38" t="s">
        <v>818</v>
      </c>
      <c r="C1944" s="38" t="s">
        <v>820</v>
      </c>
      <c r="D1944" s="39" t="s">
        <v>466</v>
      </c>
      <c r="E1944" s="40">
        <v>0.16</v>
      </c>
      <c r="F1944" s="40">
        <f>ROUND((1.2),7)</f>
        <v>1.2</v>
      </c>
      <c r="G1944" s="40">
        <f>SmtRes!CX541</f>
        <v>4.6080000000000003E-2</v>
      </c>
      <c r="H1944" s="42"/>
      <c r="I1944" s="41"/>
      <c r="J1944" s="42">
        <f>SmtRes!CZ541</f>
        <v>26.66</v>
      </c>
      <c r="K1944" s="41"/>
      <c r="L1944" s="42">
        <f>SmtRes!DG541</f>
        <v>1.23</v>
      </c>
    </row>
    <row r="1945" spans="1:83" ht="15" x14ac:dyDescent="0.2">
      <c r="A1945" s="37"/>
      <c r="B1945" s="40">
        <v>4</v>
      </c>
      <c r="C1945" s="37" t="s">
        <v>953</v>
      </c>
      <c r="D1945" s="39"/>
      <c r="E1945" s="45"/>
      <c r="F1945" s="40"/>
      <c r="G1945" s="45"/>
      <c r="H1945" s="40"/>
      <c r="I1945" s="40"/>
      <c r="J1945" s="40"/>
      <c r="K1945" s="40"/>
      <c r="L1945" s="46">
        <f>SUM(L1946:L1948)-SUMIF(CE1946:CE1948, 1, L1946:L1948)</f>
        <v>0</v>
      </c>
    </row>
    <row r="1946" spans="1:83" ht="42.75" x14ac:dyDescent="0.2">
      <c r="A1946" s="38"/>
      <c r="B1946" s="38" t="s">
        <v>777</v>
      </c>
      <c r="C1946" s="38" t="s">
        <v>779</v>
      </c>
      <c r="D1946" s="39" t="s">
        <v>163</v>
      </c>
      <c r="E1946" s="40">
        <v>3.0000000000000001E-3</v>
      </c>
      <c r="F1946" s="40">
        <f>ROUND(0,7)</f>
        <v>0</v>
      </c>
      <c r="G1946" s="40">
        <f>SmtRes!CX542</f>
        <v>0</v>
      </c>
      <c r="H1946" s="42">
        <f>SmtRes!CZ542</f>
        <v>70310.45</v>
      </c>
      <c r="I1946" s="41">
        <f>SmtRes!AI542</f>
        <v>0.91</v>
      </c>
      <c r="J1946" s="42">
        <f>ROUND(H1946*I1946, 2)</f>
        <v>63982.51</v>
      </c>
      <c r="K1946" s="41"/>
      <c r="L1946" s="42">
        <f>SmtRes!DF542</f>
        <v>0</v>
      </c>
    </row>
    <row r="1947" spans="1:83" ht="28.5" x14ac:dyDescent="0.2">
      <c r="A1947" s="38"/>
      <c r="B1947" s="38" t="s">
        <v>830</v>
      </c>
      <c r="C1947" s="38" t="s">
        <v>832</v>
      </c>
      <c r="D1947" s="39" t="s">
        <v>155</v>
      </c>
      <c r="E1947" s="40">
        <v>0.8</v>
      </c>
      <c r="F1947" s="40">
        <f>ROUND(0,7)</f>
        <v>0</v>
      </c>
      <c r="G1947" s="40">
        <f>SmtRes!CX543</f>
        <v>0</v>
      </c>
      <c r="H1947" s="42">
        <f>SmtRes!CZ543</f>
        <v>79.88</v>
      </c>
      <c r="I1947" s="41">
        <f>SmtRes!AI543</f>
        <v>1.3</v>
      </c>
      <c r="J1947" s="42">
        <f>ROUND(H1947*I1947, 2)</f>
        <v>103.84</v>
      </c>
      <c r="K1947" s="41"/>
      <c r="L1947" s="42">
        <f>SmtRes!DF543</f>
        <v>0</v>
      </c>
    </row>
    <row r="1948" spans="1:83" ht="28.5" x14ac:dyDescent="0.2">
      <c r="A1948" s="38"/>
      <c r="B1948" s="38" t="s">
        <v>833</v>
      </c>
      <c r="C1948" s="47" t="s">
        <v>835</v>
      </c>
      <c r="D1948" s="48" t="s">
        <v>443</v>
      </c>
      <c r="E1948" s="49">
        <v>1.02</v>
      </c>
      <c r="F1948" s="49">
        <f>ROUND(0,7)</f>
        <v>0</v>
      </c>
      <c r="G1948" s="49">
        <f>SmtRes!CX544</f>
        <v>0</v>
      </c>
      <c r="H1948" s="50">
        <f>SmtRes!CZ544</f>
        <v>896.51</v>
      </c>
      <c r="I1948" s="51">
        <f>SmtRes!AI544</f>
        <v>1.04</v>
      </c>
      <c r="J1948" s="50">
        <f>ROUND(H1948*I1948, 2)</f>
        <v>932.37</v>
      </c>
      <c r="K1948" s="51"/>
      <c r="L1948" s="50">
        <f>SmtRes!DF544</f>
        <v>0</v>
      </c>
    </row>
    <row r="1949" spans="1:83" ht="15" x14ac:dyDescent="0.2">
      <c r="A1949" s="38"/>
      <c r="B1949" s="38"/>
      <c r="C1949" s="54" t="s">
        <v>909</v>
      </c>
      <c r="D1949" s="39"/>
      <c r="E1949" s="40"/>
      <c r="F1949" s="40"/>
      <c r="G1949" s="40"/>
      <c r="H1949" s="42"/>
      <c r="I1949" s="41"/>
      <c r="J1949" s="42"/>
      <c r="K1949" s="41"/>
      <c r="L1949" s="42">
        <f>L1936+L1938+L1939+L1945</f>
        <v>6046.68</v>
      </c>
    </row>
    <row r="1950" spans="1:83" ht="57" x14ac:dyDescent="0.2">
      <c r="A1950" s="36" t="s">
        <v>1029</v>
      </c>
      <c r="B1950" s="38" t="str">
        <f>Source!F550</f>
        <v>421/пр_2020_п.75_пп.а</v>
      </c>
      <c r="C1950" s="38" t="str">
        <f>Source!G550</f>
        <v>Сметная стоимость вспомогательных ненормируемых материальных ресурсов, не учтенная в сметной норме, 2%</v>
      </c>
      <c r="D1950" s="39" t="str">
        <f>Source!H550</f>
        <v>%</v>
      </c>
      <c r="E1950" s="40">
        <f>SmtRes!AT545</f>
        <v>2</v>
      </c>
      <c r="F1950" s="40"/>
      <c r="G1950" s="40">
        <f>Source!I550</f>
        <v>2</v>
      </c>
      <c r="H1950" s="42"/>
      <c r="I1950" s="41"/>
      <c r="J1950" s="42"/>
      <c r="K1950" s="41"/>
      <c r="L1950" s="42">
        <f>Source!P550</f>
        <v>94.53</v>
      </c>
      <c r="AD1950">
        <f>ROUND((Source!AT550/100)*((ROUND(0*Source!I550, 2)+ROUND(0*Source!I550, 2))), 2)</f>
        <v>0</v>
      </c>
      <c r="AE1950">
        <f>ROUND((Source!AU550/100)*((ROUND(0*Source!I550, 2)+ROUND(0*Source!I550, 2))), 2)</f>
        <v>0</v>
      </c>
      <c r="AN1950">
        <f>L1950</f>
        <v>94.53</v>
      </c>
      <c r="AW1950">
        <f>L1950</f>
        <v>94.53</v>
      </c>
      <c r="AZ1950">
        <f>Source!X550</f>
        <v>0</v>
      </c>
      <c r="BA1950">
        <f>Source!Y550</f>
        <v>0</v>
      </c>
      <c r="CD1950">
        <v>2</v>
      </c>
    </row>
    <row r="1951" spans="1:83" ht="14.25" x14ac:dyDescent="0.2">
      <c r="A1951" s="38"/>
      <c r="B1951" s="38"/>
      <c r="C1951" s="38" t="s">
        <v>910</v>
      </c>
      <c r="D1951" s="39"/>
      <c r="E1951" s="40"/>
      <c r="F1951" s="40"/>
      <c r="G1951" s="40"/>
      <c r="H1951" s="42"/>
      <c r="I1951" s="41"/>
      <c r="J1951" s="42"/>
      <c r="K1951" s="41"/>
      <c r="L1951" s="42">
        <f>SUM(AR1933:AR1954)+SUM(AS1933:AS1954)+SUM(AT1933:AT1954)+SUM(AU1933:AU1954)+SUM(AV1933:AV1954)</f>
        <v>5987.3600000000006</v>
      </c>
    </row>
    <row r="1952" spans="1:83" ht="28.5" x14ac:dyDescent="0.2">
      <c r="A1952" s="38"/>
      <c r="B1952" s="38" t="s">
        <v>134</v>
      </c>
      <c r="C1952" s="38" t="s">
        <v>955</v>
      </c>
      <c r="D1952" s="39" t="s">
        <v>139</v>
      </c>
      <c r="E1952" s="40">
        <f>Source!BZ549</f>
        <v>97</v>
      </c>
      <c r="F1952" s="40"/>
      <c r="G1952" s="40">
        <f>Source!AT549</f>
        <v>97</v>
      </c>
      <c r="H1952" s="42"/>
      <c r="I1952" s="41"/>
      <c r="J1952" s="42"/>
      <c r="K1952" s="41"/>
      <c r="L1952" s="42">
        <f>SUM(AZ1933:AZ1954)</f>
        <v>5807.74</v>
      </c>
    </row>
    <row r="1953" spans="1:82" ht="28.5" x14ac:dyDescent="0.2">
      <c r="A1953" s="47"/>
      <c r="B1953" s="47" t="s">
        <v>135</v>
      </c>
      <c r="C1953" s="47" t="s">
        <v>956</v>
      </c>
      <c r="D1953" s="48" t="s">
        <v>139</v>
      </c>
      <c r="E1953" s="49">
        <f>Source!CA549</f>
        <v>51</v>
      </c>
      <c r="F1953" s="49"/>
      <c r="G1953" s="49">
        <f>Source!AU549</f>
        <v>51</v>
      </c>
      <c r="H1953" s="50"/>
      <c r="I1953" s="51"/>
      <c r="J1953" s="50"/>
      <c r="K1953" s="51"/>
      <c r="L1953" s="50">
        <f>SUM(BA1933:BA1954)</f>
        <v>3053.55</v>
      </c>
    </row>
    <row r="1954" spans="1:82" ht="15" x14ac:dyDescent="0.2">
      <c r="C1954" s="93" t="s">
        <v>913</v>
      </c>
      <c r="D1954" s="93"/>
      <c r="E1954" s="93"/>
      <c r="F1954" s="93"/>
      <c r="G1954" s="93"/>
      <c r="H1954" s="93"/>
      <c r="I1954" s="94">
        <f>K1954/E1933</f>
        <v>62510.416666666672</v>
      </c>
      <c r="J1954" s="94"/>
      <c r="K1954" s="94">
        <f>L1936+L1938+L1945+L1952+L1953+L1939+SUM(L1950:L1950)</f>
        <v>15002.5</v>
      </c>
      <c r="L1954" s="94"/>
      <c r="AD1954">
        <f>ROUND((Source!AT549/100)*((ROUND(SUMIF(SmtRes!AQ537:'SmtRes'!AQ545,"=1",SmtRes!AD537:'SmtRes'!AD545)*Source!I549, 2)+ROUND(SUMIF(SmtRes!AQ537:'SmtRes'!AQ545,"=1",SmtRes!AC537:'SmtRes'!AC545)*Source!I549, 2))), 2)</f>
        <v>372.02</v>
      </c>
      <c r="AE1954">
        <f>ROUND((Source!AU549/100)*((ROUND(SUMIF(SmtRes!AQ537:'SmtRes'!AQ545,"=1",SmtRes!AD537:'SmtRes'!AD545)*Source!I549, 2)+ROUND(SUMIF(SmtRes!AQ537:'SmtRes'!AQ545,"=1",SmtRes!AC537:'SmtRes'!AC545)*Source!I549, 2))), 2)</f>
        <v>195.6</v>
      </c>
      <c r="AN1954" s="52">
        <f>L1936+L1938+L1945+L1952+L1953+L1939</f>
        <v>14907.97</v>
      </c>
      <c r="AO1954" s="52">
        <f>L1938</f>
        <v>59.319999999999993</v>
      </c>
      <c r="AQ1954" t="s">
        <v>914</v>
      </c>
      <c r="AR1954" s="52">
        <f>L1936</f>
        <v>5955.1</v>
      </c>
      <c r="AT1954" s="52">
        <f>L1939</f>
        <v>32.26</v>
      </c>
      <c r="AV1954" t="s">
        <v>914</v>
      </c>
      <c r="AW1954" s="52">
        <f>L1945</f>
        <v>0</v>
      </c>
      <c r="AZ1954">
        <f>Source!X549</f>
        <v>5807.74</v>
      </c>
      <c r="BA1954">
        <f>Source!Y549</f>
        <v>3053.55</v>
      </c>
      <c r="CD1954">
        <v>2</v>
      </c>
    </row>
    <row r="1956" spans="1:82" ht="15" x14ac:dyDescent="0.2">
      <c r="A1956" s="57"/>
      <c r="B1956" s="58"/>
      <c r="C1956" s="95" t="s">
        <v>919</v>
      </c>
      <c r="D1956" s="95"/>
      <c r="E1956" s="95"/>
      <c r="F1956" s="95"/>
      <c r="G1956" s="95"/>
      <c r="H1956" s="95"/>
      <c r="I1956" s="46"/>
      <c r="J1956" s="57"/>
      <c r="K1956" s="59"/>
      <c r="L1956" s="46">
        <f>L1958+L1959+L1965+L1969</f>
        <v>48328.69</v>
      </c>
    </row>
    <row r="1957" spans="1:82" ht="14.25" x14ac:dyDescent="0.2">
      <c r="A1957" s="55"/>
      <c r="B1957" s="56"/>
      <c r="C1957" s="92" t="s">
        <v>920</v>
      </c>
      <c r="D1957" s="91"/>
      <c r="E1957" s="91"/>
      <c r="F1957" s="91"/>
      <c r="G1957" s="91"/>
      <c r="H1957" s="91"/>
      <c r="I1957" s="42"/>
      <c r="J1957" s="55"/>
      <c r="K1957" s="40"/>
      <c r="L1957" s="42"/>
    </row>
    <row r="1958" spans="1:82" ht="14.25" x14ac:dyDescent="0.2">
      <c r="A1958" s="55"/>
      <c r="B1958" s="56"/>
      <c r="C1958" s="91" t="s">
        <v>921</v>
      </c>
      <c r="D1958" s="91"/>
      <c r="E1958" s="91"/>
      <c r="F1958" s="91"/>
      <c r="G1958" s="91"/>
      <c r="H1958" s="91"/>
      <c r="I1958" s="42"/>
      <c r="J1958" s="55"/>
      <c r="K1958" s="40"/>
      <c r="L1958" s="42">
        <f>SUM(AR1895:AR1954)</f>
        <v>33939.919999999998</v>
      </c>
    </row>
    <row r="1959" spans="1:82" ht="14.25" hidden="1" x14ac:dyDescent="0.2">
      <c r="A1959" s="55"/>
      <c r="B1959" s="56"/>
      <c r="C1959" s="91" t="s">
        <v>922</v>
      </c>
      <c r="D1959" s="91"/>
      <c r="E1959" s="91"/>
      <c r="F1959" s="91"/>
      <c r="G1959" s="91"/>
      <c r="H1959" s="91"/>
      <c r="I1959" s="42"/>
      <c r="J1959" s="55"/>
      <c r="K1959" s="40"/>
      <c r="L1959" s="42">
        <f>L1961+L1964+L1963</f>
        <v>1845.87</v>
      </c>
    </row>
    <row r="1960" spans="1:82" ht="14.25" hidden="1" x14ac:dyDescent="0.2">
      <c r="A1960" s="55"/>
      <c r="B1960" s="56"/>
      <c r="C1960" s="92" t="s">
        <v>923</v>
      </c>
      <c r="D1960" s="91"/>
      <c r="E1960" s="91"/>
      <c r="F1960" s="91"/>
      <c r="G1960" s="91"/>
      <c r="H1960" s="91"/>
      <c r="I1960" s="42"/>
      <c r="J1960" s="55"/>
      <c r="K1960" s="40"/>
      <c r="L1960" s="42"/>
    </row>
    <row r="1961" spans="1:82" ht="14.25" x14ac:dyDescent="0.2">
      <c r="A1961" s="55"/>
      <c r="B1961" s="56"/>
      <c r="C1961" s="91" t="s">
        <v>922</v>
      </c>
      <c r="D1961" s="91"/>
      <c r="E1961" s="91"/>
      <c r="F1961" s="91"/>
      <c r="G1961" s="91"/>
      <c r="H1961" s="91"/>
      <c r="I1961" s="42"/>
      <c r="J1961" s="55"/>
      <c r="K1961" s="40"/>
      <c r="L1961" s="42">
        <f>SUM(AO1895:AO1954)</f>
        <v>1361.2</v>
      </c>
    </row>
    <row r="1962" spans="1:82" ht="14.25" hidden="1" x14ac:dyDescent="0.2">
      <c r="A1962" s="55"/>
      <c r="B1962" s="56"/>
      <c r="C1962" s="92" t="s">
        <v>924</v>
      </c>
      <c r="D1962" s="91"/>
      <c r="E1962" s="91"/>
      <c r="F1962" s="91"/>
      <c r="G1962" s="91"/>
      <c r="H1962" s="91"/>
      <c r="I1962" s="42"/>
      <c r="J1962" s="55"/>
      <c r="K1962" s="40"/>
      <c r="L1962" s="42"/>
    </row>
    <row r="1963" spans="1:82" ht="14.25" x14ac:dyDescent="0.2">
      <c r="A1963" s="55"/>
      <c r="B1963" s="56"/>
      <c r="C1963" s="91" t="s">
        <v>944</v>
      </c>
      <c r="D1963" s="91"/>
      <c r="E1963" s="91"/>
      <c r="F1963" s="91"/>
      <c r="G1963" s="91"/>
      <c r="H1963" s="91"/>
      <c r="I1963" s="42"/>
      <c r="J1963" s="55"/>
      <c r="K1963" s="40"/>
      <c r="L1963" s="42">
        <f>SUM(AT1895:AT1954)</f>
        <v>484.66999999999996</v>
      </c>
    </row>
    <row r="1964" spans="1:82" ht="14.25" hidden="1" x14ac:dyDescent="0.2">
      <c r="A1964" s="55"/>
      <c r="B1964" s="56"/>
      <c r="C1964" s="91" t="s">
        <v>925</v>
      </c>
      <c r="D1964" s="91"/>
      <c r="E1964" s="91"/>
      <c r="F1964" s="91"/>
      <c r="G1964" s="91"/>
      <c r="H1964" s="91"/>
      <c r="I1964" s="42"/>
      <c r="J1964" s="55"/>
      <c r="K1964" s="40"/>
      <c r="L1964" s="42">
        <f>SUM(AV1895:AV1954)</f>
        <v>0</v>
      </c>
    </row>
    <row r="1965" spans="1:82" ht="14.25" x14ac:dyDescent="0.2">
      <c r="A1965" s="55"/>
      <c r="B1965" s="56"/>
      <c r="C1965" s="91" t="s">
        <v>926</v>
      </c>
      <c r="D1965" s="91"/>
      <c r="E1965" s="91"/>
      <c r="F1965" s="91"/>
      <c r="G1965" s="91"/>
      <c r="H1965" s="91"/>
      <c r="I1965" s="42"/>
      <c r="J1965" s="55"/>
      <c r="K1965" s="40"/>
      <c r="L1965" s="42">
        <f>L1967+L1968</f>
        <v>12542.9</v>
      </c>
    </row>
    <row r="1966" spans="1:82" ht="14.25" x14ac:dyDescent="0.2">
      <c r="A1966" s="55"/>
      <c r="B1966" s="56"/>
      <c r="C1966" s="92" t="s">
        <v>923</v>
      </c>
      <c r="D1966" s="91"/>
      <c r="E1966" s="91"/>
      <c r="F1966" s="91"/>
      <c r="G1966" s="91"/>
      <c r="H1966" s="91"/>
      <c r="I1966" s="42"/>
      <c r="J1966" s="55"/>
      <c r="K1966" s="40"/>
      <c r="L1966" s="42"/>
    </row>
    <row r="1967" spans="1:82" ht="14.25" x14ac:dyDescent="0.2">
      <c r="A1967" s="55"/>
      <c r="B1967" s="56"/>
      <c r="C1967" s="91" t="s">
        <v>927</v>
      </c>
      <c r="D1967" s="91"/>
      <c r="E1967" s="91"/>
      <c r="F1967" s="91"/>
      <c r="G1967" s="91"/>
      <c r="H1967" s="91"/>
      <c r="I1967" s="42"/>
      <c r="J1967" s="55"/>
      <c r="K1967" s="40"/>
      <c r="L1967" s="42">
        <f>SUM(AW1895:AW1954)-SUM(BK1895:BK1954)</f>
        <v>12542.9</v>
      </c>
    </row>
    <row r="1968" spans="1:82" ht="14.25" hidden="1" x14ac:dyDescent="0.2">
      <c r="A1968" s="55"/>
      <c r="B1968" s="56"/>
      <c r="C1968" s="91" t="s">
        <v>928</v>
      </c>
      <c r="D1968" s="91"/>
      <c r="E1968" s="91"/>
      <c r="F1968" s="91"/>
      <c r="G1968" s="91"/>
      <c r="H1968" s="91"/>
      <c r="I1968" s="42"/>
      <c r="J1968" s="55"/>
      <c r="K1968" s="40"/>
      <c r="L1968" s="42">
        <f>SUM(BC1895:BC1954)</f>
        <v>0</v>
      </c>
    </row>
    <row r="1969" spans="1:12" ht="14.25" hidden="1" x14ac:dyDescent="0.2">
      <c r="A1969" s="55"/>
      <c r="B1969" s="56"/>
      <c r="C1969" s="91" t="s">
        <v>929</v>
      </c>
      <c r="D1969" s="91"/>
      <c r="E1969" s="91"/>
      <c r="F1969" s="91"/>
      <c r="G1969" s="91"/>
      <c r="H1969" s="91"/>
      <c r="I1969" s="42"/>
      <c r="J1969" s="55"/>
      <c r="K1969" s="40"/>
      <c r="L1969" s="42">
        <f>SUM(BB1895:BB1954)</f>
        <v>0</v>
      </c>
    </row>
    <row r="1970" spans="1:12" ht="14.25" x14ac:dyDescent="0.2">
      <c r="A1970" s="55"/>
      <c r="B1970" s="56"/>
      <c r="C1970" s="91" t="s">
        <v>930</v>
      </c>
      <c r="D1970" s="91"/>
      <c r="E1970" s="91"/>
      <c r="F1970" s="91"/>
      <c r="G1970" s="91"/>
      <c r="H1970" s="91"/>
      <c r="I1970" s="42"/>
      <c r="J1970" s="55"/>
      <c r="K1970" s="40"/>
      <c r="L1970" s="42">
        <f>SUM(AR1895:AR1954)+SUM(AT1895:AT1954)+SUM(AV1895:AV1954)</f>
        <v>34424.589999999997</v>
      </c>
    </row>
    <row r="1971" spans="1:12" ht="14.25" x14ac:dyDescent="0.2">
      <c r="A1971" s="55"/>
      <c r="B1971" s="56"/>
      <c r="C1971" s="91" t="s">
        <v>931</v>
      </c>
      <c r="D1971" s="91"/>
      <c r="E1971" s="91"/>
      <c r="F1971" s="91"/>
      <c r="G1971" s="91"/>
      <c r="H1971" s="91"/>
      <c r="I1971" s="42"/>
      <c r="J1971" s="55"/>
      <c r="K1971" s="40"/>
      <c r="L1971" s="42">
        <f>SUM(AZ1895:AZ1954)</f>
        <v>33838.550000000003</v>
      </c>
    </row>
    <row r="1972" spans="1:12" ht="14.25" x14ac:dyDescent="0.2">
      <c r="A1972" s="55"/>
      <c r="B1972" s="56"/>
      <c r="C1972" s="91" t="s">
        <v>932</v>
      </c>
      <c r="D1972" s="91"/>
      <c r="E1972" s="91"/>
      <c r="F1972" s="91"/>
      <c r="G1972" s="91"/>
      <c r="H1972" s="91"/>
      <c r="I1972" s="42"/>
      <c r="J1972" s="55"/>
      <c r="K1972" s="40"/>
      <c r="L1972" s="42">
        <f>SUM(BA1895:BA1954)</f>
        <v>18226.599999999999</v>
      </c>
    </row>
    <row r="1973" spans="1:12" ht="14.25" hidden="1" x14ac:dyDescent="0.2">
      <c r="A1973" s="55"/>
      <c r="B1973" s="56"/>
      <c r="C1973" s="91" t="s">
        <v>933</v>
      </c>
      <c r="D1973" s="91"/>
      <c r="E1973" s="91"/>
      <c r="F1973" s="91"/>
      <c r="G1973" s="91"/>
      <c r="H1973" s="91"/>
      <c r="I1973" s="42"/>
      <c r="J1973" s="55"/>
      <c r="K1973" s="40"/>
      <c r="L1973" s="42">
        <f>L1975+L1976</f>
        <v>0</v>
      </c>
    </row>
    <row r="1974" spans="1:12" ht="14.25" hidden="1" x14ac:dyDescent="0.2">
      <c r="A1974" s="55"/>
      <c r="B1974" s="56"/>
      <c r="C1974" s="92" t="s">
        <v>920</v>
      </c>
      <c r="D1974" s="91"/>
      <c r="E1974" s="91"/>
      <c r="F1974" s="91"/>
      <c r="G1974" s="91"/>
      <c r="H1974" s="91"/>
      <c r="I1974" s="42"/>
      <c r="J1974" s="55"/>
      <c r="K1974" s="40"/>
      <c r="L1974" s="42"/>
    </row>
    <row r="1975" spans="1:12" ht="14.25" hidden="1" x14ac:dyDescent="0.2">
      <c r="A1975" s="55"/>
      <c r="B1975" s="56"/>
      <c r="C1975" s="91" t="s">
        <v>934</v>
      </c>
      <c r="D1975" s="91"/>
      <c r="E1975" s="91"/>
      <c r="F1975" s="91"/>
      <c r="G1975" s="91"/>
      <c r="H1975" s="91"/>
      <c r="I1975" s="42"/>
      <c r="J1975" s="55"/>
      <c r="K1975" s="40"/>
      <c r="L1975" s="42">
        <f>SUM(BK1895:BK1954)</f>
        <v>0</v>
      </c>
    </row>
    <row r="1976" spans="1:12" ht="14.25" hidden="1" x14ac:dyDescent="0.2">
      <c r="A1976" s="55"/>
      <c r="B1976" s="56"/>
      <c r="C1976" s="91" t="s">
        <v>935</v>
      </c>
      <c r="D1976" s="91"/>
      <c r="E1976" s="91"/>
      <c r="F1976" s="91"/>
      <c r="G1976" s="91"/>
      <c r="H1976" s="91"/>
      <c r="I1976" s="42"/>
      <c r="J1976" s="55"/>
      <c r="K1976" s="40"/>
      <c r="L1976" s="42">
        <f>SUM(BD1895:BD1954)</f>
        <v>0</v>
      </c>
    </row>
    <row r="1977" spans="1:12" ht="14.25" hidden="1" x14ac:dyDescent="0.2">
      <c r="A1977" s="55"/>
      <c r="B1977" s="56"/>
      <c r="C1977" s="91" t="s">
        <v>936</v>
      </c>
      <c r="D1977" s="91"/>
      <c r="E1977" s="91"/>
      <c r="F1977" s="91"/>
      <c r="G1977" s="91"/>
      <c r="H1977" s="91"/>
      <c r="I1977" s="42"/>
      <c r="J1977" s="55"/>
      <c r="K1977" s="40"/>
      <c r="L1977" s="42"/>
    </row>
    <row r="1978" spans="1:12" ht="14.25" hidden="1" x14ac:dyDescent="0.2">
      <c r="A1978" s="55"/>
      <c r="B1978" s="56"/>
      <c r="C1978" s="91" t="s">
        <v>937</v>
      </c>
      <c r="D1978" s="91"/>
      <c r="E1978" s="91"/>
      <c r="F1978" s="91"/>
      <c r="G1978" s="91"/>
      <c r="H1978" s="91"/>
      <c r="I1978" s="42"/>
      <c r="J1978" s="55"/>
      <c r="K1978" s="40"/>
      <c r="L1978" s="42">
        <f>SUM(BO1895:BO1954)</f>
        <v>0</v>
      </c>
    </row>
    <row r="1979" spans="1:12" ht="15" x14ac:dyDescent="0.2">
      <c r="A1979" s="57"/>
      <c r="B1979" s="58"/>
      <c r="C1979" s="95" t="s">
        <v>938</v>
      </c>
      <c r="D1979" s="95"/>
      <c r="E1979" s="95"/>
      <c r="F1979" s="95"/>
      <c r="G1979" s="95"/>
      <c r="H1979" s="95"/>
      <c r="I1979" s="46"/>
      <c r="J1979" s="57"/>
      <c r="K1979" s="59"/>
      <c r="L1979" s="46">
        <f>L1956+L1971+L1972+L1973+L1977+L1978</f>
        <v>100393.84</v>
      </c>
    </row>
    <row r="1980" spans="1:12" ht="14.25" x14ac:dyDescent="0.2">
      <c r="A1980" s="55"/>
      <c r="B1980" s="56"/>
      <c r="C1980" s="92" t="s">
        <v>939</v>
      </c>
      <c r="D1980" s="91"/>
      <c r="E1980" s="91"/>
      <c r="F1980" s="91"/>
      <c r="G1980" s="91"/>
      <c r="H1980" s="91"/>
      <c r="I1980" s="42"/>
      <c r="J1980" s="55"/>
      <c r="K1980" s="40"/>
      <c r="L1980" s="42"/>
    </row>
    <row r="1981" spans="1:12" ht="14.25" hidden="1" x14ac:dyDescent="0.2">
      <c r="A1981" s="55"/>
      <c r="B1981" s="56"/>
      <c r="C1981" s="91" t="s">
        <v>940</v>
      </c>
      <c r="D1981" s="91"/>
      <c r="E1981" s="91"/>
      <c r="F1981" s="91"/>
      <c r="G1981" s="91"/>
      <c r="H1981" s="91"/>
      <c r="I1981" s="42"/>
      <c r="J1981" s="55"/>
      <c r="K1981" s="40"/>
      <c r="L1981" s="42">
        <f>SUM(AX1895:AX1954)</f>
        <v>0</v>
      </c>
    </row>
    <row r="1982" spans="1:12" ht="14.25" hidden="1" x14ac:dyDescent="0.2">
      <c r="A1982" s="55"/>
      <c r="B1982" s="56"/>
      <c r="C1982" s="91" t="s">
        <v>941</v>
      </c>
      <c r="D1982" s="91"/>
      <c r="E1982" s="91"/>
      <c r="F1982" s="91"/>
      <c r="G1982" s="91"/>
      <c r="H1982" s="91"/>
      <c r="I1982" s="42"/>
      <c r="J1982" s="55"/>
      <c r="K1982" s="40"/>
      <c r="L1982" s="42">
        <f>SUM(AY1895:AY1954)</f>
        <v>0</v>
      </c>
    </row>
    <row r="1983" spans="1:12" ht="14.25" x14ac:dyDescent="0.2">
      <c r="A1983" s="55"/>
      <c r="B1983" s="56"/>
      <c r="C1983" s="91" t="s">
        <v>942</v>
      </c>
      <c r="D1983" s="91"/>
      <c r="E1983" s="91"/>
      <c r="F1983" s="97"/>
      <c r="G1983" s="45">
        <f>Source!F574</f>
        <v>74.102879999999999</v>
      </c>
      <c r="H1983" s="55"/>
      <c r="I1983" s="55"/>
      <c r="J1983" s="55"/>
      <c r="K1983" s="55"/>
      <c r="L1983" s="55"/>
    </row>
    <row r="1984" spans="1:12" ht="14.25" x14ac:dyDescent="0.2">
      <c r="A1984" s="55"/>
      <c r="B1984" s="56"/>
      <c r="C1984" s="91" t="s">
        <v>943</v>
      </c>
      <c r="D1984" s="91"/>
      <c r="E1984" s="91"/>
      <c r="F1984" s="97"/>
      <c r="G1984" s="45">
        <f>Source!F575</f>
        <v>0.86543999999999999</v>
      </c>
      <c r="H1984" s="55"/>
      <c r="I1984" s="55"/>
      <c r="J1984" s="55"/>
      <c r="K1984" s="55"/>
      <c r="L1984" s="55"/>
    </row>
    <row r="1987" spans="1:83" ht="16.5" x14ac:dyDescent="0.2">
      <c r="A1987" s="96" t="s">
        <v>1030</v>
      </c>
      <c r="B1987" s="96"/>
      <c r="C1987" s="96"/>
      <c r="D1987" s="96"/>
      <c r="E1987" s="96"/>
      <c r="F1987" s="96"/>
      <c r="G1987" s="96"/>
      <c r="H1987" s="96"/>
      <c r="I1987" s="96"/>
      <c r="J1987" s="96"/>
      <c r="K1987" s="96"/>
      <c r="L1987" s="96"/>
    </row>
    <row r="1988" spans="1:83" ht="119.25" x14ac:dyDescent="0.2">
      <c r="A1988" s="36" t="s">
        <v>449</v>
      </c>
      <c r="B1988" s="38" t="s">
        <v>1031</v>
      </c>
      <c r="C1988" s="38" t="s">
        <v>1032</v>
      </c>
      <c r="D1988" s="39" t="str">
        <f>Source!H586</f>
        <v>100 м2</v>
      </c>
      <c r="E1988" s="40">
        <f>Source!K586</f>
        <v>0.48599999999999999</v>
      </c>
      <c r="F1988" s="40"/>
      <c r="G1988" s="40">
        <f>Source!I586</f>
        <v>0.48599999999999999</v>
      </c>
      <c r="H1988" s="42"/>
      <c r="I1988" s="41"/>
      <c r="J1988" s="42"/>
      <c r="K1988" s="41"/>
      <c r="L1988" s="42"/>
    </row>
    <row r="1989" spans="1:83" ht="331.5" x14ac:dyDescent="0.2">
      <c r="B1989" s="43" t="str">
        <f>Source!EO586</f>
        <v>Поправка: 421/пр_2020_прил.10_т.5_п.4_гр.3  Поправка: 421/пр_2020_п.58_пп.б</v>
      </c>
      <c r="C1989" s="43" t="str">
        <f>Source!CN586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990" spans="1:83" x14ac:dyDescent="0.2">
      <c r="C1990" s="44" t="str">
        <f>"Объем: "&amp;Source!I586&amp;"=48,6/"&amp;"100"</f>
        <v>Объем: 0,486=48,6/100</v>
      </c>
    </row>
    <row r="1991" spans="1:83" ht="15" x14ac:dyDescent="0.2">
      <c r="A1991" s="37"/>
      <c r="B1991" s="40">
        <v>1</v>
      </c>
      <c r="C1991" s="37" t="s">
        <v>904</v>
      </c>
      <c r="D1991" s="39" t="s">
        <v>696</v>
      </c>
      <c r="E1991" s="45"/>
      <c r="F1991" s="40"/>
      <c r="G1991" s="45">
        <f>Source!U586</f>
        <v>7.2165168</v>
      </c>
      <c r="H1991" s="40"/>
      <c r="I1991" s="40"/>
      <c r="J1991" s="40"/>
      <c r="K1991" s="40"/>
      <c r="L1991" s="46">
        <f>SUM(L1992:L1992)-SUMIF(CE1992:CE1992, 1, L1992:L1992)</f>
        <v>3256.31</v>
      </c>
    </row>
    <row r="1992" spans="1:83" ht="28.5" x14ac:dyDescent="0.2">
      <c r="A1992" s="38"/>
      <c r="B1992" s="38" t="s">
        <v>716</v>
      </c>
      <c r="C1992" s="38" t="s">
        <v>717</v>
      </c>
      <c r="D1992" s="39" t="s">
        <v>696</v>
      </c>
      <c r="E1992" s="40">
        <v>5.38</v>
      </c>
      <c r="F1992" s="40">
        <f>ROUND(((1.2)*1.15)*2,7)</f>
        <v>2.76</v>
      </c>
      <c r="G1992" s="40">
        <f>SmtRes!CX546</f>
        <v>7.2165168</v>
      </c>
      <c r="H1992" s="42"/>
      <c r="I1992" s="41"/>
      <c r="J1992" s="42">
        <f>SmtRes!CZ546</f>
        <v>451.23</v>
      </c>
      <c r="K1992" s="41"/>
      <c r="L1992" s="42">
        <f>SmtRes!DI546</f>
        <v>3256.31</v>
      </c>
    </row>
    <row r="1993" spans="1:83" ht="15" x14ac:dyDescent="0.2">
      <c r="A1993" s="37"/>
      <c r="B1993" s="40">
        <v>2</v>
      </c>
      <c r="C1993" s="37" t="s">
        <v>905</v>
      </c>
      <c r="D1993" s="39"/>
      <c r="E1993" s="45"/>
      <c r="F1993" s="40"/>
      <c r="G1993" s="45"/>
      <c r="H1993" s="40"/>
      <c r="I1993" s="40"/>
      <c r="J1993" s="40"/>
      <c r="K1993" s="40"/>
      <c r="L1993" s="46">
        <f>SUM(L1994:L2000)-SUMIF(CE1994:CE2000, 1, L1994:L2000)</f>
        <v>37.919999999999995</v>
      </c>
    </row>
    <row r="1994" spans="1:83" ht="15" x14ac:dyDescent="0.2">
      <c r="A1994" s="37"/>
      <c r="B1994" s="40"/>
      <c r="C1994" s="37" t="s">
        <v>908</v>
      </c>
      <c r="D1994" s="39" t="s">
        <v>696</v>
      </c>
      <c r="E1994" s="45"/>
      <c r="F1994" s="40"/>
      <c r="G1994" s="45">
        <f>Source!V586</f>
        <v>2.9159999999999998E-2</v>
      </c>
      <c r="H1994" s="40"/>
      <c r="I1994" s="40"/>
      <c r="J1994" s="40"/>
      <c r="K1994" s="40"/>
      <c r="L1994" s="46">
        <f>SUMIF(CE1995:CE2000, 1, L1995:L2000)</f>
        <v>14.98</v>
      </c>
      <c r="CE1994">
        <v>1</v>
      </c>
    </row>
    <row r="1995" spans="1:83" ht="28.5" x14ac:dyDescent="0.2">
      <c r="A1995" s="38"/>
      <c r="B1995" s="38" t="s">
        <v>836</v>
      </c>
      <c r="C1995" s="38" t="s">
        <v>838</v>
      </c>
      <c r="D1995" s="39" t="s">
        <v>466</v>
      </c>
      <c r="E1995" s="40">
        <v>0.01</v>
      </c>
      <c r="F1995" s="40">
        <f t="shared" ref="F1995:F2000" si="25">ROUND(((1.2)*1.25)*2,7)</f>
        <v>3</v>
      </c>
      <c r="G1995" s="40">
        <f>SmtRes!CX548</f>
        <v>1.4579999999999999E-2</v>
      </c>
      <c r="H1995" s="42">
        <f>SmtRes!CZ548</f>
        <v>6.62</v>
      </c>
      <c r="I1995" s="41">
        <f>SmtRes!AJ548</f>
        <v>1.3</v>
      </c>
      <c r="J1995" s="42">
        <f>ROUND(H1995*I1995, 2)</f>
        <v>8.61</v>
      </c>
      <c r="K1995" s="41"/>
      <c r="L1995" s="42">
        <f>SmtRes!DG548</f>
        <v>0.13</v>
      </c>
    </row>
    <row r="1996" spans="1:83" ht="71.25" x14ac:dyDescent="0.2">
      <c r="A1996" s="38"/>
      <c r="B1996" s="38" t="s">
        <v>839</v>
      </c>
      <c r="C1996" s="38" t="s">
        <v>841</v>
      </c>
      <c r="D1996" s="39" t="s">
        <v>466</v>
      </c>
      <c r="E1996" s="40">
        <v>0.01</v>
      </c>
      <c r="F1996" s="40">
        <f t="shared" si="25"/>
        <v>3</v>
      </c>
      <c r="G1996" s="40">
        <f>SmtRes!CX549</f>
        <v>1.4579999999999999E-2</v>
      </c>
      <c r="H1996" s="42"/>
      <c r="I1996" s="41"/>
      <c r="J1996" s="42">
        <f>SmtRes!CZ549</f>
        <v>1627.51</v>
      </c>
      <c r="K1996" s="41"/>
      <c r="L1996" s="42">
        <f>SmtRes!DG549</f>
        <v>23.73</v>
      </c>
    </row>
    <row r="1997" spans="1:83" ht="28.5" x14ac:dyDescent="0.2">
      <c r="A1997" s="38"/>
      <c r="B1997" s="38" t="s">
        <v>746</v>
      </c>
      <c r="C1997" s="38" t="s">
        <v>963</v>
      </c>
      <c r="D1997" s="39" t="s">
        <v>696</v>
      </c>
      <c r="E1997" s="40">
        <f>SmtRes!DO549*SmtRes!AT549</f>
        <v>0.01</v>
      </c>
      <c r="F1997" s="40">
        <f t="shared" si="25"/>
        <v>3</v>
      </c>
      <c r="G1997" s="40">
        <f>SmtRes!DO549*SmtRes!CX549</f>
        <v>1.4579999999999999E-2</v>
      </c>
      <c r="H1997" s="42"/>
      <c r="I1997" s="41"/>
      <c r="J1997" s="42">
        <f>ROUND(SmtRes!AG549/SmtRes!DO549, 2)</f>
        <v>549.32000000000005</v>
      </c>
      <c r="K1997" s="41"/>
      <c r="L1997" s="42">
        <f>SmtRes!DH549</f>
        <v>8.01</v>
      </c>
      <c r="CE1997">
        <v>1</v>
      </c>
    </row>
    <row r="1998" spans="1:83" ht="28.5" x14ac:dyDescent="0.2">
      <c r="A1998" s="38"/>
      <c r="B1998" s="38" t="s">
        <v>708</v>
      </c>
      <c r="C1998" s="38" t="s">
        <v>710</v>
      </c>
      <c r="D1998" s="39" t="s">
        <v>466</v>
      </c>
      <c r="E1998" s="40">
        <v>0.01</v>
      </c>
      <c r="F1998" s="40">
        <f t="shared" si="25"/>
        <v>3</v>
      </c>
      <c r="G1998" s="40">
        <f>SmtRes!CX550</f>
        <v>1.4579999999999999E-2</v>
      </c>
      <c r="H1998" s="42"/>
      <c r="I1998" s="41"/>
      <c r="J1998" s="42">
        <f>SmtRes!CZ550</f>
        <v>544.70000000000005</v>
      </c>
      <c r="K1998" s="41"/>
      <c r="L1998" s="42">
        <f>SmtRes!DG550</f>
        <v>7.94</v>
      </c>
    </row>
    <row r="1999" spans="1:83" ht="28.5" x14ac:dyDescent="0.2">
      <c r="A1999" s="38"/>
      <c r="B1999" s="38" t="s">
        <v>707</v>
      </c>
      <c r="C1999" s="38" t="s">
        <v>907</v>
      </c>
      <c r="D1999" s="39" t="s">
        <v>696</v>
      </c>
      <c r="E1999" s="40">
        <f>SmtRes!DO550*SmtRes!AT550</f>
        <v>0.01</v>
      </c>
      <c r="F1999" s="40">
        <f t="shared" si="25"/>
        <v>3</v>
      </c>
      <c r="G1999" s="40">
        <f>SmtRes!DO550*SmtRes!CX550</f>
        <v>1.4579999999999999E-2</v>
      </c>
      <c r="H1999" s="42"/>
      <c r="I1999" s="41"/>
      <c r="J1999" s="42">
        <f>ROUND(SmtRes!AG550/SmtRes!DO550, 2)</f>
        <v>477.98</v>
      </c>
      <c r="K1999" s="41"/>
      <c r="L1999" s="42">
        <f>SmtRes!DH550</f>
        <v>6.97</v>
      </c>
      <c r="CE1999">
        <v>1</v>
      </c>
    </row>
    <row r="2000" spans="1:83" ht="42.75" x14ac:dyDescent="0.2">
      <c r="A2000" s="38"/>
      <c r="B2000" s="38" t="s">
        <v>842</v>
      </c>
      <c r="C2000" s="38" t="s">
        <v>844</v>
      </c>
      <c r="D2000" s="39" t="s">
        <v>466</v>
      </c>
      <c r="E2000" s="40">
        <v>0.65</v>
      </c>
      <c r="F2000" s="40">
        <f t="shared" si="25"/>
        <v>3</v>
      </c>
      <c r="G2000" s="40">
        <f>SmtRes!CX551</f>
        <v>0.94769999999999999</v>
      </c>
      <c r="H2000" s="42"/>
      <c r="I2000" s="41"/>
      <c r="J2000" s="42">
        <f>SmtRes!CZ551</f>
        <v>6.46</v>
      </c>
      <c r="K2000" s="41"/>
      <c r="L2000" s="42">
        <f>SmtRes!DG551</f>
        <v>6.12</v>
      </c>
    </row>
    <row r="2001" spans="1:82" ht="15" x14ac:dyDescent="0.2">
      <c r="A2001" s="37"/>
      <c r="B2001" s="40">
        <v>4</v>
      </c>
      <c r="C2001" s="37" t="s">
        <v>953</v>
      </c>
      <c r="D2001" s="39"/>
      <c r="E2001" s="45"/>
      <c r="F2001" s="40"/>
      <c r="G2001" s="45"/>
      <c r="H2001" s="40"/>
      <c r="I2001" s="40"/>
      <c r="J2001" s="40"/>
      <c r="K2001" s="40"/>
      <c r="L2001" s="46">
        <f>SUM(L2002:L2003)-SUMIF(CE2002:CE2003, 1, L2002:L2003)</f>
        <v>1476.3200000000002</v>
      </c>
    </row>
    <row r="2002" spans="1:82" ht="14.25" x14ac:dyDescent="0.2">
      <c r="A2002" s="38"/>
      <c r="B2002" s="38" t="s">
        <v>845</v>
      </c>
      <c r="C2002" s="38" t="s">
        <v>847</v>
      </c>
      <c r="D2002" s="39" t="s">
        <v>163</v>
      </c>
      <c r="E2002" s="40">
        <v>8.9999999999999993E-3</v>
      </c>
      <c r="F2002" s="40">
        <f>ROUND(2,7)</f>
        <v>2</v>
      </c>
      <c r="G2002" s="40">
        <f>SmtRes!CX552</f>
        <v>8.7480000000000006E-3</v>
      </c>
      <c r="H2002" s="42">
        <f>SmtRes!CZ552</f>
        <v>104389.33</v>
      </c>
      <c r="I2002" s="41">
        <f>SmtRes!AI552</f>
        <v>1.49</v>
      </c>
      <c r="J2002" s="42">
        <f>ROUND(H2002*I2002, 2)</f>
        <v>155540.1</v>
      </c>
      <c r="K2002" s="41"/>
      <c r="L2002" s="42">
        <f>SmtRes!DF552</f>
        <v>1360.66</v>
      </c>
    </row>
    <row r="2003" spans="1:82" ht="14.25" x14ac:dyDescent="0.2">
      <c r="A2003" s="38"/>
      <c r="B2003" s="38" t="s">
        <v>848</v>
      </c>
      <c r="C2003" s="47" t="s">
        <v>850</v>
      </c>
      <c r="D2003" s="48" t="s">
        <v>163</v>
      </c>
      <c r="E2003" s="49">
        <v>1.4E-3</v>
      </c>
      <c r="F2003" s="49">
        <f>ROUND(2,7)</f>
        <v>2</v>
      </c>
      <c r="G2003" s="49">
        <f>SmtRes!CX553</f>
        <v>1.3607999999999999E-3</v>
      </c>
      <c r="H2003" s="50">
        <f>SmtRes!CZ553</f>
        <v>75885.63</v>
      </c>
      <c r="I2003" s="51">
        <f>SmtRes!AI553</f>
        <v>1.1200000000000001</v>
      </c>
      <c r="J2003" s="50">
        <f>ROUND(H2003*I2003, 2)</f>
        <v>84991.91</v>
      </c>
      <c r="K2003" s="51"/>
      <c r="L2003" s="50">
        <f>SmtRes!DF553</f>
        <v>115.66</v>
      </c>
    </row>
    <row r="2004" spans="1:82" ht="15" x14ac:dyDescent="0.2">
      <c r="A2004" s="38"/>
      <c r="B2004" s="38"/>
      <c r="C2004" s="54" t="s">
        <v>909</v>
      </c>
      <c r="D2004" s="39"/>
      <c r="E2004" s="40"/>
      <c r="F2004" s="40"/>
      <c r="G2004" s="40"/>
      <c r="H2004" s="42"/>
      <c r="I2004" s="41"/>
      <c r="J2004" s="42"/>
      <c r="K2004" s="41"/>
      <c r="L2004" s="42">
        <f>L1991+L1993+L1994+L2001</f>
        <v>4785.5300000000007</v>
      </c>
    </row>
    <row r="2005" spans="1:82" ht="14.25" x14ac:dyDescent="0.2">
      <c r="A2005" s="38"/>
      <c r="B2005" s="38"/>
      <c r="C2005" s="38" t="s">
        <v>910</v>
      </c>
      <c r="D2005" s="39"/>
      <c r="E2005" s="40"/>
      <c r="F2005" s="40"/>
      <c r="G2005" s="40"/>
      <c r="H2005" s="42"/>
      <c r="I2005" s="41"/>
      <c r="J2005" s="42"/>
      <c r="K2005" s="41"/>
      <c r="L2005" s="42">
        <f>SUM(AR1988:AR2008)+SUM(AS1988:AS2008)+SUM(AT1988:AT2008)+SUM(AU1988:AU2008)+SUM(AV1988:AV2008)</f>
        <v>3271.29</v>
      </c>
    </row>
    <row r="2006" spans="1:82" ht="28.5" x14ac:dyDescent="0.2">
      <c r="A2006" s="38"/>
      <c r="B2006" s="38" t="s">
        <v>460</v>
      </c>
      <c r="C2006" s="38" t="s">
        <v>1033</v>
      </c>
      <c r="D2006" s="39" t="s">
        <v>139</v>
      </c>
      <c r="E2006" s="40">
        <f>Source!BZ586</f>
        <v>94</v>
      </c>
      <c r="F2006" s="40"/>
      <c r="G2006" s="40">
        <f>Source!AT586</f>
        <v>94</v>
      </c>
      <c r="H2006" s="42"/>
      <c r="I2006" s="41"/>
      <c r="J2006" s="42"/>
      <c r="K2006" s="41"/>
      <c r="L2006" s="42">
        <f>SUM(AZ1988:AZ2008)</f>
        <v>3075.01</v>
      </c>
    </row>
    <row r="2007" spans="1:82" ht="28.5" x14ac:dyDescent="0.2">
      <c r="A2007" s="47"/>
      <c r="B2007" s="47" t="s">
        <v>1034</v>
      </c>
      <c r="C2007" s="47" t="s">
        <v>1035</v>
      </c>
      <c r="D2007" s="48" t="s">
        <v>139</v>
      </c>
      <c r="E2007" s="49">
        <f>Source!CA586</f>
        <v>51</v>
      </c>
      <c r="F2007" s="49">
        <f>ROUND(0.85,7)</f>
        <v>0.85</v>
      </c>
      <c r="G2007" s="49">
        <f>Source!AU586</f>
        <v>43.35</v>
      </c>
      <c r="H2007" s="50"/>
      <c r="I2007" s="51"/>
      <c r="J2007" s="50"/>
      <c r="K2007" s="51"/>
      <c r="L2007" s="50">
        <f>SUM(BA1988:BA2008)</f>
        <v>1418.1</v>
      </c>
    </row>
    <row r="2008" spans="1:82" ht="15" x14ac:dyDescent="0.2">
      <c r="C2008" s="93" t="s">
        <v>913</v>
      </c>
      <c r="D2008" s="93"/>
      <c r="E2008" s="93"/>
      <c r="F2008" s="93"/>
      <c r="G2008" s="93"/>
      <c r="H2008" s="93"/>
      <c r="I2008" s="94">
        <f>K2008/E1988</f>
        <v>19091.85185185185</v>
      </c>
      <c r="J2008" s="94"/>
      <c r="K2008" s="94">
        <f>L1991+L1993+L2001+L2006+L2007+L1994</f>
        <v>9278.64</v>
      </c>
      <c r="L2008" s="94"/>
      <c r="AD2008">
        <f>ROUND((Source!AT586/100)*((ROUND(SUMIF(SmtRes!AQ546:'SmtRes'!AQ553,"=1",SmtRes!AD546:'SmtRes'!AD553)*Source!I586, 2)+ROUND(SUMIF(SmtRes!AQ546:'SmtRes'!AQ553,"=1",SmtRes!AC546:'SmtRes'!AC553)*Source!I586, 2))), 2)</f>
        <v>675.46</v>
      </c>
      <c r="AE2008">
        <f>ROUND((Source!AU586/100)*((ROUND(SUMIF(SmtRes!AQ546:'SmtRes'!AQ553,"=1",SmtRes!AD546:'SmtRes'!AD553)*Source!I586, 2)+ROUND(SUMIF(SmtRes!AQ546:'SmtRes'!AQ553,"=1",SmtRes!AC546:'SmtRes'!AC553)*Source!I586, 2))), 2)</f>
        <v>311.5</v>
      </c>
      <c r="AN2008" s="52">
        <f>L1991+L1993+L2001+L2006+L2007+L1994</f>
        <v>9278.64</v>
      </c>
      <c r="AO2008" s="52">
        <f>L1993</f>
        <v>37.919999999999995</v>
      </c>
      <c r="AQ2008" t="s">
        <v>914</v>
      </c>
      <c r="AR2008" s="52">
        <f>L1991</f>
        <v>3256.31</v>
      </c>
      <c r="AT2008" s="52">
        <f>L1994</f>
        <v>14.98</v>
      </c>
      <c r="AV2008" t="s">
        <v>914</v>
      </c>
      <c r="AW2008" s="52">
        <f>L2001</f>
        <v>1476.3200000000002</v>
      </c>
      <c r="AZ2008">
        <f>Source!X586</f>
        <v>3075.01</v>
      </c>
      <c r="BA2008">
        <f>Source!Y586</f>
        <v>1418.1</v>
      </c>
      <c r="CD2008">
        <v>1</v>
      </c>
    </row>
    <row r="2010" spans="1:82" ht="15" x14ac:dyDescent="0.2">
      <c r="A2010" s="57"/>
      <c r="B2010" s="58"/>
      <c r="C2010" s="95" t="s">
        <v>919</v>
      </c>
      <c r="D2010" s="95"/>
      <c r="E2010" s="95"/>
      <c r="F2010" s="95"/>
      <c r="G2010" s="95"/>
      <c r="H2010" s="95"/>
      <c r="I2010" s="46"/>
      <c r="J2010" s="57"/>
      <c r="K2010" s="59"/>
      <c r="L2010" s="46">
        <f>L2012+L2013+L2019+L2023</f>
        <v>4785.5300000000007</v>
      </c>
    </row>
    <row r="2011" spans="1:82" ht="14.25" x14ac:dyDescent="0.2">
      <c r="A2011" s="55"/>
      <c r="B2011" s="56"/>
      <c r="C2011" s="92" t="s">
        <v>920</v>
      </c>
      <c r="D2011" s="91"/>
      <c r="E2011" s="91"/>
      <c r="F2011" s="91"/>
      <c r="G2011" s="91"/>
      <c r="H2011" s="91"/>
      <c r="I2011" s="42"/>
      <c r="J2011" s="55"/>
      <c r="K2011" s="40"/>
      <c r="L2011" s="42"/>
    </row>
    <row r="2012" spans="1:82" ht="14.25" x14ac:dyDescent="0.2">
      <c r="A2012" s="55"/>
      <c r="B2012" s="56"/>
      <c r="C2012" s="91" t="s">
        <v>921</v>
      </c>
      <c r="D2012" s="91"/>
      <c r="E2012" s="91"/>
      <c r="F2012" s="91"/>
      <c r="G2012" s="91"/>
      <c r="H2012" s="91"/>
      <c r="I2012" s="42"/>
      <c r="J2012" s="55"/>
      <c r="K2012" s="40"/>
      <c r="L2012" s="42">
        <f>SUM(AR1987:AR2008)</f>
        <v>3256.31</v>
      </c>
    </row>
    <row r="2013" spans="1:82" ht="14.25" hidden="1" x14ac:dyDescent="0.2">
      <c r="A2013" s="55"/>
      <c r="B2013" s="56"/>
      <c r="C2013" s="91" t="s">
        <v>922</v>
      </c>
      <c r="D2013" s="91"/>
      <c r="E2013" s="91"/>
      <c r="F2013" s="91"/>
      <c r="G2013" s="91"/>
      <c r="H2013" s="91"/>
      <c r="I2013" s="42"/>
      <c r="J2013" s="55"/>
      <c r="K2013" s="40"/>
      <c r="L2013" s="42">
        <f>L2015+L2018+L2017</f>
        <v>52.899999999999991</v>
      </c>
    </row>
    <row r="2014" spans="1:82" ht="14.25" hidden="1" x14ac:dyDescent="0.2">
      <c r="A2014" s="55"/>
      <c r="B2014" s="56"/>
      <c r="C2014" s="92" t="s">
        <v>923</v>
      </c>
      <c r="D2014" s="91"/>
      <c r="E2014" s="91"/>
      <c r="F2014" s="91"/>
      <c r="G2014" s="91"/>
      <c r="H2014" s="91"/>
      <c r="I2014" s="42"/>
      <c r="J2014" s="55"/>
      <c r="K2014" s="40"/>
      <c r="L2014" s="42"/>
    </row>
    <row r="2015" spans="1:82" ht="14.25" x14ac:dyDescent="0.2">
      <c r="A2015" s="55"/>
      <c r="B2015" s="56"/>
      <c r="C2015" s="91" t="s">
        <v>922</v>
      </c>
      <c r="D2015" s="91"/>
      <c r="E2015" s="91"/>
      <c r="F2015" s="91"/>
      <c r="G2015" s="91"/>
      <c r="H2015" s="91"/>
      <c r="I2015" s="42"/>
      <c r="J2015" s="55"/>
      <c r="K2015" s="40"/>
      <c r="L2015" s="42">
        <f>SUM(AO1987:AO2008)</f>
        <v>37.919999999999995</v>
      </c>
    </row>
    <row r="2016" spans="1:82" ht="14.25" hidden="1" x14ac:dyDescent="0.2">
      <c r="A2016" s="55"/>
      <c r="B2016" s="56"/>
      <c r="C2016" s="92" t="s">
        <v>924</v>
      </c>
      <c r="D2016" s="91"/>
      <c r="E2016" s="91"/>
      <c r="F2016" s="91"/>
      <c r="G2016" s="91"/>
      <c r="H2016" s="91"/>
      <c r="I2016" s="42"/>
      <c r="J2016" s="55"/>
      <c r="K2016" s="40"/>
      <c r="L2016" s="42"/>
    </row>
    <row r="2017" spans="1:12" ht="14.25" x14ac:dyDescent="0.2">
      <c r="A2017" s="55"/>
      <c r="B2017" s="56"/>
      <c r="C2017" s="91" t="s">
        <v>944</v>
      </c>
      <c r="D2017" s="91"/>
      <c r="E2017" s="91"/>
      <c r="F2017" s="91"/>
      <c r="G2017" s="91"/>
      <c r="H2017" s="91"/>
      <c r="I2017" s="42"/>
      <c r="J2017" s="55"/>
      <c r="K2017" s="40"/>
      <c r="L2017" s="42">
        <f>SUM(AT1987:AT2008)</f>
        <v>14.98</v>
      </c>
    </row>
    <row r="2018" spans="1:12" ht="14.25" hidden="1" x14ac:dyDescent="0.2">
      <c r="A2018" s="55"/>
      <c r="B2018" s="56"/>
      <c r="C2018" s="91" t="s">
        <v>925</v>
      </c>
      <c r="D2018" s="91"/>
      <c r="E2018" s="91"/>
      <c r="F2018" s="91"/>
      <c r="G2018" s="91"/>
      <c r="H2018" s="91"/>
      <c r="I2018" s="42"/>
      <c r="J2018" s="55"/>
      <c r="K2018" s="40"/>
      <c r="L2018" s="42">
        <f>SUM(AV1987:AV2008)</f>
        <v>0</v>
      </c>
    </row>
    <row r="2019" spans="1:12" ht="14.25" x14ac:dyDescent="0.2">
      <c r="A2019" s="55"/>
      <c r="B2019" s="56"/>
      <c r="C2019" s="91" t="s">
        <v>926</v>
      </c>
      <c r="D2019" s="91"/>
      <c r="E2019" s="91"/>
      <c r="F2019" s="91"/>
      <c r="G2019" s="91"/>
      <c r="H2019" s="91"/>
      <c r="I2019" s="42"/>
      <c r="J2019" s="55"/>
      <c r="K2019" s="40"/>
      <c r="L2019" s="42">
        <f>L2021+L2022</f>
        <v>1476.3200000000002</v>
      </c>
    </row>
    <row r="2020" spans="1:12" ht="14.25" x14ac:dyDescent="0.2">
      <c r="A2020" s="55"/>
      <c r="B2020" s="56"/>
      <c r="C2020" s="92" t="s">
        <v>923</v>
      </c>
      <c r="D2020" s="91"/>
      <c r="E2020" s="91"/>
      <c r="F2020" s="91"/>
      <c r="G2020" s="91"/>
      <c r="H2020" s="91"/>
      <c r="I2020" s="42"/>
      <c r="J2020" s="55"/>
      <c r="K2020" s="40"/>
      <c r="L2020" s="42"/>
    </row>
    <row r="2021" spans="1:12" ht="14.25" x14ac:dyDescent="0.2">
      <c r="A2021" s="55"/>
      <c r="B2021" s="56"/>
      <c r="C2021" s="91" t="s">
        <v>927</v>
      </c>
      <c r="D2021" s="91"/>
      <c r="E2021" s="91"/>
      <c r="F2021" s="91"/>
      <c r="G2021" s="91"/>
      <c r="H2021" s="91"/>
      <c r="I2021" s="42"/>
      <c r="J2021" s="55"/>
      <c r="K2021" s="40"/>
      <c r="L2021" s="42">
        <f>SUM(AW1987:AW2008)-SUM(BK1987:BK2008)</f>
        <v>1476.3200000000002</v>
      </c>
    </row>
    <row r="2022" spans="1:12" ht="14.25" hidden="1" x14ac:dyDescent="0.2">
      <c r="A2022" s="55"/>
      <c r="B2022" s="56"/>
      <c r="C2022" s="91" t="s">
        <v>928</v>
      </c>
      <c r="D2022" s="91"/>
      <c r="E2022" s="91"/>
      <c r="F2022" s="91"/>
      <c r="G2022" s="91"/>
      <c r="H2022" s="91"/>
      <c r="I2022" s="42"/>
      <c r="J2022" s="55"/>
      <c r="K2022" s="40"/>
      <c r="L2022" s="42">
        <f>SUM(BC1987:BC2008)</f>
        <v>0</v>
      </c>
    </row>
    <row r="2023" spans="1:12" ht="14.25" hidden="1" x14ac:dyDescent="0.2">
      <c r="A2023" s="55"/>
      <c r="B2023" s="56"/>
      <c r="C2023" s="91" t="s">
        <v>929</v>
      </c>
      <c r="D2023" s="91"/>
      <c r="E2023" s="91"/>
      <c r="F2023" s="91"/>
      <c r="G2023" s="91"/>
      <c r="H2023" s="91"/>
      <c r="I2023" s="42"/>
      <c r="J2023" s="55"/>
      <c r="K2023" s="40"/>
      <c r="L2023" s="42">
        <f>SUM(BB1987:BB2008)</f>
        <v>0</v>
      </c>
    </row>
    <row r="2024" spans="1:12" ht="14.25" x14ac:dyDescent="0.2">
      <c r="A2024" s="55"/>
      <c r="B2024" s="56"/>
      <c r="C2024" s="91" t="s">
        <v>930</v>
      </c>
      <c r="D2024" s="91"/>
      <c r="E2024" s="91"/>
      <c r="F2024" s="91"/>
      <c r="G2024" s="91"/>
      <c r="H2024" s="91"/>
      <c r="I2024" s="42"/>
      <c r="J2024" s="55"/>
      <c r="K2024" s="40"/>
      <c r="L2024" s="42">
        <f>SUM(AR1987:AR2008)+SUM(AT1987:AT2008)+SUM(AV1987:AV2008)</f>
        <v>3271.29</v>
      </c>
    </row>
    <row r="2025" spans="1:12" ht="14.25" x14ac:dyDescent="0.2">
      <c r="A2025" s="55"/>
      <c r="B2025" s="56"/>
      <c r="C2025" s="91" t="s">
        <v>931</v>
      </c>
      <c r="D2025" s="91"/>
      <c r="E2025" s="91"/>
      <c r="F2025" s="91"/>
      <c r="G2025" s="91"/>
      <c r="H2025" s="91"/>
      <c r="I2025" s="42"/>
      <c r="J2025" s="55"/>
      <c r="K2025" s="40"/>
      <c r="L2025" s="42">
        <f>SUM(AZ1987:AZ2008)</f>
        <v>3075.01</v>
      </c>
    </row>
    <row r="2026" spans="1:12" ht="14.25" x14ac:dyDescent="0.2">
      <c r="A2026" s="55"/>
      <c r="B2026" s="56"/>
      <c r="C2026" s="91" t="s">
        <v>932</v>
      </c>
      <c r="D2026" s="91"/>
      <c r="E2026" s="91"/>
      <c r="F2026" s="91"/>
      <c r="G2026" s="91"/>
      <c r="H2026" s="91"/>
      <c r="I2026" s="42"/>
      <c r="J2026" s="55"/>
      <c r="K2026" s="40"/>
      <c r="L2026" s="42">
        <f>SUM(BA1987:BA2008)</f>
        <v>1418.1</v>
      </c>
    </row>
    <row r="2027" spans="1:12" ht="14.25" hidden="1" x14ac:dyDescent="0.2">
      <c r="A2027" s="55"/>
      <c r="B2027" s="56"/>
      <c r="C2027" s="91" t="s">
        <v>933</v>
      </c>
      <c r="D2027" s="91"/>
      <c r="E2027" s="91"/>
      <c r="F2027" s="91"/>
      <c r="G2027" s="91"/>
      <c r="H2027" s="91"/>
      <c r="I2027" s="42"/>
      <c r="J2027" s="55"/>
      <c r="K2027" s="40"/>
      <c r="L2027" s="42">
        <f>L2029+L2030</f>
        <v>0</v>
      </c>
    </row>
    <row r="2028" spans="1:12" ht="14.25" hidden="1" x14ac:dyDescent="0.2">
      <c r="A2028" s="55"/>
      <c r="B2028" s="56"/>
      <c r="C2028" s="92" t="s">
        <v>920</v>
      </c>
      <c r="D2028" s="91"/>
      <c r="E2028" s="91"/>
      <c r="F2028" s="91"/>
      <c r="G2028" s="91"/>
      <c r="H2028" s="91"/>
      <c r="I2028" s="42"/>
      <c r="J2028" s="55"/>
      <c r="K2028" s="40"/>
      <c r="L2028" s="42"/>
    </row>
    <row r="2029" spans="1:12" ht="14.25" hidden="1" x14ac:dyDescent="0.2">
      <c r="A2029" s="55"/>
      <c r="B2029" s="56"/>
      <c r="C2029" s="91" t="s">
        <v>934</v>
      </c>
      <c r="D2029" s="91"/>
      <c r="E2029" s="91"/>
      <c r="F2029" s="91"/>
      <c r="G2029" s="91"/>
      <c r="H2029" s="91"/>
      <c r="I2029" s="42"/>
      <c r="J2029" s="55"/>
      <c r="K2029" s="40"/>
      <c r="L2029" s="42">
        <f>SUM(BK1987:BK2008)</f>
        <v>0</v>
      </c>
    </row>
    <row r="2030" spans="1:12" ht="14.25" hidden="1" x14ac:dyDescent="0.2">
      <c r="A2030" s="55"/>
      <c r="B2030" s="56"/>
      <c r="C2030" s="91" t="s">
        <v>935</v>
      </c>
      <c r="D2030" s="91"/>
      <c r="E2030" s="91"/>
      <c r="F2030" s="91"/>
      <c r="G2030" s="91"/>
      <c r="H2030" s="91"/>
      <c r="I2030" s="42"/>
      <c r="J2030" s="55"/>
      <c r="K2030" s="40"/>
      <c r="L2030" s="42">
        <f>SUM(BD1987:BD2008)</f>
        <v>0</v>
      </c>
    </row>
    <row r="2031" spans="1:12" ht="14.25" hidden="1" x14ac:dyDescent="0.2">
      <c r="A2031" s="55"/>
      <c r="B2031" s="56"/>
      <c r="C2031" s="91" t="s">
        <v>936</v>
      </c>
      <c r="D2031" s="91"/>
      <c r="E2031" s="91"/>
      <c r="F2031" s="91"/>
      <c r="G2031" s="91"/>
      <c r="H2031" s="91"/>
      <c r="I2031" s="42"/>
      <c r="J2031" s="55"/>
      <c r="K2031" s="40"/>
      <c r="L2031" s="42"/>
    </row>
    <row r="2032" spans="1:12" ht="14.25" hidden="1" x14ac:dyDescent="0.2">
      <c r="A2032" s="55"/>
      <c r="B2032" s="56"/>
      <c r="C2032" s="91" t="s">
        <v>937</v>
      </c>
      <c r="D2032" s="91"/>
      <c r="E2032" s="91"/>
      <c r="F2032" s="91"/>
      <c r="G2032" s="91"/>
      <c r="H2032" s="91"/>
      <c r="I2032" s="42"/>
      <c r="J2032" s="55"/>
      <c r="K2032" s="40"/>
      <c r="L2032" s="42">
        <f>SUM(BO1987:BO2008)</f>
        <v>0</v>
      </c>
    </row>
    <row r="2033" spans="1:83" ht="15" x14ac:dyDescent="0.2">
      <c r="A2033" s="57"/>
      <c r="B2033" s="58"/>
      <c r="C2033" s="95" t="s">
        <v>938</v>
      </c>
      <c r="D2033" s="95"/>
      <c r="E2033" s="95"/>
      <c r="F2033" s="95"/>
      <c r="G2033" s="95"/>
      <c r="H2033" s="95"/>
      <c r="I2033" s="46"/>
      <c r="J2033" s="57"/>
      <c r="K2033" s="59"/>
      <c r="L2033" s="46">
        <f>L2010+L2025+L2026+L2027+L2031+L2032</f>
        <v>9278.6400000000012</v>
      </c>
    </row>
    <row r="2034" spans="1:83" ht="14.25" x14ac:dyDescent="0.2">
      <c r="A2034" s="55"/>
      <c r="B2034" s="56"/>
      <c r="C2034" s="92" t="s">
        <v>939</v>
      </c>
      <c r="D2034" s="91"/>
      <c r="E2034" s="91"/>
      <c r="F2034" s="91"/>
      <c r="G2034" s="91"/>
      <c r="H2034" s="91"/>
      <c r="I2034" s="42"/>
      <c r="J2034" s="55"/>
      <c r="K2034" s="40"/>
      <c r="L2034" s="42"/>
    </row>
    <row r="2035" spans="1:83" ht="14.25" hidden="1" x14ac:dyDescent="0.2">
      <c r="A2035" s="55"/>
      <c r="B2035" s="56"/>
      <c r="C2035" s="91" t="s">
        <v>940</v>
      </c>
      <c r="D2035" s="91"/>
      <c r="E2035" s="91"/>
      <c r="F2035" s="91"/>
      <c r="G2035" s="91"/>
      <c r="H2035" s="91"/>
      <c r="I2035" s="42"/>
      <c r="J2035" s="55"/>
      <c r="K2035" s="40"/>
      <c r="L2035" s="42">
        <f>SUM(AX1987:AX2008)</f>
        <v>0</v>
      </c>
    </row>
    <row r="2036" spans="1:83" ht="14.25" hidden="1" x14ac:dyDescent="0.2">
      <c r="A2036" s="55"/>
      <c r="B2036" s="56"/>
      <c r="C2036" s="91" t="s">
        <v>941</v>
      </c>
      <c r="D2036" s="91"/>
      <c r="E2036" s="91"/>
      <c r="F2036" s="91"/>
      <c r="G2036" s="91"/>
      <c r="H2036" s="91"/>
      <c r="I2036" s="42"/>
      <c r="J2036" s="55"/>
      <c r="K2036" s="40"/>
      <c r="L2036" s="42">
        <f>SUM(AY1987:AY2008)</f>
        <v>0</v>
      </c>
    </row>
    <row r="2037" spans="1:83" ht="14.25" x14ac:dyDescent="0.2">
      <c r="A2037" s="55"/>
      <c r="B2037" s="56"/>
      <c r="C2037" s="91" t="s">
        <v>942</v>
      </c>
      <c r="D2037" s="91"/>
      <c r="E2037" s="91"/>
      <c r="F2037" s="97"/>
      <c r="G2037" s="45">
        <f>Source!F610</f>
        <v>7.2165168</v>
      </c>
      <c r="H2037" s="55"/>
      <c r="I2037" s="55"/>
      <c r="J2037" s="55"/>
      <c r="K2037" s="55"/>
      <c r="L2037" s="55"/>
    </row>
    <row r="2038" spans="1:83" ht="14.25" x14ac:dyDescent="0.2">
      <c r="A2038" s="55"/>
      <c r="B2038" s="56"/>
      <c r="C2038" s="91" t="s">
        <v>943</v>
      </c>
      <c r="D2038" s="91"/>
      <c r="E2038" s="91"/>
      <c r="F2038" s="97"/>
      <c r="G2038" s="45">
        <f>Source!F611</f>
        <v>2.9159999999999998E-2</v>
      </c>
      <c r="H2038" s="55"/>
      <c r="I2038" s="55"/>
      <c r="J2038" s="55"/>
      <c r="K2038" s="55"/>
      <c r="L2038" s="55"/>
    </row>
    <row r="2041" spans="1:83" ht="16.5" x14ac:dyDescent="0.2">
      <c r="A2041" s="96" t="s">
        <v>1036</v>
      </c>
      <c r="B2041" s="96"/>
      <c r="C2041" s="96"/>
      <c r="D2041" s="96"/>
      <c r="E2041" s="96"/>
      <c r="F2041" s="96"/>
      <c r="G2041" s="96"/>
      <c r="H2041" s="96"/>
      <c r="I2041" s="96"/>
      <c r="J2041" s="96"/>
      <c r="K2041" s="96"/>
      <c r="L2041" s="96"/>
    </row>
    <row r="2042" spans="1:83" ht="82.5" x14ac:dyDescent="0.2">
      <c r="A2042" s="36" t="s">
        <v>463</v>
      </c>
      <c r="B2042" s="38" t="str">
        <f>Source!F622</f>
        <v>91.13.03-508</v>
      </c>
      <c r="C2042" s="38" t="s">
        <v>1037</v>
      </c>
      <c r="D2042" s="39" t="str">
        <f>Source!H622</f>
        <v>маш.-ч</v>
      </c>
      <c r="E2042" s="40">
        <f>Source!K622</f>
        <v>74.67</v>
      </c>
      <c r="F2042" s="40"/>
      <c r="G2042" s="40">
        <f>Source!I622</f>
        <v>74.67</v>
      </c>
      <c r="H2042" s="42">
        <f>Source!AM622</f>
        <v>388.56</v>
      </c>
      <c r="I2042" s="41">
        <f>IF(Source!BB622&lt;&gt; 0, Source!BB622, 1)</f>
        <v>1.19</v>
      </c>
      <c r="J2042" s="42">
        <f>ROUND(H2042*I2042, 2)</f>
        <v>462.39</v>
      </c>
      <c r="K2042" s="41"/>
      <c r="L2042" s="42">
        <f>Source!Q622</f>
        <v>34526.660000000003</v>
      </c>
    </row>
    <row r="2043" spans="1:83" ht="14.25" x14ac:dyDescent="0.2">
      <c r="A2043" s="38"/>
      <c r="B2043" s="38" t="s">
        <v>707</v>
      </c>
      <c r="C2043" s="38" t="s">
        <v>851</v>
      </c>
      <c r="D2043" s="39" t="s">
        <v>696</v>
      </c>
      <c r="E2043" s="40">
        <f>Source!K622*SmtRes!AT554</f>
        <v>74.67</v>
      </c>
      <c r="F2043" s="40"/>
      <c r="G2043" s="40">
        <f>SmtRes!CX554</f>
        <v>74.67</v>
      </c>
      <c r="H2043" s="42"/>
      <c r="I2043" s="41"/>
      <c r="J2043" s="42">
        <f>SmtRes!CZ554</f>
        <v>477.98</v>
      </c>
      <c r="K2043" s="41"/>
      <c r="L2043" s="42">
        <f>SmtRes!DI554</f>
        <v>35690.769999999997</v>
      </c>
      <c r="CE2043">
        <v>1</v>
      </c>
    </row>
    <row r="2044" spans="1:83" ht="14.25" x14ac:dyDescent="0.2">
      <c r="A2044" s="47"/>
      <c r="B2044" s="47"/>
      <c r="C2044" s="47" t="s">
        <v>910</v>
      </c>
      <c r="D2044" s="48"/>
      <c r="E2044" s="49"/>
      <c r="F2044" s="49"/>
      <c r="G2044" s="49"/>
      <c r="H2044" s="50"/>
      <c r="I2044" s="51"/>
      <c r="J2044" s="50"/>
      <c r="K2044" s="51"/>
      <c r="L2044" s="50">
        <f>SUM(AR2042:AR2045)+SUM(AS2042:AS2045)+SUM(AT2042:AT2045)+SUM(AU2042:AU2045)+SUM(AV2042:AV2045)</f>
        <v>35690.769999999997</v>
      </c>
    </row>
    <row r="2045" spans="1:83" ht="15" x14ac:dyDescent="0.2">
      <c r="C2045" s="93" t="s">
        <v>913</v>
      </c>
      <c r="D2045" s="93"/>
      <c r="E2045" s="93"/>
      <c r="F2045" s="93"/>
      <c r="G2045" s="93"/>
      <c r="H2045" s="93"/>
      <c r="I2045" s="94">
        <f>K2045/E2042</f>
        <v>940.37002812374431</v>
      </c>
      <c r="J2045" s="94"/>
      <c r="K2045" s="94">
        <f>L2042+L2043</f>
        <v>70217.429999999993</v>
      </c>
      <c r="L2045" s="94"/>
      <c r="AD2045">
        <f>ROUND((Source!AT622/100)*((ROUND(ROUND(Source!AO622,2)*Source!I622, 2)+ROUND(ROUND(Source!AN622,2)*Source!I622, 2))), 2)</f>
        <v>0</v>
      </c>
      <c r="AE2045">
        <f>ROUND((Source!AU622/100)*((ROUND(ROUND(Source!AO622,2)*Source!I622, 2)+ROUND(ROUND(Source!AN622,2)*Source!I622, 2))), 2)</f>
        <v>0</v>
      </c>
      <c r="AN2045" s="52">
        <f>L2042+L2043</f>
        <v>70217.429999999993</v>
      </c>
      <c r="AO2045" s="52">
        <f>L2042</f>
        <v>34526.660000000003</v>
      </c>
      <c r="AQ2045" t="s">
        <v>914</v>
      </c>
      <c r="AR2045">
        <f>0</f>
        <v>0</v>
      </c>
      <c r="AT2045" s="52">
        <f>L2043</f>
        <v>35690.769999999997</v>
      </c>
      <c r="AV2045" t="s">
        <v>914</v>
      </c>
      <c r="AW2045">
        <f>0</f>
        <v>0</v>
      </c>
      <c r="AZ2045">
        <f>Source!X622</f>
        <v>0</v>
      </c>
      <c r="BA2045">
        <f>Source!Y622</f>
        <v>0</v>
      </c>
      <c r="CD2045">
        <v>1</v>
      </c>
    </row>
    <row r="2047" spans="1:83" ht="15" x14ac:dyDescent="0.2">
      <c r="A2047" s="57"/>
      <c r="B2047" s="58"/>
      <c r="C2047" s="95" t="s">
        <v>919</v>
      </c>
      <c r="D2047" s="95"/>
      <c r="E2047" s="95"/>
      <c r="F2047" s="95"/>
      <c r="G2047" s="95"/>
      <c r="H2047" s="95"/>
      <c r="I2047" s="46"/>
      <c r="J2047" s="57"/>
      <c r="K2047" s="59"/>
      <c r="L2047" s="46">
        <f>L2049+L2050+L2056+L2060</f>
        <v>70217.429999999993</v>
      </c>
    </row>
    <row r="2048" spans="1:83" ht="14.25" x14ac:dyDescent="0.2">
      <c r="A2048" s="55"/>
      <c r="B2048" s="56"/>
      <c r="C2048" s="92" t="s">
        <v>920</v>
      </c>
      <c r="D2048" s="91"/>
      <c r="E2048" s="91"/>
      <c r="F2048" s="91"/>
      <c r="G2048" s="91"/>
      <c r="H2048" s="91"/>
      <c r="I2048" s="42"/>
      <c r="J2048" s="55"/>
      <c r="K2048" s="40"/>
      <c r="L2048" s="42"/>
    </row>
    <row r="2049" spans="1:12" ht="14.25" hidden="1" x14ac:dyDescent="0.2">
      <c r="A2049" s="55"/>
      <c r="B2049" s="56"/>
      <c r="C2049" s="91" t="s">
        <v>921</v>
      </c>
      <c r="D2049" s="91"/>
      <c r="E2049" s="91"/>
      <c r="F2049" s="91"/>
      <c r="G2049" s="91"/>
      <c r="H2049" s="91"/>
      <c r="I2049" s="42"/>
      <c r="J2049" s="55"/>
      <c r="K2049" s="40"/>
      <c r="L2049" s="42">
        <f>SUM(AR2041:AR2045)</f>
        <v>0</v>
      </c>
    </row>
    <row r="2050" spans="1:12" ht="14.25" hidden="1" x14ac:dyDescent="0.2">
      <c r="A2050" s="55"/>
      <c r="B2050" s="56"/>
      <c r="C2050" s="91" t="s">
        <v>922</v>
      </c>
      <c r="D2050" s="91"/>
      <c r="E2050" s="91"/>
      <c r="F2050" s="91"/>
      <c r="G2050" s="91"/>
      <c r="H2050" s="91"/>
      <c r="I2050" s="42"/>
      <c r="J2050" s="55"/>
      <c r="K2050" s="40"/>
      <c r="L2050" s="42">
        <f>L2052+L2055+L2054</f>
        <v>70217.429999999993</v>
      </c>
    </row>
    <row r="2051" spans="1:12" ht="14.25" hidden="1" x14ac:dyDescent="0.2">
      <c r="A2051" s="55"/>
      <c r="B2051" s="56"/>
      <c r="C2051" s="92" t="s">
        <v>923</v>
      </c>
      <c r="D2051" s="91"/>
      <c r="E2051" s="91"/>
      <c r="F2051" s="91"/>
      <c r="G2051" s="91"/>
      <c r="H2051" s="91"/>
      <c r="I2051" s="42"/>
      <c r="J2051" s="55"/>
      <c r="K2051" s="40"/>
      <c r="L2051" s="42"/>
    </row>
    <row r="2052" spans="1:12" ht="14.25" x14ac:dyDescent="0.2">
      <c r="A2052" s="55"/>
      <c r="B2052" s="56"/>
      <c r="C2052" s="91" t="s">
        <v>922</v>
      </c>
      <c r="D2052" s="91"/>
      <c r="E2052" s="91"/>
      <c r="F2052" s="91"/>
      <c r="G2052" s="91"/>
      <c r="H2052" s="91"/>
      <c r="I2052" s="42"/>
      <c r="J2052" s="55"/>
      <c r="K2052" s="40"/>
      <c r="L2052" s="42">
        <f>SUM(AO2041:AO2045)</f>
        <v>34526.660000000003</v>
      </c>
    </row>
    <row r="2053" spans="1:12" ht="14.25" hidden="1" x14ac:dyDescent="0.2">
      <c r="A2053" s="55"/>
      <c r="B2053" s="56"/>
      <c r="C2053" s="92" t="s">
        <v>924</v>
      </c>
      <c r="D2053" s="91"/>
      <c r="E2053" s="91"/>
      <c r="F2053" s="91"/>
      <c r="G2053" s="91"/>
      <c r="H2053" s="91"/>
      <c r="I2053" s="42"/>
      <c r="J2053" s="55"/>
      <c r="K2053" s="40"/>
      <c r="L2053" s="42"/>
    </row>
    <row r="2054" spans="1:12" ht="14.25" x14ac:dyDescent="0.2">
      <c r="A2054" s="55"/>
      <c r="B2054" s="56"/>
      <c r="C2054" s="91" t="s">
        <v>944</v>
      </c>
      <c r="D2054" s="91"/>
      <c r="E2054" s="91"/>
      <c r="F2054" s="91"/>
      <c r="G2054" s="91"/>
      <c r="H2054" s="91"/>
      <c r="I2054" s="42"/>
      <c r="J2054" s="55"/>
      <c r="K2054" s="40"/>
      <c r="L2054" s="42">
        <f>SUM(AT2041:AT2045)</f>
        <v>35690.769999999997</v>
      </c>
    </row>
    <row r="2055" spans="1:12" ht="14.25" hidden="1" x14ac:dyDescent="0.2">
      <c r="A2055" s="55"/>
      <c r="B2055" s="56"/>
      <c r="C2055" s="91" t="s">
        <v>925</v>
      </c>
      <c r="D2055" s="91"/>
      <c r="E2055" s="91"/>
      <c r="F2055" s="91"/>
      <c r="G2055" s="91"/>
      <c r="H2055" s="91"/>
      <c r="I2055" s="42"/>
      <c r="J2055" s="55"/>
      <c r="K2055" s="40"/>
      <c r="L2055" s="42">
        <f>SUM(AV2041:AV2045)</f>
        <v>0</v>
      </c>
    </row>
    <row r="2056" spans="1:12" ht="14.25" hidden="1" x14ac:dyDescent="0.2">
      <c r="A2056" s="55"/>
      <c r="B2056" s="56"/>
      <c r="C2056" s="91" t="s">
        <v>926</v>
      </c>
      <c r="D2056" s="91"/>
      <c r="E2056" s="91"/>
      <c r="F2056" s="91"/>
      <c r="G2056" s="91"/>
      <c r="H2056" s="91"/>
      <c r="I2056" s="42"/>
      <c r="J2056" s="55"/>
      <c r="K2056" s="40"/>
      <c r="L2056" s="42">
        <f>L2058+L2059</f>
        <v>0</v>
      </c>
    </row>
    <row r="2057" spans="1:12" ht="14.25" hidden="1" x14ac:dyDescent="0.2">
      <c r="A2057" s="55"/>
      <c r="B2057" s="56"/>
      <c r="C2057" s="92" t="s">
        <v>923</v>
      </c>
      <c r="D2057" s="91"/>
      <c r="E2057" s="91"/>
      <c r="F2057" s="91"/>
      <c r="G2057" s="91"/>
      <c r="H2057" s="91"/>
      <c r="I2057" s="42"/>
      <c r="J2057" s="55"/>
      <c r="K2057" s="40"/>
      <c r="L2057" s="42"/>
    </row>
    <row r="2058" spans="1:12" ht="14.25" hidden="1" x14ac:dyDescent="0.2">
      <c r="A2058" s="55"/>
      <c r="B2058" s="56"/>
      <c r="C2058" s="91" t="s">
        <v>927</v>
      </c>
      <c r="D2058" s="91"/>
      <c r="E2058" s="91"/>
      <c r="F2058" s="91"/>
      <c r="G2058" s="91"/>
      <c r="H2058" s="91"/>
      <c r="I2058" s="42"/>
      <c r="J2058" s="55"/>
      <c r="K2058" s="40"/>
      <c r="L2058" s="42">
        <f>SUM(AW2041:AW2045)-SUM(BK2041:BK2045)</f>
        <v>0</v>
      </c>
    </row>
    <row r="2059" spans="1:12" ht="14.25" hidden="1" x14ac:dyDescent="0.2">
      <c r="A2059" s="55"/>
      <c r="B2059" s="56"/>
      <c r="C2059" s="91" t="s">
        <v>928</v>
      </c>
      <c r="D2059" s="91"/>
      <c r="E2059" s="91"/>
      <c r="F2059" s="91"/>
      <c r="G2059" s="91"/>
      <c r="H2059" s="91"/>
      <c r="I2059" s="42"/>
      <c r="J2059" s="55"/>
      <c r="K2059" s="40"/>
      <c r="L2059" s="42">
        <f>SUM(BC2041:BC2045)</f>
        <v>0</v>
      </c>
    </row>
    <row r="2060" spans="1:12" ht="14.25" hidden="1" x14ac:dyDescent="0.2">
      <c r="A2060" s="55"/>
      <c r="B2060" s="56"/>
      <c r="C2060" s="91" t="s">
        <v>929</v>
      </c>
      <c r="D2060" s="91"/>
      <c r="E2060" s="91"/>
      <c r="F2060" s="91"/>
      <c r="G2060" s="91"/>
      <c r="H2060" s="91"/>
      <c r="I2060" s="42"/>
      <c r="J2060" s="55"/>
      <c r="K2060" s="40"/>
      <c r="L2060" s="42">
        <f>SUM(BB2041:BB2045)</f>
        <v>0</v>
      </c>
    </row>
    <row r="2061" spans="1:12" ht="14.25" x14ac:dyDescent="0.2">
      <c r="A2061" s="55"/>
      <c r="B2061" s="56"/>
      <c r="C2061" s="91" t="s">
        <v>930</v>
      </c>
      <c r="D2061" s="91"/>
      <c r="E2061" s="91"/>
      <c r="F2061" s="91"/>
      <c r="G2061" s="91"/>
      <c r="H2061" s="91"/>
      <c r="I2061" s="42"/>
      <c r="J2061" s="55"/>
      <c r="K2061" s="40"/>
      <c r="L2061" s="42">
        <f>SUM(AR2041:AR2045)+SUM(AT2041:AT2045)+SUM(AV2041:AV2045)</f>
        <v>35690.769999999997</v>
      </c>
    </row>
    <row r="2062" spans="1:12" ht="14.25" hidden="1" x14ac:dyDescent="0.2">
      <c r="A2062" s="55"/>
      <c r="B2062" s="56"/>
      <c r="C2062" s="91" t="s">
        <v>931</v>
      </c>
      <c r="D2062" s="91"/>
      <c r="E2062" s="91"/>
      <c r="F2062" s="91"/>
      <c r="G2062" s="91"/>
      <c r="H2062" s="91"/>
      <c r="I2062" s="42"/>
      <c r="J2062" s="55"/>
      <c r="K2062" s="40"/>
      <c r="L2062" s="42">
        <f>SUM(AZ2041:AZ2045)</f>
        <v>0</v>
      </c>
    </row>
    <row r="2063" spans="1:12" ht="14.25" hidden="1" x14ac:dyDescent="0.2">
      <c r="A2063" s="55"/>
      <c r="B2063" s="56"/>
      <c r="C2063" s="91" t="s">
        <v>932</v>
      </c>
      <c r="D2063" s="91"/>
      <c r="E2063" s="91"/>
      <c r="F2063" s="91"/>
      <c r="G2063" s="91"/>
      <c r="H2063" s="91"/>
      <c r="I2063" s="42"/>
      <c r="J2063" s="55"/>
      <c r="K2063" s="40"/>
      <c r="L2063" s="42">
        <f>SUM(BA2041:BA2045)</f>
        <v>0</v>
      </c>
    </row>
    <row r="2064" spans="1:12" ht="14.25" hidden="1" x14ac:dyDescent="0.2">
      <c r="A2064" s="55"/>
      <c r="B2064" s="56"/>
      <c r="C2064" s="91" t="s">
        <v>933</v>
      </c>
      <c r="D2064" s="91"/>
      <c r="E2064" s="91"/>
      <c r="F2064" s="91"/>
      <c r="G2064" s="91"/>
      <c r="H2064" s="91"/>
      <c r="I2064" s="42"/>
      <c r="J2064" s="55"/>
      <c r="K2064" s="40"/>
      <c r="L2064" s="42">
        <f>L2066+L2067</f>
        <v>0</v>
      </c>
    </row>
    <row r="2065" spans="1:12" ht="14.25" hidden="1" x14ac:dyDescent="0.2">
      <c r="A2065" s="55"/>
      <c r="B2065" s="56"/>
      <c r="C2065" s="92" t="s">
        <v>920</v>
      </c>
      <c r="D2065" s="91"/>
      <c r="E2065" s="91"/>
      <c r="F2065" s="91"/>
      <c r="G2065" s="91"/>
      <c r="H2065" s="91"/>
      <c r="I2065" s="42"/>
      <c r="J2065" s="55"/>
      <c r="K2065" s="40"/>
      <c r="L2065" s="42"/>
    </row>
    <row r="2066" spans="1:12" ht="14.25" hidden="1" x14ac:dyDescent="0.2">
      <c r="A2066" s="55"/>
      <c r="B2066" s="56"/>
      <c r="C2066" s="91" t="s">
        <v>934</v>
      </c>
      <c r="D2066" s="91"/>
      <c r="E2066" s="91"/>
      <c r="F2066" s="91"/>
      <c r="G2066" s="91"/>
      <c r="H2066" s="91"/>
      <c r="I2066" s="42"/>
      <c r="J2066" s="55"/>
      <c r="K2066" s="40"/>
      <c r="L2066" s="42">
        <f>SUM(BK2041:BK2045)</f>
        <v>0</v>
      </c>
    </row>
    <row r="2067" spans="1:12" ht="14.25" hidden="1" x14ac:dyDescent="0.2">
      <c r="A2067" s="55"/>
      <c r="B2067" s="56"/>
      <c r="C2067" s="91" t="s">
        <v>935</v>
      </c>
      <c r="D2067" s="91"/>
      <c r="E2067" s="91"/>
      <c r="F2067" s="91"/>
      <c r="G2067" s="91"/>
      <c r="H2067" s="91"/>
      <c r="I2067" s="42"/>
      <c r="J2067" s="55"/>
      <c r="K2067" s="40"/>
      <c r="L2067" s="42">
        <f>SUM(BD2041:BD2045)</f>
        <v>0</v>
      </c>
    </row>
    <row r="2068" spans="1:12" ht="14.25" hidden="1" x14ac:dyDescent="0.2">
      <c r="A2068" s="55"/>
      <c r="B2068" s="56"/>
      <c r="C2068" s="91" t="s">
        <v>936</v>
      </c>
      <c r="D2068" s="91"/>
      <c r="E2068" s="91"/>
      <c r="F2068" s="91"/>
      <c r="G2068" s="91"/>
      <c r="H2068" s="91"/>
      <c r="I2068" s="42"/>
      <c r="J2068" s="55"/>
      <c r="K2068" s="40"/>
      <c r="L2068" s="42"/>
    </row>
    <row r="2069" spans="1:12" ht="14.25" hidden="1" x14ac:dyDescent="0.2">
      <c r="A2069" s="55"/>
      <c r="B2069" s="56"/>
      <c r="C2069" s="91" t="s">
        <v>937</v>
      </c>
      <c r="D2069" s="91"/>
      <c r="E2069" s="91"/>
      <c r="F2069" s="91"/>
      <c r="G2069" s="91"/>
      <c r="H2069" s="91"/>
      <c r="I2069" s="42"/>
      <c r="J2069" s="55"/>
      <c r="K2069" s="40"/>
      <c r="L2069" s="42">
        <f>SUM(BO2041:BO2045)</f>
        <v>0</v>
      </c>
    </row>
    <row r="2070" spans="1:12" ht="15" x14ac:dyDescent="0.2">
      <c r="A2070" s="57"/>
      <c r="B2070" s="58"/>
      <c r="C2070" s="95" t="s">
        <v>938</v>
      </c>
      <c r="D2070" s="95"/>
      <c r="E2070" s="95"/>
      <c r="F2070" s="95"/>
      <c r="G2070" s="95"/>
      <c r="H2070" s="95"/>
      <c r="I2070" s="46"/>
      <c r="J2070" s="57"/>
      <c r="K2070" s="59"/>
      <c r="L2070" s="46">
        <f>L2047+L2062+L2063+L2064+L2068+L2069</f>
        <v>70217.429999999993</v>
      </c>
    </row>
    <row r="2071" spans="1:12" ht="14.25" x14ac:dyDescent="0.2">
      <c r="A2071" s="55"/>
      <c r="B2071" s="56"/>
      <c r="C2071" s="92" t="s">
        <v>939</v>
      </c>
      <c r="D2071" s="91"/>
      <c r="E2071" s="91"/>
      <c r="F2071" s="91"/>
      <c r="G2071" s="91"/>
      <c r="H2071" s="91"/>
      <c r="I2071" s="42"/>
      <c r="J2071" s="55"/>
      <c r="K2071" s="40"/>
      <c r="L2071" s="42"/>
    </row>
    <row r="2072" spans="1:12" ht="14.25" hidden="1" x14ac:dyDescent="0.2">
      <c r="A2072" s="55"/>
      <c r="B2072" s="56"/>
      <c r="C2072" s="91" t="s">
        <v>940</v>
      </c>
      <c r="D2072" s="91"/>
      <c r="E2072" s="91"/>
      <c r="F2072" s="91"/>
      <c r="G2072" s="91"/>
      <c r="H2072" s="91"/>
      <c r="I2072" s="42"/>
      <c r="J2072" s="55"/>
      <c r="K2072" s="40"/>
      <c r="L2072" s="42">
        <f>SUM(AX2041:AX2045)</f>
        <v>0</v>
      </c>
    </row>
    <row r="2073" spans="1:12" ht="14.25" hidden="1" x14ac:dyDescent="0.2">
      <c r="A2073" s="55"/>
      <c r="B2073" s="56"/>
      <c r="C2073" s="91" t="s">
        <v>941</v>
      </c>
      <c r="D2073" s="91"/>
      <c r="E2073" s="91"/>
      <c r="F2073" s="91"/>
      <c r="G2073" s="91"/>
      <c r="H2073" s="91"/>
      <c r="I2073" s="42"/>
      <c r="J2073" s="55"/>
      <c r="K2073" s="40"/>
      <c r="L2073" s="42">
        <f>SUM(AY2041:AY2045)</f>
        <v>0</v>
      </c>
    </row>
    <row r="2074" spans="1:12" ht="14.25" hidden="1" customHeight="1" x14ac:dyDescent="0.2">
      <c r="A2074" s="55"/>
      <c r="B2074" s="56"/>
      <c r="C2074" s="91" t="s">
        <v>942</v>
      </c>
      <c r="D2074" s="91"/>
      <c r="E2074" s="91"/>
      <c r="F2074" s="97"/>
      <c r="G2074" s="45">
        <f>Source!F646</f>
        <v>0</v>
      </c>
      <c r="H2074" s="55"/>
      <c r="I2074" s="55"/>
      <c r="J2074" s="55"/>
      <c r="K2074" s="55"/>
      <c r="L2074" s="55"/>
    </row>
    <row r="2075" spans="1:12" ht="14.25" x14ac:dyDescent="0.2">
      <c r="A2075" s="55"/>
      <c r="B2075" s="56"/>
      <c r="C2075" s="91" t="s">
        <v>943</v>
      </c>
      <c r="D2075" s="91"/>
      <c r="E2075" s="91"/>
      <c r="F2075" s="97"/>
      <c r="G2075" s="45">
        <f>Source!F647</f>
        <v>74.67</v>
      </c>
      <c r="H2075" s="55"/>
      <c r="I2075" s="55"/>
      <c r="J2075" s="55"/>
      <c r="K2075" s="55"/>
      <c r="L2075" s="55"/>
    </row>
    <row r="2078" spans="1:12" ht="16.5" x14ac:dyDescent="0.2">
      <c r="A2078" s="96" t="s">
        <v>1038</v>
      </c>
      <c r="B2078" s="96"/>
      <c r="C2078" s="96"/>
      <c r="D2078" s="96"/>
      <c r="E2078" s="96"/>
      <c r="F2078" s="96"/>
      <c r="G2078" s="96"/>
      <c r="H2078" s="96"/>
      <c r="I2078" s="96"/>
      <c r="J2078" s="96"/>
      <c r="K2078" s="96"/>
      <c r="L2078" s="96"/>
    </row>
    <row r="2079" spans="1:12" ht="28.5" x14ac:dyDescent="0.2">
      <c r="A2079" s="36" t="s">
        <v>471</v>
      </c>
      <c r="B2079" s="38" t="str">
        <f>Source!F658</f>
        <v>21.2.01.01-0034</v>
      </c>
      <c r="C2079" s="38" t="str">
        <f>Source!G658</f>
        <v>Провод самонесущий изолированный СИП-2 3х70+1х70-0,6/1</v>
      </c>
      <c r="D2079" s="39" t="str">
        <f>Source!H658</f>
        <v>1000 м</v>
      </c>
      <c r="E2079" s="40">
        <f>Source!K658</f>
        <v>1.0760000000000001</v>
      </c>
      <c r="F2079" s="40"/>
      <c r="G2079" s="40">
        <f>Source!I658</f>
        <v>1.0760000000000001</v>
      </c>
      <c r="H2079" s="42">
        <f>Source!AL658</f>
        <v>194140.29</v>
      </c>
      <c r="I2079" s="41">
        <f>IF(Source!BC658&lt;&gt; 0, Source!BC658, 1)</f>
        <v>1.31</v>
      </c>
      <c r="J2079" s="42">
        <f>ROUND(H2079*I2079, 2)</f>
        <v>254323.78</v>
      </c>
      <c r="K2079" s="41"/>
      <c r="L2079" s="42">
        <f>Source!P658</f>
        <v>273652.39</v>
      </c>
    </row>
    <row r="2080" spans="1:12" x14ac:dyDescent="0.2">
      <c r="A2080" s="62"/>
      <c r="B2080" s="62"/>
      <c r="C2080" s="63" t="str">
        <f>"Объем: "&amp;Source!I658&amp;"=1076/"&amp;"1000"</f>
        <v>Объем: 1,076=1076/1000</v>
      </c>
      <c r="D2080" s="62"/>
      <c r="E2080" s="62"/>
      <c r="F2080" s="62"/>
      <c r="G2080" s="62"/>
      <c r="H2080" s="62"/>
      <c r="I2080" s="62"/>
      <c r="J2080" s="62"/>
      <c r="K2080" s="62"/>
      <c r="L2080" s="62"/>
    </row>
    <row r="2081" spans="1:82" ht="15" x14ac:dyDescent="0.2">
      <c r="C2081" s="93" t="s">
        <v>913</v>
      </c>
      <c r="D2081" s="93"/>
      <c r="E2081" s="93"/>
      <c r="F2081" s="93"/>
      <c r="G2081" s="93"/>
      <c r="H2081" s="93"/>
      <c r="I2081" s="94">
        <f>K2081/E2079</f>
        <v>254323.78252788103</v>
      </c>
      <c r="J2081" s="94"/>
      <c r="K2081" s="94">
        <f>L2079</f>
        <v>273652.39</v>
      </c>
      <c r="L2081" s="94"/>
      <c r="AD2081">
        <f>ROUND((Source!AT658/100)*((ROUND(ROUND(Source!AO658,2)*Source!I658, 2)+ROUND(ROUND(Source!AN658,2)*Source!I658, 2))), 2)</f>
        <v>0</v>
      </c>
      <c r="AE2081">
        <f>ROUND((Source!AU658/100)*((ROUND(ROUND(Source!AO658,2)*Source!I658, 2)+ROUND(ROUND(Source!AN658,2)*Source!I658, 2))), 2)</f>
        <v>0</v>
      </c>
      <c r="AN2081" s="52">
        <f>L2079</f>
        <v>273652.39</v>
      </c>
      <c r="AO2081">
        <f>0</f>
        <v>0</v>
      </c>
      <c r="AQ2081" t="s">
        <v>914</v>
      </c>
      <c r="AR2081">
        <f>0</f>
        <v>0</v>
      </c>
      <c r="AT2081">
        <f>0</f>
        <v>0</v>
      </c>
      <c r="AV2081" t="s">
        <v>914</v>
      </c>
      <c r="AW2081" s="52">
        <f>L2079</f>
        <v>273652.39</v>
      </c>
      <c r="AZ2081">
        <f>Source!X658</f>
        <v>0</v>
      </c>
      <c r="BA2081">
        <f>Source!Y658</f>
        <v>0</v>
      </c>
      <c r="CD2081">
        <v>2</v>
      </c>
    </row>
    <row r="2082" spans="1:82" ht="28.5" x14ac:dyDescent="0.2">
      <c r="A2082" s="36" t="s">
        <v>478</v>
      </c>
      <c r="B2082" s="38" t="str">
        <f>Source!F659</f>
        <v>21.2.01.01-0065</v>
      </c>
      <c r="C2082" s="38" t="str">
        <f>Source!G659</f>
        <v>Провод самонесущий изолированный СИП-4 4х16-0,6/1</v>
      </c>
      <c r="D2082" s="39" t="str">
        <f>Source!H659</f>
        <v>1000 м</v>
      </c>
      <c r="E2082" s="40">
        <f>Source!K659</f>
        <v>7.3400000000000007E-2</v>
      </c>
      <c r="F2082" s="40"/>
      <c r="G2082" s="40">
        <f>Source!I659</f>
        <v>7.3400000000000007E-2</v>
      </c>
      <c r="H2082" s="42"/>
      <c r="I2082" s="41"/>
      <c r="J2082" s="42">
        <f>Source!AL659</f>
        <v>65227.18</v>
      </c>
      <c r="K2082" s="41"/>
      <c r="L2082" s="42">
        <f>Source!P659</f>
        <v>4787.68</v>
      </c>
    </row>
    <row r="2083" spans="1:82" x14ac:dyDescent="0.2">
      <c r="A2083" s="62"/>
      <c r="B2083" s="62"/>
      <c r="C2083" s="63" t="str">
        <f>"Объем: "&amp;Source!I659&amp;"=73,4/"&amp;"1000"</f>
        <v>Объем: 0,0734=73,4/1000</v>
      </c>
      <c r="D2083" s="62"/>
      <c r="E2083" s="62"/>
      <c r="F2083" s="62"/>
      <c r="G2083" s="62"/>
      <c r="H2083" s="62"/>
      <c r="I2083" s="62"/>
      <c r="J2083" s="62"/>
      <c r="K2083" s="62"/>
      <c r="L2083" s="62"/>
    </row>
    <row r="2084" spans="1:82" ht="15" x14ac:dyDescent="0.2">
      <c r="C2084" s="93" t="s">
        <v>913</v>
      </c>
      <c r="D2084" s="93"/>
      <c r="E2084" s="93"/>
      <c r="F2084" s="93"/>
      <c r="G2084" s="93"/>
      <c r="H2084" s="93"/>
      <c r="I2084" s="94">
        <f>K2084/E2082</f>
        <v>65227.247956403269</v>
      </c>
      <c r="J2084" s="94"/>
      <c r="K2084" s="94">
        <f>L2082</f>
        <v>4787.68</v>
      </c>
      <c r="L2084" s="94"/>
      <c r="AD2084">
        <f>ROUND((Source!AT659/100)*((ROUND(ROUND(Source!AO659,2)*Source!I659, 2)+ROUND(ROUND(Source!AN659,2)*Source!I659, 2))), 2)</f>
        <v>0</v>
      </c>
      <c r="AE2084">
        <f>ROUND((Source!AU659/100)*((ROUND(ROUND(Source!AO659,2)*Source!I659, 2)+ROUND(ROUND(Source!AN659,2)*Source!I659, 2))), 2)</f>
        <v>0</v>
      </c>
      <c r="AN2084" s="52">
        <f>L2082</f>
        <v>4787.68</v>
      </c>
      <c r="AO2084">
        <f>0</f>
        <v>0</v>
      </c>
      <c r="AQ2084" t="s">
        <v>914</v>
      </c>
      <c r="AR2084">
        <f>0</f>
        <v>0</v>
      </c>
      <c r="AT2084">
        <f>0</f>
        <v>0</v>
      </c>
      <c r="AV2084" t="s">
        <v>914</v>
      </c>
      <c r="AW2084" s="52">
        <f>L2082</f>
        <v>4787.68</v>
      </c>
      <c r="AZ2084">
        <f>Source!X659</f>
        <v>0</v>
      </c>
      <c r="BA2084">
        <f>Source!Y659</f>
        <v>0</v>
      </c>
      <c r="CD2084">
        <v>2</v>
      </c>
    </row>
    <row r="2085" spans="1:82" ht="28.5" x14ac:dyDescent="0.2">
      <c r="A2085" s="36" t="s">
        <v>482</v>
      </c>
      <c r="B2085" s="38" t="str">
        <f>Source!F660</f>
        <v>21.2.01.01-0062</v>
      </c>
      <c r="C2085" s="38" t="str">
        <f>Source!G660</f>
        <v>Провод самонесущий изолированный СИП-4 2х16-0,6/1</v>
      </c>
      <c r="D2085" s="39" t="str">
        <f>Source!H660</f>
        <v>1000 м</v>
      </c>
      <c r="E2085" s="40">
        <f>Source!K660</f>
        <v>0.34699999999999998</v>
      </c>
      <c r="F2085" s="40"/>
      <c r="G2085" s="40">
        <f>Source!I660</f>
        <v>0.34699999999999998</v>
      </c>
      <c r="H2085" s="42"/>
      <c r="I2085" s="41"/>
      <c r="J2085" s="42">
        <f>Source!AL660</f>
        <v>33185.03</v>
      </c>
      <c r="K2085" s="41"/>
      <c r="L2085" s="42">
        <f>Source!P660</f>
        <v>11515.21</v>
      </c>
    </row>
    <row r="2086" spans="1:82" x14ac:dyDescent="0.2">
      <c r="A2086" s="62"/>
      <c r="B2086" s="62"/>
      <c r="C2086" s="63" t="str">
        <f>"Объем: "&amp;Source!I660&amp;"=347/"&amp;"1000"</f>
        <v>Объем: 0,347=347/1000</v>
      </c>
      <c r="D2086" s="62"/>
      <c r="E2086" s="62"/>
      <c r="F2086" s="62"/>
      <c r="G2086" s="62"/>
      <c r="H2086" s="62"/>
      <c r="I2086" s="62"/>
      <c r="J2086" s="62"/>
      <c r="K2086" s="62"/>
      <c r="L2086" s="62"/>
    </row>
    <row r="2087" spans="1:82" ht="15" x14ac:dyDescent="0.2">
      <c r="C2087" s="93" t="s">
        <v>913</v>
      </c>
      <c r="D2087" s="93"/>
      <c r="E2087" s="93"/>
      <c r="F2087" s="93"/>
      <c r="G2087" s="93"/>
      <c r="H2087" s="93"/>
      <c r="I2087" s="94">
        <f>K2087/E2085</f>
        <v>33185.043227665708</v>
      </c>
      <c r="J2087" s="94"/>
      <c r="K2087" s="94">
        <f>L2085</f>
        <v>11515.21</v>
      </c>
      <c r="L2087" s="94"/>
      <c r="AD2087">
        <f>ROUND((Source!AT660/100)*((ROUND(ROUND(Source!AO660,2)*Source!I660, 2)+ROUND(ROUND(Source!AN660,2)*Source!I660, 2))), 2)</f>
        <v>0</v>
      </c>
      <c r="AE2087">
        <f>ROUND((Source!AU660/100)*((ROUND(ROUND(Source!AO660,2)*Source!I660, 2)+ROUND(ROUND(Source!AN660,2)*Source!I660, 2))), 2)</f>
        <v>0</v>
      </c>
      <c r="AN2087" s="52">
        <f>L2085</f>
        <v>11515.21</v>
      </c>
      <c r="AO2087">
        <f>0</f>
        <v>0</v>
      </c>
      <c r="AQ2087" t="s">
        <v>914</v>
      </c>
      <c r="AR2087">
        <f>0</f>
        <v>0</v>
      </c>
      <c r="AT2087">
        <f>0</f>
        <v>0</v>
      </c>
      <c r="AV2087" t="s">
        <v>914</v>
      </c>
      <c r="AW2087" s="52">
        <f>L2085</f>
        <v>11515.21</v>
      </c>
      <c r="AZ2087">
        <f>Source!X660</f>
        <v>0</v>
      </c>
      <c r="BA2087">
        <f>Source!Y660</f>
        <v>0</v>
      </c>
      <c r="CD2087">
        <v>2</v>
      </c>
    </row>
    <row r="2088" spans="1:82" ht="28.5" x14ac:dyDescent="0.2">
      <c r="A2088" s="36" t="s">
        <v>486</v>
      </c>
      <c r="B2088" s="38" t="str">
        <f>Source!F661</f>
        <v>20.1.01.01-0003</v>
      </c>
      <c r="C2088" s="38" t="str">
        <f>Source!G661</f>
        <v>Зажимы анкерные РА 1500, без кронштейна</v>
      </c>
      <c r="D2088" s="39" t="str">
        <f>Source!H661</f>
        <v>100 ШТ</v>
      </c>
      <c r="E2088" s="40">
        <f>Source!K661</f>
        <v>0.22</v>
      </c>
      <c r="F2088" s="40"/>
      <c r="G2088" s="40">
        <f>Source!I661</f>
        <v>0.22</v>
      </c>
      <c r="H2088" s="42">
        <f>Source!AL661</f>
        <v>22754.38</v>
      </c>
      <c r="I2088" s="41">
        <f>IF(Source!BC661&lt;&gt; 0, Source!BC661, 1)</f>
        <v>1.04</v>
      </c>
      <c r="J2088" s="42">
        <f>ROUND(H2088*I2088, 2)</f>
        <v>23664.560000000001</v>
      </c>
      <c r="K2088" s="41"/>
      <c r="L2088" s="42">
        <f>Source!P661</f>
        <v>5206.2</v>
      </c>
    </row>
    <row r="2089" spans="1:82" x14ac:dyDescent="0.2">
      <c r="A2089" s="62"/>
      <c r="B2089" s="62"/>
      <c r="C2089" s="63" t="str">
        <f>"Объем: "&amp;Source!I661&amp;"=22/"&amp;"100"</f>
        <v>Объем: 0,22=22/100</v>
      </c>
      <c r="D2089" s="62"/>
      <c r="E2089" s="62"/>
      <c r="F2089" s="62"/>
      <c r="G2089" s="62"/>
      <c r="H2089" s="62"/>
      <c r="I2089" s="62"/>
      <c r="J2089" s="62"/>
      <c r="K2089" s="62"/>
      <c r="L2089" s="62"/>
    </row>
    <row r="2090" spans="1:82" ht="15" x14ac:dyDescent="0.2">
      <c r="C2090" s="93" t="s">
        <v>913</v>
      </c>
      <c r="D2090" s="93"/>
      <c r="E2090" s="93"/>
      <c r="F2090" s="93"/>
      <c r="G2090" s="93"/>
      <c r="H2090" s="93"/>
      <c r="I2090" s="94">
        <f>K2090/E2088</f>
        <v>23664.545454545452</v>
      </c>
      <c r="J2090" s="94"/>
      <c r="K2090" s="94">
        <f>L2088</f>
        <v>5206.2</v>
      </c>
      <c r="L2090" s="94"/>
      <c r="AD2090">
        <f>ROUND((Source!AT661/100)*((ROUND(ROUND(Source!AO661,2)*Source!I661, 2)+ROUND(ROUND(Source!AN661,2)*Source!I661, 2))), 2)</f>
        <v>0</v>
      </c>
      <c r="AE2090">
        <f>ROUND((Source!AU661/100)*((ROUND(ROUND(Source!AO661,2)*Source!I661, 2)+ROUND(ROUND(Source!AN661,2)*Source!I661, 2))), 2)</f>
        <v>0</v>
      </c>
      <c r="AN2090" s="52">
        <f>L2088</f>
        <v>5206.2</v>
      </c>
      <c r="AO2090">
        <f>0</f>
        <v>0</v>
      </c>
      <c r="AQ2090" t="s">
        <v>914</v>
      </c>
      <c r="AR2090">
        <f>0</f>
        <v>0</v>
      </c>
      <c r="AT2090">
        <f>0</f>
        <v>0</v>
      </c>
      <c r="AV2090" t="s">
        <v>914</v>
      </c>
      <c r="AW2090" s="52">
        <f>L2088</f>
        <v>5206.2</v>
      </c>
      <c r="AZ2090">
        <f>Source!X661</f>
        <v>0</v>
      </c>
      <c r="BA2090">
        <f>Source!Y661</f>
        <v>0</v>
      </c>
      <c r="CD2090">
        <v>2</v>
      </c>
    </row>
    <row r="2091" spans="1:82" ht="57" x14ac:dyDescent="0.2">
      <c r="A2091" s="36" t="s">
        <v>490</v>
      </c>
      <c r="B2091" s="38" t="str">
        <f>Source!F662</f>
        <v>25.2.02.11-0021</v>
      </c>
      <c r="C2091" s="38" t="str">
        <f>Source!G662</f>
        <v>Лента крепления из нержавеющей стали в пластмассовой коробке с кабельной бухтой, ширина 20 мм, толщина 0,7 мм, длина 50 м</v>
      </c>
      <c r="D2091" s="39" t="str">
        <f>Source!H662</f>
        <v>ШТ</v>
      </c>
      <c r="E2091" s="40">
        <f>Source!K662</f>
        <v>8.84</v>
      </c>
      <c r="F2091" s="40"/>
      <c r="G2091" s="40">
        <f>Source!I662</f>
        <v>8.84</v>
      </c>
      <c r="H2091" s="42">
        <f>Source!AL662</f>
        <v>4136.76</v>
      </c>
      <c r="I2091" s="41">
        <f>IF(Source!BC662&lt;&gt; 0, Source!BC662, 1)</f>
        <v>1.41</v>
      </c>
      <c r="J2091" s="42">
        <f>ROUND(H2091*I2091, 2)</f>
        <v>5832.83</v>
      </c>
      <c r="K2091" s="41"/>
      <c r="L2091" s="42">
        <f>Source!P662</f>
        <v>51562.22</v>
      </c>
    </row>
    <row r="2092" spans="1:82" x14ac:dyDescent="0.2">
      <c r="A2092" s="62"/>
      <c r="B2092" s="62"/>
      <c r="C2092" s="63" t="str">
        <f>"Объем: "&amp;Source!I662&amp;"=442/"&amp;"50"</f>
        <v>Объем: 8,84=442/50</v>
      </c>
      <c r="D2092" s="62"/>
      <c r="E2092" s="62"/>
      <c r="F2092" s="62"/>
      <c r="G2092" s="62"/>
      <c r="H2092" s="62"/>
      <c r="I2092" s="62"/>
      <c r="J2092" s="62"/>
      <c r="K2092" s="62"/>
      <c r="L2092" s="62"/>
    </row>
    <row r="2093" spans="1:82" ht="15" x14ac:dyDescent="0.2">
      <c r="C2093" s="93" t="s">
        <v>913</v>
      </c>
      <c r="D2093" s="93"/>
      <c r="E2093" s="93"/>
      <c r="F2093" s="93"/>
      <c r="G2093" s="93"/>
      <c r="H2093" s="93"/>
      <c r="I2093" s="94">
        <f>K2093/E2091</f>
        <v>5832.8303167420818</v>
      </c>
      <c r="J2093" s="94"/>
      <c r="K2093" s="94">
        <f>L2091</f>
        <v>51562.22</v>
      </c>
      <c r="L2093" s="94"/>
      <c r="AD2093">
        <f>ROUND((Source!AT662/100)*((ROUND(ROUND(Source!AO662,2)*Source!I662, 2)+ROUND(ROUND(Source!AN662,2)*Source!I662, 2))), 2)</f>
        <v>0</v>
      </c>
      <c r="AE2093">
        <f>ROUND((Source!AU662/100)*((ROUND(ROUND(Source!AO662,2)*Source!I662, 2)+ROUND(ROUND(Source!AN662,2)*Source!I662, 2))), 2)</f>
        <v>0</v>
      </c>
      <c r="AN2093" s="52">
        <f>L2091</f>
        <v>51562.22</v>
      </c>
      <c r="AO2093">
        <f>0</f>
        <v>0</v>
      </c>
      <c r="AQ2093" t="s">
        <v>914</v>
      </c>
      <c r="AR2093">
        <f>0</f>
        <v>0</v>
      </c>
      <c r="AT2093">
        <f>0</f>
        <v>0</v>
      </c>
      <c r="AV2093" t="s">
        <v>914</v>
      </c>
      <c r="AW2093" s="52">
        <f>L2091</f>
        <v>51562.22</v>
      </c>
      <c r="AZ2093">
        <f>Source!X662</f>
        <v>0</v>
      </c>
      <c r="BA2093">
        <f>Source!Y662</f>
        <v>0</v>
      </c>
      <c r="CD2093">
        <v>1</v>
      </c>
    </row>
    <row r="2094" spans="1:82" ht="14.25" x14ac:dyDescent="0.2">
      <c r="A2094" s="36" t="s">
        <v>497</v>
      </c>
      <c r="B2094" s="38" t="str">
        <f>Source!F663</f>
        <v>22.2.01.04-0017</v>
      </c>
      <c r="C2094" s="38" t="str">
        <f>Source!G663</f>
        <v>Изоляторы линейные штыревые ТФ-20</v>
      </c>
      <c r="D2094" s="39" t="str">
        <f>Source!H663</f>
        <v>100 ШТ</v>
      </c>
      <c r="E2094" s="40">
        <f>Source!K663</f>
        <v>0.36</v>
      </c>
      <c r="F2094" s="40"/>
      <c r="G2094" s="40">
        <f>Source!I663</f>
        <v>0.36</v>
      </c>
      <c r="H2094" s="42">
        <f>Source!AL663</f>
        <v>9455.36</v>
      </c>
      <c r="I2094" s="41">
        <f>IF(Source!BC663&lt;&gt; 0, Source!BC663, 1)</f>
        <v>0.93</v>
      </c>
      <c r="J2094" s="42">
        <f>ROUND(H2094*I2094, 2)</f>
        <v>8793.48</v>
      </c>
      <c r="K2094" s="41"/>
      <c r="L2094" s="42">
        <f>Source!P663</f>
        <v>3165.65</v>
      </c>
    </row>
    <row r="2095" spans="1:82" x14ac:dyDescent="0.2">
      <c r="A2095" s="62"/>
      <c r="B2095" s="62"/>
      <c r="C2095" s="63" t="str">
        <f>"Объем: "&amp;Source!I663&amp;"=36/"&amp;"100"</f>
        <v>Объем: 0,36=36/100</v>
      </c>
      <c r="D2095" s="62"/>
      <c r="E2095" s="62"/>
      <c r="F2095" s="62"/>
      <c r="G2095" s="62"/>
      <c r="H2095" s="62"/>
      <c r="I2095" s="62"/>
      <c r="J2095" s="62"/>
      <c r="K2095" s="62"/>
      <c r="L2095" s="62"/>
    </row>
    <row r="2096" spans="1:82" ht="15" x14ac:dyDescent="0.2">
      <c r="C2096" s="93" t="s">
        <v>913</v>
      </c>
      <c r="D2096" s="93"/>
      <c r="E2096" s="93"/>
      <c r="F2096" s="93"/>
      <c r="G2096" s="93"/>
      <c r="H2096" s="93"/>
      <c r="I2096" s="94">
        <f>K2096/E2094</f>
        <v>8793.4722222222226</v>
      </c>
      <c r="J2096" s="94"/>
      <c r="K2096" s="94">
        <f>L2094</f>
        <v>3165.65</v>
      </c>
      <c r="L2096" s="94"/>
      <c r="AD2096">
        <f>ROUND((Source!AT663/100)*((ROUND(ROUND(Source!AO663,2)*Source!I663, 2)+ROUND(ROUND(Source!AN663,2)*Source!I663, 2))), 2)</f>
        <v>0</v>
      </c>
      <c r="AE2096">
        <f>ROUND((Source!AU663/100)*((ROUND(ROUND(Source!AO663,2)*Source!I663, 2)+ROUND(ROUND(Source!AN663,2)*Source!I663, 2))), 2)</f>
        <v>0</v>
      </c>
      <c r="AN2096" s="52">
        <f>L2094</f>
        <v>3165.65</v>
      </c>
      <c r="AO2096">
        <f>0</f>
        <v>0</v>
      </c>
      <c r="AQ2096" t="s">
        <v>914</v>
      </c>
      <c r="AR2096">
        <f>0</f>
        <v>0</v>
      </c>
      <c r="AT2096">
        <f>0</f>
        <v>0</v>
      </c>
      <c r="AV2096" t="s">
        <v>914</v>
      </c>
      <c r="AW2096" s="52">
        <f>L2094</f>
        <v>3165.65</v>
      </c>
      <c r="AZ2096">
        <f>Source!X663</f>
        <v>0</v>
      </c>
      <c r="BA2096">
        <f>Source!Y663</f>
        <v>0</v>
      </c>
      <c r="CD2096">
        <v>2</v>
      </c>
    </row>
    <row r="2098" spans="1:12" ht="15" x14ac:dyDescent="0.2">
      <c r="A2098" s="57"/>
      <c r="B2098" s="58"/>
      <c r="C2098" s="95" t="s">
        <v>919</v>
      </c>
      <c r="D2098" s="95"/>
      <c r="E2098" s="95"/>
      <c r="F2098" s="95"/>
      <c r="G2098" s="95"/>
      <c r="H2098" s="95"/>
      <c r="I2098" s="46"/>
      <c r="J2098" s="57"/>
      <c r="K2098" s="59"/>
      <c r="L2098" s="46">
        <f>L2100+L2101+L2107+L2111</f>
        <v>349889.35000000009</v>
      </c>
    </row>
    <row r="2099" spans="1:12" ht="14.25" x14ac:dyDescent="0.2">
      <c r="A2099" s="55"/>
      <c r="B2099" s="56"/>
      <c r="C2099" s="92" t="s">
        <v>920</v>
      </c>
      <c r="D2099" s="91"/>
      <c r="E2099" s="91"/>
      <c r="F2099" s="91"/>
      <c r="G2099" s="91"/>
      <c r="H2099" s="91"/>
      <c r="I2099" s="42"/>
      <c r="J2099" s="55"/>
      <c r="K2099" s="40"/>
      <c r="L2099" s="42"/>
    </row>
    <row r="2100" spans="1:12" ht="14.25" hidden="1" x14ac:dyDescent="0.2">
      <c r="A2100" s="55"/>
      <c r="B2100" s="56"/>
      <c r="C2100" s="91" t="s">
        <v>921</v>
      </c>
      <c r="D2100" s="91"/>
      <c r="E2100" s="91"/>
      <c r="F2100" s="91"/>
      <c r="G2100" s="91"/>
      <c r="H2100" s="91"/>
      <c r="I2100" s="42"/>
      <c r="J2100" s="55"/>
      <c r="K2100" s="40"/>
      <c r="L2100" s="42">
        <f>SUM(AR2078:AR2096)</f>
        <v>0</v>
      </c>
    </row>
    <row r="2101" spans="1:12" ht="14.25" hidden="1" x14ac:dyDescent="0.2">
      <c r="A2101" s="55"/>
      <c r="B2101" s="56"/>
      <c r="C2101" s="91" t="s">
        <v>922</v>
      </c>
      <c r="D2101" s="91"/>
      <c r="E2101" s="91"/>
      <c r="F2101" s="91"/>
      <c r="G2101" s="91"/>
      <c r="H2101" s="91"/>
      <c r="I2101" s="42"/>
      <c r="J2101" s="55"/>
      <c r="K2101" s="40"/>
      <c r="L2101" s="42">
        <f>L2103+L2106+L2105</f>
        <v>0</v>
      </c>
    </row>
    <row r="2102" spans="1:12" ht="14.25" hidden="1" x14ac:dyDescent="0.2">
      <c r="A2102" s="55"/>
      <c r="B2102" s="56"/>
      <c r="C2102" s="92" t="s">
        <v>923</v>
      </c>
      <c r="D2102" s="91"/>
      <c r="E2102" s="91"/>
      <c r="F2102" s="91"/>
      <c r="G2102" s="91"/>
      <c r="H2102" s="91"/>
      <c r="I2102" s="42"/>
      <c r="J2102" s="55"/>
      <c r="K2102" s="40"/>
      <c r="L2102" s="42"/>
    </row>
    <row r="2103" spans="1:12" ht="14.25" hidden="1" x14ac:dyDescent="0.2">
      <c r="A2103" s="55"/>
      <c r="B2103" s="56"/>
      <c r="C2103" s="91" t="s">
        <v>922</v>
      </c>
      <c r="D2103" s="91"/>
      <c r="E2103" s="91"/>
      <c r="F2103" s="91"/>
      <c r="G2103" s="91"/>
      <c r="H2103" s="91"/>
      <c r="I2103" s="42"/>
      <c r="J2103" s="55"/>
      <c r="K2103" s="40"/>
      <c r="L2103" s="42">
        <f>SUM(AO2078:AO2096)</f>
        <v>0</v>
      </c>
    </row>
    <row r="2104" spans="1:12" ht="14.25" hidden="1" x14ac:dyDescent="0.2">
      <c r="A2104" s="55"/>
      <c r="B2104" s="56"/>
      <c r="C2104" s="92" t="s">
        <v>924</v>
      </c>
      <c r="D2104" s="91"/>
      <c r="E2104" s="91"/>
      <c r="F2104" s="91"/>
      <c r="G2104" s="91"/>
      <c r="H2104" s="91"/>
      <c r="I2104" s="42"/>
      <c r="J2104" s="55"/>
      <c r="K2104" s="40"/>
      <c r="L2104" s="42"/>
    </row>
    <row r="2105" spans="1:12" ht="14.25" hidden="1" x14ac:dyDescent="0.2">
      <c r="A2105" s="55"/>
      <c r="B2105" s="56"/>
      <c r="C2105" s="91" t="s">
        <v>944</v>
      </c>
      <c r="D2105" s="91"/>
      <c r="E2105" s="91"/>
      <c r="F2105" s="91"/>
      <c r="G2105" s="91"/>
      <c r="H2105" s="91"/>
      <c r="I2105" s="42"/>
      <c r="J2105" s="55"/>
      <c r="K2105" s="40"/>
      <c r="L2105" s="42">
        <f>SUM(AT2078:AT2096)</f>
        <v>0</v>
      </c>
    </row>
    <row r="2106" spans="1:12" ht="14.25" hidden="1" x14ac:dyDescent="0.2">
      <c r="A2106" s="55"/>
      <c r="B2106" s="56"/>
      <c r="C2106" s="91" t="s">
        <v>925</v>
      </c>
      <c r="D2106" s="91"/>
      <c r="E2106" s="91"/>
      <c r="F2106" s="91"/>
      <c r="G2106" s="91"/>
      <c r="H2106" s="91"/>
      <c r="I2106" s="42"/>
      <c r="J2106" s="55"/>
      <c r="K2106" s="40"/>
      <c r="L2106" s="42">
        <f>SUM(AV2078:AV2096)</f>
        <v>0</v>
      </c>
    </row>
    <row r="2107" spans="1:12" ht="14.25" x14ac:dyDescent="0.2">
      <c r="A2107" s="55"/>
      <c r="B2107" s="56"/>
      <c r="C2107" s="91" t="s">
        <v>926</v>
      </c>
      <c r="D2107" s="91"/>
      <c r="E2107" s="91"/>
      <c r="F2107" s="91"/>
      <c r="G2107" s="91"/>
      <c r="H2107" s="91"/>
      <c r="I2107" s="42"/>
      <c r="J2107" s="55"/>
      <c r="K2107" s="40"/>
      <c r="L2107" s="42">
        <f>L2109+L2110</f>
        <v>349889.35000000009</v>
      </c>
    </row>
    <row r="2108" spans="1:12" ht="14.25" x14ac:dyDescent="0.2">
      <c r="A2108" s="55"/>
      <c r="B2108" s="56"/>
      <c r="C2108" s="92" t="s">
        <v>923</v>
      </c>
      <c r="D2108" s="91"/>
      <c r="E2108" s="91"/>
      <c r="F2108" s="91"/>
      <c r="G2108" s="91"/>
      <c r="H2108" s="91"/>
      <c r="I2108" s="42"/>
      <c r="J2108" s="55"/>
      <c r="K2108" s="40"/>
      <c r="L2108" s="42"/>
    </row>
    <row r="2109" spans="1:12" ht="14.25" x14ac:dyDescent="0.2">
      <c r="A2109" s="55"/>
      <c r="B2109" s="56"/>
      <c r="C2109" s="91" t="s">
        <v>927</v>
      </c>
      <c r="D2109" s="91"/>
      <c r="E2109" s="91"/>
      <c r="F2109" s="91"/>
      <c r="G2109" s="91"/>
      <c r="H2109" s="91"/>
      <c r="I2109" s="42"/>
      <c r="J2109" s="55"/>
      <c r="K2109" s="40"/>
      <c r="L2109" s="42">
        <f>SUM(AW2078:AW2096)-SUM(BK2078:BK2096)</f>
        <v>349889.35000000009</v>
      </c>
    </row>
    <row r="2110" spans="1:12" ht="14.25" hidden="1" x14ac:dyDescent="0.2">
      <c r="A2110" s="55"/>
      <c r="B2110" s="56"/>
      <c r="C2110" s="91" t="s">
        <v>928</v>
      </c>
      <c r="D2110" s="91"/>
      <c r="E2110" s="91"/>
      <c r="F2110" s="91"/>
      <c r="G2110" s="91"/>
      <c r="H2110" s="91"/>
      <c r="I2110" s="42"/>
      <c r="J2110" s="55"/>
      <c r="K2110" s="40"/>
      <c r="L2110" s="42">
        <f>SUM(BC2078:BC2096)</f>
        <v>0</v>
      </c>
    </row>
    <row r="2111" spans="1:12" ht="14.25" hidden="1" x14ac:dyDescent="0.2">
      <c r="A2111" s="55"/>
      <c r="B2111" s="56"/>
      <c r="C2111" s="91" t="s">
        <v>929</v>
      </c>
      <c r="D2111" s="91"/>
      <c r="E2111" s="91"/>
      <c r="F2111" s="91"/>
      <c r="G2111" s="91"/>
      <c r="H2111" s="91"/>
      <c r="I2111" s="42"/>
      <c r="J2111" s="55"/>
      <c r="K2111" s="40"/>
      <c r="L2111" s="42">
        <f>SUM(BB2078:BB2096)</f>
        <v>0</v>
      </c>
    </row>
    <row r="2112" spans="1:12" ht="14.25" hidden="1" x14ac:dyDescent="0.2">
      <c r="A2112" s="55"/>
      <c r="B2112" s="56"/>
      <c r="C2112" s="91" t="s">
        <v>930</v>
      </c>
      <c r="D2112" s="91"/>
      <c r="E2112" s="91"/>
      <c r="F2112" s="91"/>
      <c r="G2112" s="91"/>
      <c r="H2112" s="91"/>
      <c r="I2112" s="42"/>
      <c r="J2112" s="55"/>
      <c r="K2112" s="40"/>
      <c r="L2112" s="42">
        <f>SUM(AR2078:AR2096)+SUM(AT2078:AT2096)+SUM(AV2078:AV2096)</f>
        <v>0</v>
      </c>
    </row>
    <row r="2113" spans="1:12" ht="14.25" hidden="1" x14ac:dyDescent="0.2">
      <c r="A2113" s="55"/>
      <c r="B2113" s="56"/>
      <c r="C2113" s="91" t="s">
        <v>931</v>
      </c>
      <c r="D2113" s="91"/>
      <c r="E2113" s="91"/>
      <c r="F2113" s="91"/>
      <c r="G2113" s="91"/>
      <c r="H2113" s="91"/>
      <c r="I2113" s="42"/>
      <c r="J2113" s="55"/>
      <c r="K2113" s="40"/>
      <c r="L2113" s="42">
        <f>SUM(AZ2078:AZ2096)</f>
        <v>0</v>
      </c>
    </row>
    <row r="2114" spans="1:12" ht="14.25" hidden="1" x14ac:dyDescent="0.2">
      <c r="A2114" s="55"/>
      <c r="B2114" s="56"/>
      <c r="C2114" s="91" t="s">
        <v>932</v>
      </c>
      <c r="D2114" s="91"/>
      <c r="E2114" s="91"/>
      <c r="F2114" s="91"/>
      <c r="G2114" s="91"/>
      <c r="H2114" s="91"/>
      <c r="I2114" s="42"/>
      <c r="J2114" s="55"/>
      <c r="K2114" s="40"/>
      <c r="L2114" s="42">
        <f>SUM(BA2078:BA2096)</f>
        <v>0</v>
      </c>
    </row>
    <row r="2115" spans="1:12" ht="14.25" hidden="1" x14ac:dyDescent="0.2">
      <c r="A2115" s="55"/>
      <c r="B2115" s="56"/>
      <c r="C2115" s="91" t="s">
        <v>933</v>
      </c>
      <c r="D2115" s="91"/>
      <c r="E2115" s="91"/>
      <c r="F2115" s="91"/>
      <c r="G2115" s="91"/>
      <c r="H2115" s="91"/>
      <c r="I2115" s="42"/>
      <c r="J2115" s="55"/>
      <c r="K2115" s="40"/>
      <c r="L2115" s="42">
        <f>L2117+L2118</f>
        <v>0</v>
      </c>
    </row>
    <row r="2116" spans="1:12" ht="14.25" hidden="1" x14ac:dyDescent="0.2">
      <c r="A2116" s="55"/>
      <c r="B2116" s="56"/>
      <c r="C2116" s="92" t="s">
        <v>920</v>
      </c>
      <c r="D2116" s="91"/>
      <c r="E2116" s="91"/>
      <c r="F2116" s="91"/>
      <c r="G2116" s="91"/>
      <c r="H2116" s="91"/>
      <c r="I2116" s="42"/>
      <c r="J2116" s="55"/>
      <c r="K2116" s="40"/>
      <c r="L2116" s="42"/>
    </row>
    <row r="2117" spans="1:12" ht="14.25" hidden="1" x14ac:dyDescent="0.2">
      <c r="A2117" s="55"/>
      <c r="B2117" s="56"/>
      <c r="C2117" s="91" t="s">
        <v>934</v>
      </c>
      <c r="D2117" s="91"/>
      <c r="E2117" s="91"/>
      <c r="F2117" s="91"/>
      <c r="G2117" s="91"/>
      <c r="H2117" s="91"/>
      <c r="I2117" s="42"/>
      <c r="J2117" s="55"/>
      <c r="K2117" s="40"/>
      <c r="L2117" s="42">
        <f>SUM(BK2078:BK2096)</f>
        <v>0</v>
      </c>
    </row>
    <row r="2118" spans="1:12" ht="14.25" hidden="1" x14ac:dyDescent="0.2">
      <c r="A2118" s="55"/>
      <c r="B2118" s="56"/>
      <c r="C2118" s="91" t="s">
        <v>935</v>
      </c>
      <c r="D2118" s="91"/>
      <c r="E2118" s="91"/>
      <c r="F2118" s="91"/>
      <c r="G2118" s="91"/>
      <c r="H2118" s="91"/>
      <c r="I2118" s="42"/>
      <c r="J2118" s="55"/>
      <c r="K2118" s="40"/>
      <c r="L2118" s="42">
        <f>SUM(BD2078:BD2096)</f>
        <v>0</v>
      </c>
    </row>
    <row r="2119" spans="1:12" ht="14.25" hidden="1" x14ac:dyDescent="0.2">
      <c r="A2119" s="55"/>
      <c r="B2119" s="56"/>
      <c r="C2119" s="91" t="s">
        <v>936</v>
      </c>
      <c r="D2119" s="91"/>
      <c r="E2119" s="91"/>
      <c r="F2119" s="91"/>
      <c r="G2119" s="91"/>
      <c r="H2119" s="91"/>
      <c r="I2119" s="42"/>
      <c r="J2119" s="55"/>
      <c r="K2119" s="40"/>
      <c r="L2119" s="42"/>
    </row>
    <row r="2120" spans="1:12" ht="14.25" hidden="1" x14ac:dyDescent="0.2">
      <c r="A2120" s="55"/>
      <c r="B2120" s="56"/>
      <c r="C2120" s="91" t="s">
        <v>937</v>
      </c>
      <c r="D2120" s="91"/>
      <c r="E2120" s="91"/>
      <c r="F2120" s="91"/>
      <c r="G2120" s="91"/>
      <c r="H2120" s="91"/>
      <c r="I2120" s="42"/>
      <c r="J2120" s="55"/>
      <c r="K2120" s="40"/>
      <c r="L2120" s="42">
        <f>SUM(BO2078:BO2096)</f>
        <v>0</v>
      </c>
    </row>
    <row r="2121" spans="1:12" ht="15" x14ac:dyDescent="0.2">
      <c r="A2121" s="57"/>
      <c r="B2121" s="58"/>
      <c r="C2121" s="95" t="s">
        <v>938</v>
      </c>
      <c r="D2121" s="95"/>
      <c r="E2121" s="95"/>
      <c r="F2121" s="95"/>
      <c r="G2121" s="95"/>
      <c r="H2121" s="95"/>
      <c r="I2121" s="46"/>
      <c r="J2121" s="57"/>
      <c r="K2121" s="59"/>
      <c r="L2121" s="46">
        <f>L2098+L2113+L2114+L2115+L2119+L2120</f>
        <v>349889.35000000009</v>
      </c>
    </row>
    <row r="2122" spans="1:12" ht="14.25" hidden="1" x14ac:dyDescent="0.2">
      <c r="A2122" s="55"/>
      <c r="B2122" s="56"/>
      <c r="C2122" s="92" t="s">
        <v>939</v>
      </c>
      <c r="D2122" s="91"/>
      <c r="E2122" s="91"/>
      <c r="F2122" s="91"/>
      <c r="G2122" s="91"/>
      <c r="H2122" s="91"/>
      <c r="I2122" s="42"/>
      <c r="J2122" s="55"/>
      <c r="K2122" s="40"/>
      <c r="L2122" s="42"/>
    </row>
    <row r="2123" spans="1:12" ht="14.25" hidden="1" x14ac:dyDescent="0.2">
      <c r="A2123" s="55"/>
      <c r="B2123" s="56"/>
      <c r="C2123" s="91" t="s">
        <v>940</v>
      </c>
      <c r="D2123" s="91"/>
      <c r="E2123" s="91"/>
      <c r="F2123" s="91"/>
      <c r="G2123" s="91"/>
      <c r="H2123" s="91"/>
      <c r="I2123" s="42"/>
      <c r="J2123" s="55"/>
      <c r="K2123" s="40"/>
      <c r="L2123" s="42">
        <f>SUM(AX2078:AX2096)</f>
        <v>0</v>
      </c>
    </row>
    <row r="2124" spans="1:12" ht="14.25" hidden="1" x14ac:dyDescent="0.2">
      <c r="A2124" s="55"/>
      <c r="B2124" s="56"/>
      <c r="C2124" s="91" t="s">
        <v>941</v>
      </c>
      <c r="D2124" s="91"/>
      <c r="E2124" s="91"/>
      <c r="F2124" s="91"/>
      <c r="G2124" s="91"/>
      <c r="H2124" s="91"/>
      <c r="I2124" s="42"/>
      <c r="J2124" s="55"/>
      <c r="K2124" s="40"/>
      <c r="L2124" s="42">
        <f>SUM(AY2078:AY2096)</f>
        <v>0</v>
      </c>
    </row>
    <row r="2125" spans="1:12" ht="14.25" hidden="1" customHeight="1" x14ac:dyDescent="0.2">
      <c r="A2125" s="55"/>
      <c r="B2125" s="56"/>
      <c r="C2125" s="91" t="s">
        <v>942</v>
      </c>
      <c r="D2125" s="91"/>
      <c r="E2125" s="91"/>
      <c r="F2125" s="97"/>
      <c r="G2125" s="45">
        <f>Source!F687</f>
        <v>0</v>
      </c>
      <c r="H2125" s="55"/>
      <c r="I2125" s="55"/>
      <c r="J2125" s="55"/>
      <c r="K2125" s="55"/>
      <c r="L2125" s="55"/>
    </row>
    <row r="2126" spans="1:12" ht="14.25" hidden="1" customHeight="1" x14ac:dyDescent="0.2">
      <c r="A2126" s="55"/>
      <c r="B2126" s="56"/>
      <c r="C2126" s="91" t="s">
        <v>943</v>
      </c>
      <c r="D2126" s="91"/>
      <c r="E2126" s="91"/>
      <c r="F2126" s="97"/>
      <c r="G2126" s="45">
        <f>Source!F688</f>
        <v>0</v>
      </c>
      <c r="H2126" s="55"/>
      <c r="I2126" s="55"/>
      <c r="J2126" s="55"/>
      <c r="K2126" s="55"/>
      <c r="L2126" s="55"/>
    </row>
    <row r="2129" spans="1:82" ht="16.5" x14ac:dyDescent="0.2">
      <c r="A2129" s="96" t="s">
        <v>1039</v>
      </c>
      <c r="B2129" s="96"/>
      <c r="C2129" s="96"/>
      <c r="D2129" s="96"/>
      <c r="E2129" s="96"/>
      <c r="F2129" s="96"/>
      <c r="G2129" s="96"/>
      <c r="H2129" s="96"/>
      <c r="I2129" s="96"/>
      <c r="J2129" s="96"/>
      <c r="K2129" s="96"/>
      <c r="L2129" s="96"/>
    </row>
    <row r="2130" spans="1:82" ht="28.5" x14ac:dyDescent="0.2">
      <c r="A2130" s="61" t="s">
        <v>502</v>
      </c>
      <c r="B2130" s="47" t="str">
        <f>Source!F699</f>
        <v>анализ рынка</v>
      </c>
      <c r="C2130" s="47" t="s">
        <v>1040</v>
      </c>
      <c r="D2130" s="48" t="str">
        <f>Source!H699</f>
        <v>ШТ</v>
      </c>
      <c r="E2130" s="49">
        <f>Source!K699</f>
        <v>76</v>
      </c>
      <c r="F2130" s="49"/>
      <c r="G2130" s="49">
        <f>Source!I699</f>
        <v>76</v>
      </c>
      <c r="H2130" s="50"/>
      <c r="I2130" s="51"/>
      <c r="J2130" s="50">
        <f>Source!AL699</f>
        <v>11114.99</v>
      </c>
      <c r="K2130" s="51"/>
      <c r="L2130" s="50">
        <f>Source!HG699</f>
        <v>844739.24</v>
      </c>
    </row>
    <row r="2131" spans="1:82" ht="15" x14ac:dyDescent="0.2">
      <c r="C2131" s="93" t="s">
        <v>913</v>
      </c>
      <c r="D2131" s="93"/>
      <c r="E2131" s="93"/>
      <c r="F2131" s="93"/>
      <c r="G2131" s="93"/>
      <c r="H2131" s="93"/>
      <c r="I2131" s="94">
        <f>K2131/E2130</f>
        <v>11114.99</v>
      </c>
      <c r="J2131" s="94"/>
      <c r="K2131" s="94">
        <f>L2130</f>
        <v>844739.24</v>
      </c>
      <c r="L2131" s="94"/>
      <c r="AD2131">
        <f>ROUND((Source!AT699/100)*((ROUND(ROUND(Source!AO699,2)*Source!I699, 2)+ROUND(ROUND(Source!AN699,2)*Source!I699, 2))), 2)</f>
        <v>0</v>
      </c>
      <c r="AE2131">
        <f>ROUND((Source!AU699/100)*((ROUND(ROUND(Source!AO699,2)*Source!I699, 2)+ROUND(ROUND(Source!AN699,2)*Source!I699, 2))), 2)</f>
        <v>0</v>
      </c>
      <c r="AN2131" s="52">
        <f>L2130</f>
        <v>844739.24</v>
      </c>
      <c r="AO2131">
        <f>0</f>
        <v>0</v>
      </c>
      <c r="AQ2131" t="s">
        <v>914</v>
      </c>
      <c r="AR2131">
        <f>0</f>
        <v>0</v>
      </c>
      <c r="AT2131">
        <f>0</f>
        <v>0</v>
      </c>
      <c r="AV2131" t="s">
        <v>914</v>
      </c>
      <c r="AW2131" s="52">
        <f>L2130</f>
        <v>844739.24</v>
      </c>
      <c r="AX2131" s="52">
        <f>L2130</f>
        <v>844739.24</v>
      </c>
      <c r="AZ2131">
        <f>Source!X699</f>
        <v>0</v>
      </c>
      <c r="BA2131">
        <f>Source!Y699</f>
        <v>0</v>
      </c>
      <c r="CD2131">
        <v>1</v>
      </c>
    </row>
    <row r="2132" spans="1:82" ht="28.5" x14ac:dyDescent="0.2">
      <c r="A2132" s="61" t="s">
        <v>509</v>
      </c>
      <c r="B2132" s="47" t="str">
        <f>Source!F700</f>
        <v>анализ рынка</v>
      </c>
      <c r="C2132" s="47" t="s">
        <v>1041</v>
      </c>
      <c r="D2132" s="48" t="str">
        <f>Source!H700</f>
        <v>ШТ</v>
      </c>
      <c r="E2132" s="49">
        <f>Source!K700</f>
        <v>21</v>
      </c>
      <c r="F2132" s="49"/>
      <c r="G2132" s="49">
        <f>Source!I700</f>
        <v>21</v>
      </c>
      <c r="H2132" s="50"/>
      <c r="I2132" s="51"/>
      <c r="J2132" s="50">
        <f>Source!AL700</f>
        <v>347.82</v>
      </c>
      <c r="K2132" s="51"/>
      <c r="L2132" s="50">
        <f>Source!HG700</f>
        <v>7304.22</v>
      </c>
    </row>
    <row r="2133" spans="1:82" ht="15" x14ac:dyDescent="0.2">
      <c r="C2133" s="93" t="s">
        <v>913</v>
      </c>
      <c r="D2133" s="93"/>
      <c r="E2133" s="93"/>
      <c r="F2133" s="93"/>
      <c r="G2133" s="93"/>
      <c r="H2133" s="93"/>
      <c r="I2133" s="94">
        <f>K2133/E2132</f>
        <v>347.82</v>
      </c>
      <c r="J2133" s="94"/>
      <c r="K2133" s="94">
        <f>L2132</f>
        <v>7304.22</v>
      </c>
      <c r="L2133" s="94"/>
      <c r="AD2133">
        <f>ROUND((Source!AT700/100)*((ROUND(ROUND(Source!AO700,2)*Source!I700, 2)+ROUND(ROUND(Source!AN700,2)*Source!I700, 2))), 2)</f>
        <v>0</v>
      </c>
      <c r="AE2133">
        <f>ROUND((Source!AU700/100)*((ROUND(ROUND(Source!AO700,2)*Source!I700, 2)+ROUND(ROUND(Source!AN700,2)*Source!I700, 2))), 2)</f>
        <v>0</v>
      </c>
      <c r="AN2133" s="52">
        <f>L2132</f>
        <v>7304.22</v>
      </c>
      <c r="AO2133">
        <f>0</f>
        <v>0</v>
      </c>
      <c r="AQ2133" t="s">
        <v>914</v>
      </c>
      <c r="AR2133">
        <f>0</f>
        <v>0</v>
      </c>
      <c r="AT2133">
        <f>0</f>
        <v>0</v>
      </c>
      <c r="AV2133" t="s">
        <v>914</v>
      </c>
      <c r="AW2133" s="52">
        <f>L2132</f>
        <v>7304.22</v>
      </c>
      <c r="AX2133" s="52">
        <f>L2132</f>
        <v>7304.22</v>
      </c>
      <c r="AZ2133">
        <f>Source!X700</f>
        <v>0</v>
      </c>
      <c r="BA2133">
        <f>Source!Y700</f>
        <v>0</v>
      </c>
      <c r="CD2133">
        <v>1</v>
      </c>
    </row>
    <row r="2134" spans="1:82" ht="42.75" x14ac:dyDescent="0.2">
      <c r="A2134" s="61" t="s">
        <v>512</v>
      </c>
      <c r="B2134" s="47" t="str">
        <f>Source!F701</f>
        <v>анализ рынка</v>
      </c>
      <c r="C2134" s="47" t="s">
        <v>1042</v>
      </c>
      <c r="D2134" s="48" t="str">
        <f>Source!H701</f>
        <v>ШТ</v>
      </c>
      <c r="E2134" s="49">
        <f>Source!K701</f>
        <v>35</v>
      </c>
      <c r="F2134" s="49"/>
      <c r="G2134" s="49">
        <f>Source!I701</f>
        <v>35</v>
      </c>
      <c r="H2134" s="50"/>
      <c r="I2134" s="51"/>
      <c r="J2134" s="50">
        <f>Source!AL701</f>
        <v>571.20000000000005</v>
      </c>
      <c r="K2134" s="51"/>
      <c r="L2134" s="50">
        <f>Source!HG701</f>
        <v>19992</v>
      </c>
    </row>
    <row r="2135" spans="1:82" ht="15" x14ac:dyDescent="0.2">
      <c r="C2135" s="93" t="s">
        <v>913</v>
      </c>
      <c r="D2135" s="93"/>
      <c r="E2135" s="93"/>
      <c r="F2135" s="93"/>
      <c r="G2135" s="93"/>
      <c r="H2135" s="93"/>
      <c r="I2135" s="94">
        <f>K2135/E2134</f>
        <v>571.20000000000005</v>
      </c>
      <c r="J2135" s="94"/>
      <c r="K2135" s="94">
        <f>L2134</f>
        <v>19992</v>
      </c>
      <c r="L2135" s="94"/>
      <c r="AD2135">
        <f>ROUND((Source!AT701/100)*((ROUND(ROUND(Source!AO701,2)*Source!I701, 2)+ROUND(ROUND(Source!AN701,2)*Source!I701, 2))), 2)</f>
        <v>0</v>
      </c>
      <c r="AE2135">
        <f>ROUND((Source!AU701/100)*((ROUND(ROUND(Source!AO701,2)*Source!I701, 2)+ROUND(ROUND(Source!AN701,2)*Source!I701, 2))), 2)</f>
        <v>0</v>
      </c>
      <c r="AN2135" s="52">
        <f>L2134</f>
        <v>19992</v>
      </c>
      <c r="AO2135">
        <f>0</f>
        <v>0</v>
      </c>
      <c r="AQ2135" t="s">
        <v>914</v>
      </c>
      <c r="AR2135">
        <f>0</f>
        <v>0</v>
      </c>
      <c r="AT2135">
        <f>0</f>
        <v>0</v>
      </c>
      <c r="AV2135" t="s">
        <v>914</v>
      </c>
      <c r="AW2135" s="52">
        <f>L2134</f>
        <v>19992</v>
      </c>
      <c r="AX2135" s="52">
        <f>L2134</f>
        <v>19992</v>
      </c>
      <c r="AZ2135">
        <f>Source!X701</f>
        <v>0</v>
      </c>
      <c r="BA2135">
        <f>Source!Y701</f>
        <v>0</v>
      </c>
      <c r="CD2135">
        <v>1</v>
      </c>
    </row>
    <row r="2136" spans="1:82" ht="57" x14ac:dyDescent="0.2">
      <c r="A2136" s="61" t="s">
        <v>515</v>
      </c>
      <c r="B2136" s="47" t="str">
        <f>Source!F702</f>
        <v>анализ рынка</v>
      </c>
      <c r="C2136" s="47" t="s">
        <v>1043</v>
      </c>
      <c r="D2136" s="48" t="str">
        <f>Source!H702</f>
        <v>ШТ</v>
      </c>
      <c r="E2136" s="49">
        <f>Source!K702</f>
        <v>30</v>
      </c>
      <c r="F2136" s="49"/>
      <c r="G2136" s="49">
        <f>Source!I702</f>
        <v>30</v>
      </c>
      <c r="H2136" s="50"/>
      <c r="I2136" s="51"/>
      <c r="J2136" s="50">
        <f>Source!AL702</f>
        <v>221.34</v>
      </c>
      <c r="K2136" s="51"/>
      <c r="L2136" s="50">
        <f>Source!HG702</f>
        <v>6640.2</v>
      </c>
    </row>
    <row r="2137" spans="1:82" ht="15" x14ac:dyDescent="0.2">
      <c r="C2137" s="93" t="s">
        <v>913</v>
      </c>
      <c r="D2137" s="93"/>
      <c r="E2137" s="93"/>
      <c r="F2137" s="93"/>
      <c r="G2137" s="93"/>
      <c r="H2137" s="93"/>
      <c r="I2137" s="94">
        <f>K2137/E2136</f>
        <v>221.34</v>
      </c>
      <c r="J2137" s="94"/>
      <c r="K2137" s="94">
        <f>L2136</f>
        <v>6640.2</v>
      </c>
      <c r="L2137" s="94"/>
      <c r="AD2137">
        <f>ROUND((Source!AT702/100)*((ROUND(ROUND(Source!AO702,2)*Source!I702, 2)+ROUND(ROUND(Source!AN702,2)*Source!I702, 2))), 2)</f>
        <v>0</v>
      </c>
      <c r="AE2137">
        <f>ROUND((Source!AU702/100)*((ROUND(ROUND(Source!AO702,2)*Source!I702, 2)+ROUND(ROUND(Source!AN702,2)*Source!I702, 2))), 2)</f>
        <v>0</v>
      </c>
      <c r="AN2137" s="52">
        <f>L2136</f>
        <v>6640.2</v>
      </c>
      <c r="AO2137">
        <f>0</f>
        <v>0</v>
      </c>
      <c r="AQ2137" t="s">
        <v>914</v>
      </c>
      <c r="AR2137">
        <f>0</f>
        <v>0</v>
      </c>
      <c r="AT2137">
        <f>0</f>
        <v>0</v>
      </c>
      <c r="AV2137" t="s">
        <v>914</v>
      </c>
      <c r="AW2137" s="52">
        <f>L2136</f>
        <v>6640.2</v>
      </c>
      <c r="AX2137" s="52">
        <f>L2136</f>
        <v>6640.2</v>
      </c>
      <c r="AZ2137">
        <f>Source!X702</f>
        <v>0</v>
      </c>
      <c r="BA2137">
        <f>Source!Y702</f>
        <v>0</v>
      </c>
      <c r="CD2137">
        <v>1</v>
      </c>
    </row>
    <row r="2138" spans="1:82" ht="42.75" x14ac:dyDescent="0.2">
      <c r="A2138" s="61" t="s">
        <v>518</v>
      </c>
      <c r="B2138" s="47" t="str">
        <f>Source!F703</f>
        <v>анализ рынка</v>
      </c>
      <c r="C2138" s="47" t="s">
        <v>1044</v>
      </c>
      <c r="D2138" s="48" t="str">
        <f>Source!H703</f>
        <v>ШТ</v>
      </c>
      <c r="E2138" s="49">
        <f>Source!K703</f>
        <v>36</v>
      </c>
      <c r="F2138" s="49"/>
      <c r="G2138" s="49">
        <f>Source!I703</f>
        <v>36</v>
      </c>
      <c r="H2138" s="50"/>
      <c r="I2138" s="51"/>
      <c r="J2138" s="50">
        <f>Source!AL703</f>
        <v>300.89999999999998</v>
      </c>
      <c r="K2138" s="51"/>
      <c r="L2138" s="50">
        <f>Source!HG703</f>
        <v>10832.4</v>
      </c>
    </row>
    <row r="2139" spans="1:82" ht="15" x14ac:dyDescent="0.2">
      <c r="C2139" s="93" t="s">
        <v>913</v>
      </c>
      <c r="D2139" s="93"/>
      <c r="E2139" s="93"/>
      <c r="F2139" s="93"/>
      <c r="G2139" s="93"/>
      <c r="H2139" s="93"/>
      <c r="I2139" s="94">
        <f>K2139/E2138</f>
        <v>300.89999999999998</v>
      </c>
      <c r="J2139" s="94"/>
      <c r="K2139" s="94">
        <f>L2138</f>
        <v>10832.4</v>
      </c>
      <c r="L2139" s="94"/>
      <c r="AD2139">
        <f>ROUND((Source!AT703/100)*((ROUND(ROUND(Source!AO703,2)*Source!I703, 2)+ROUND(ROUND(Source!AN703,2)*Source!I703, 2))), 2)</f>
        <v>0</v>
      </c>
      <c r="AE2139">
        <f>ROUND((Source!AU703/100)*((ROUND(ROUND(Source!AO703,2)*Source!I703, 2)+ROUND(ROUND(Source!AN703,2)*Source!I703, 2))), 2)</f>
        <v>0</v>
      </c>
      <c r="AN2139" s="52">
        <f>L2138</f>
        <v>10832.4</v>
      </c>
      <c r="AO2139">
        <f>0</f>
        <v>0</v>
      </c>
      <c r="AQ2139" t="s">
        <v>914</v>
      </c>
      <c r="AR2139">
        <f>0</f>
        <v>0</v>
      </c>
      <c r="AT2139">
        <f>0</f>
        <v>0</v>
      </c>
      <c r="AV2139" t="s">
        <v>914</v>
      </c>
      <c r="AW2139" s="52">
        <f>L2138</f>
        <v>10832.4</v>
      </c>
      <c r="AX2139" s="52">
        <f>L2138</f>
        <v>10832.4</v>
      </c>
      <c r="AZ2139">
        <f>Source!X703</f>
        <v>0</v>
      </c>
      <c r="BA2139">
        <f>Source!Y703</f>
        <v>0</v>
      </c>
      <c r="CD2139">
        <v>1</v>
      </c>
    </row>
    <row r="2140" spans="1:82" ht="28.5" x14ac:dyDescent="0.2">
      <c r="A2140" s="61" t="s">
        <v>521</v>
      </c>
      <c r="B2140" s="47" t="str">
        <f>Source!F704</f>
        <v>анализ рынка</v>
      </c>
      <c r="C2140" s="47" t="s">
        <v>1045</v>
      </c>
      <c r="D2140" s="48" t="str">
        <f>Source!H704</f>
        <v>ШТ</v>
      </c>
      <c r="E2140" s="49">
        <f>Source!K704</f>
        <v>6</v>
      </c>
      <c r="F2140" s="49"/>
      <c r="G2140" s="49">
        <f>Source!I704</f>
        <v>6</v>
      </c>
      <c r="H2140" s="50"/>
      <c r="I2140" s="51"/>
      <c r="J2140" s="50">
        <f>Source!AL704</f>
        <v>639.54</v>
      </c>
      <c r="K2140" s="51"/>
      <c r="L2140" s="50">
        <f>Source!HG704</f>
        <v>3837.24</v>
      </c>
    </row>
    <row r="2141" spans="1:82" ht="15" x14ac:dyDescent="0.2">
      <c r="C2141" s="93" t="s">
        <v>913</v>
      </c>
      <c r="D2141" s="93"/>
      <c r="E2141" s="93"/>
      <c r="F2141" s="93"/>
      <c r="G2141" s="93"/>
      <c r="H2141" s="93"/>
      <c r="I2141" s="94">
        <f>K2141/E2140</f>
        <v>639.54</v>
      </c>
      <c r="J2141" s="94"/>
      <c r="K2141" s="94">
        <f>L2140</f>
        <v>3837.24</v>
      </c>
      <c r="L2141" s="94"/>
      <c r="AD2141">
        <f>ROUND((Source!AT704/100)*((ROUND(ROUND(Source!AO704,2)*Source!I704, 2)+ROUND(ROUND(Source!AN704,2)*Source!I704, 2))), 2)</f>
        <v>0</v>
      </c>
      <c r="AE2141">
        <f>ROUND((Source!AU704/100)*((ROUND(ROUND(Source!AO704,2)*Source!I704, 2)+ROUND(ROUND(Source!AN704,2)*Source!I704, 2))), 2)</f>
        <v>0</v>
      </c>
      <c r="AN2141" s="52">
        <f>L2140</f>
        <v>3837.24</v>
      </c>
      <c r="AO2141">
        <f>0</f>
        <v>0</v>
      </c>
      <c r="AQ2141" t="s">
        <v>914</v>
      </c>
      <c r="AR2141">
        <f>0</f>
        <v>0</v>
      </c>
      <c r="AT2141">
        <f>0</f>
        <v>0</v>
      </c>
      <c r="AV2141" t="s">
        <v>914</v>
      </c>
      <c r="AW2141" s="52">
        <f>L2140</f>
        <v>3837.24</v>
      </c>
      <c r="AX2141" s="52">
        <f>L2140</f>
        <v>3837.24</v>
      </c>
      <c r="AZ2141">
        <f>Source!X704</f>
        <v>0</v>
      </c>
      <c r="BA2141">
        <f>Source!Y704</f>
        <v>0</v>
      </c>
      <c r="CD2141">
        <v>1</v>
      </c>
    </row>
    <row r="2142" spans="1:82" ht="42.75" x14ac:dyDescent="0.2">
      <c r="A2142" s="61" t="s">
        <v>524</v>
      </c>
      <c r="B2142" s="47" t="str">
        <f>Source!F705</f>
        <v>анализ рынка</v>
      </c>
      <c r="C2142" s="47" t="s">
        <v>1046</v>
      </c>
      <c r="D2142" s="48" t="str">
        <f>Source!H705</f>
        <v>ШТ</v>
      </c>
      <c r="E2142" s="49">
        <f>Source!K705</f>
        <v>2</v>
      </c>
      <c r="F2142" s="49"/>
      <c r="G2142" s="49">
        <f>Source!I705</f>
        <v>2</v>
      </c>
      <c r="H2142" s="50"/>
      <c r="I2142" s="51"/>
      <c r="J2142" s="50">
        <f>Source!AL705</f>
        <v>955.4</v>
      </c>
      <c r="K2142" s="51"/>
      <c r="L2142" s="50">
        <f>Source!HG705</f>
        <v>1910.8</v>
      </c>
    </row>
    <row r="2143" spans="1:82" ht="15" x14ac:dyDescent="0.2">
      <c r="C2143" s="93" t="s">
        <v>913</v>
      </c>
      <c r="D2143" s="93"/>
      <c r="E2143" s="93"/>
      <c r="F2143" s="93"/>
      <c r="G2143" s="93"/>
      <c r="H2143" s="93"/>
      <c r="I2143" s="94">
        <f>K2143/E2142</f>
        <v>955.4</v>
      </c>
      <c r="J2143" s="94"/>
      <c r="K2143" s="94">
        <f>L2142</f>
        <v>1910.8</v>
      </c>
      <c r="L2143" s="94"/>
      <c r="AD2143">
        <f>ROUND((Source!AT705/100)*((ROUND(ROUND(Source!AO705,2)*Source!I705, 2)+ROUND(ROUND(Source!AN705,2)*Source!I705, 2))), 2)</f>
        <v>0</v>
      </c>
      <c r="AE2143">
        <f>ROUND((Source!AU705/100)*((ROUND(ROUND(Source!AO705,2)*Source!I705, 2)+ROUND(ROUND(Source!AN705,2)*Source!I705, 2))), 2)</f>
        <v>0</v>
      </c>
      <c r="AN2143" s="52">
        <f>L2142</f>
        <v>1910.8</v>
      </c>
      <c r="AO2143">
        <f>0</f>
        <v>0</v>
      </c>
      <c r="AQ2143" t="s">
        <v>914</v>
      </c>
      <c r="AR2143">
        <f>0</f>
        <v>0</v>
      </c>
      <c r="AT2143">
        <f>0</f>
        <v>0</v>
      </c>
      <c r="AV2143" t="s">
        <v>914</v>
      </c>
      <c r="AW2143" s="52">
        <f>L2142</f>
        <v>1910.8</v>
      </c>
      <c r="AX2143" s="52">
        <f>L2142</f>
        <v>1910.8</v>
      </c>
      <c r="AZ2143">
        <f>Source!X705</f>
        <v>0</v>
      </c>
      <c r="BA2143">
        <f>Source!Y705</f>
        <v>0</v>
      </c>
      <c r="CD2143">
        <v>1</v>
      </c>
    </row>
    <row r="2144" spans="1:82" ht="28.5" x14ac:dyDescent="0.2">
      <c r="A2144" s="61" t="s">
        <v>527</v>
      </c>
      <c r="B2144" s="47" t="str">
        <f>Source!F706</f>
        <v>анализ рынка</v>
      </c>
      <c r="C2144" s="47" t="s">
        <v>1047</v>
      </c>
      <c r="D2144" s="48" t="str">
        <f>Source!H706</f>
        <v>ШТ</v>
      </c>
      <c r="E2144" s="49">
        <f>Source!K706</f>
        <v>442</v>
      </c>
      <c r="F2144" s="49"/>
      <c r="G2144" s="49">
        <f>Source!I706</f>
        <v>442</v>
      </c>
      <c r="H2144" s="50"/>
      <c r="I2144" s="51"/>
      <c r="J2144" s="50">
        <f>Source!AL706</f>
        <v>29.58</v>
      </c>
      <c r="K2144" s="51"/>
      <c r="L2144" s="50">
        <f>Source!HG706</f>
        <v>13074.36</v>
      </c>
    </row>
    <row r="2145" spans="1:82" ht="15" x14ac:dyDescent="0.2">
      <c r="C2145" s="93" t="s">
        <v>913</v>
      </c>
      <c r="D2145" s="93"/>
      <c r="E2145" s="93"/>
      <c r="F2145" s="93"/>
      <c r="G2145" s="93"/>
      <c r="H2145" s="93"/>
      <c r="I2145" s="94">
        <f>K2145/E2144</f>
        <v>29.580000000000002</v>
      </c>
      <c r="J2145" s="94"/>
      <c r="K2145" s="94">
        <f>L2144</f>
        <v>13074.36</v>
      </c>
      <c r="L2145" s="94"/>
      <c r="AD2145">
        <f>ROUND((Source!AT706/100)*((ROUND(ROUND(Source!AO706,2)*Source!I706, 2)+ROUND(ROUND(Source!AN706,2)*Source!I706, 2))), 2)</f>
        <v>0</v>
      </c>
      <c r="AE2145">
        <f>ROUND((Source!AU706/100)*((ROUND(ROUND(Source!AO706,2)*Source!I706, 2)+ROUND(ROUND(Source!AN706,2)*Source!I706, 2))), 2)</f>
        <v>0</v>
      </c>
      <c r="AN2145" s="52">
        <f>L2144</f>
        <v>13074.36</v>
      </c>
      <c r="AO2145">
        <f>0</f>
        <v>0</v>
      </c>
      <c r="AQ2145" t="s">
        <v>914</v>
      </c>
      <c r="AR2145">
        <f>0</f>
        <v>0</v>
      </c>
      <c r="AT2145">
        <f>0</f>
        <v>0</v>
      </c>
      <c r="AV2145" t="s">
        <v>914</v>
      </c>
      <c r="AW2145" s="52">
        <f>L2144</f>
        <v>13074.36</v>
      </c>
      <c r="AX2145" s="52">
        <f>L2144</f>
        <v>13074.36</v>
      </c>
      <c r="AZ2145">
        <f>Source!X706</f>
        <v>0</v>
      </c>
      <c r="BA2145">
        <f>Source!Y706</f>
        <v>0</v>
      </c>
      <c r="CD2145">
        <v>1</v>
      </c>
    </row>
    <row r="2146" spans="1:82" ht="28.5" x14ac:dyDescent="0.2">
      <c r="A2146" s="61" t="s">
        <v>530</v>
      </c>
      <c r="B2146" s="47" t="str">
        <f>Source!F707</f>
        <v>анализ рынка</v>
      </c>
      <c r="C2146" s="47" t="s">
        <v>1048</v>
      </c>
      <c r="D2146" s="48" t="str">
        <f>Source!H707</f>
        <v>ШТ</v>
      </c>
      <c r="E2146" s="49">
        <f>Source!K707</f>
        <v>48</v>
      </c>
      <c r="F2146" s="49"/>
      <c r="G2146" s="49">
        <f>Source!I707</f>
        <v>48</v>
      </c>
      <c r="H2146" s="50"/>
      <c r="I2146" s="51"/>
      <c r="J2146" s="50">
        <f>Source!AL707</f>
        <v>23.15</v>
      </c>
      <c r="K2146" s="51"/>
      <c r="L2146" s="50">
        <f>Source!HG707</f>
        <v>1111.2</v>
      </c>
    </row>
    <row r="2147" spans="1:82" ht="15" x14ac:dyDescent="0.2">
      <c r="C2147" s="93" t="s">
        <v>913</v>
      </c>
      <c r="D2147" s="93"/>
      <c r="E2147" s="93"/>
      <c r="F2147" s="93"/>
      <c r="G2147" s="93"/>
      <c r="H2147" s="93"/>
      <c r="I2147" s="94">
        <f>K2147/E2146</f>
        <v>23.150000000000002</v>
      </c>
      <c r="J2147" s="94"/>
      <c r="K2147" s="94">
        <f>L2146</f>
        <v>1111.2</v>
      </c>
      <c r="L2147" s="94"/>
      <c r="AD2147">
        <f>ROUND((Source!AT707/100)*((ROUND(ROUND(Source!AO707,2)*Source!I707, 2)+ROUND(ROUND(Source!AN707,2)*Source!I707, 2))), 2)</f>
        <v>0</v>
      </c>
      <c r="AE2147">
        <f>ROUND((Source!AU707/100)*((ROUND(ROUND(Source!AO707,2)*Source!I707, 2)+ROUND(ROUND(Source!AN707,2)*Source!I707, 2))), 2)</f>
        <v>0</v>
      </c>
      <c r="AN2147" s="52">
        <f>L2146</f>
        <v>1111.2</v>
      </c>
      <c r="AO2147">
        <f>0</f>
        <v>0</v>
      </c>
      <c r="AQ2147" t="s">
        <v>914</v>
      </c>
      <c r="AR2147">
        <f>0</f>
        <v>0</v>
      </c>
      <c r="AT2147">
        <f>0</f>
        <v>0</v>
      </c>
      <c r="AV2147" t="s">
        <v>914</v>
      </c>
      <c r="AW2147" s="52">
        <f>L2146</f>
        <v>1111.2</v>
      </c>
      <c r="AX2147" s="52">
        <f>L2146</f>
        <v>1111.2</v>
      </c>
      <c r="AZ2147">
        <f>Source!X707</f>
        <v>0</v>
      </c>
      <c r="BA2147">
        <f>Source!Y707</f>
        <v>0</v>
      </c>
      <c r="CD2147">
        <v>1</v>
      </c>
    </row>
    <row r="2148" spans="1:82" ht="28.5" x14ac:dyDescent="0.2">
      <c r="A2148" s="61" t="s">
        <v>533</v>
      </c>
      <c r="B2148" s="47" t="str">
        <f>Source!F708</f>
        <v>анализ рынка</v>
      </c>
      <c r="C2148" s="47" t="s">
        <v>1049</v>
      </c>
      <c r="D2148" s="48" t="str">
        <f>Source!H708</f>
        <v>ШТ</v>
      </c>
      <c r="E2148" s="49">
        <f>Source!K708</f>
        <v>114</v>
      </c>
      <c r="F2148" s="49"/>
      <c r="G2148" s="49">
        <f>Source!I708</f>
        <v>114</v>
      </c>
      <c r="H2148" s="50"/>
      <c r="I2148" s="51"/>
      <c r="J2148" s="50">
        <f>Source!AL708</f>
        <v>7.14</v>
      </c>
      <c r="K2148" s="51"/>
      <c r="L2148" s="50">
        <f>Source!HG708</f>
        <v>813.96</v>
      </c>
    </row>
    <row r="2149" spans="1:82" ht="15" x14ac:dyDescent="0.2">
      <c r="C2149" s="93" t="s">
        <v>913</v>
      </c>
      <c r="D2149" s="93"/>
      <c r="E2149" s="93"/>
      <c r="F2149" s="93"/>
      <c r="G2149" s="93"/>
      <c r="H2149" s="93"/>
      <c r="I2149" s="94">
        <f>K2149/E2148</f>
        <v>7.1400000000000006</v>
      </c>
      <c r="J2149" s="94"/>
      <c r="K2149" s="94">
        <f>L2148</f>
        <v>813.96</v>
      </c>
      <c r="L2149" s="94"/>
      <c r="AD2149">
        <f>ROUND((Source!AT708/100)*((ROUND(ROUND(Source!AO708,2)*Source!I708, 2)+ROUND(ROUND(Source!AN708,2)*Source!I708, 2))), 2)</f>
        <v>0</v>
      </c>
      <c r="AE2149">
        <f>ROUND((Source!AU708/100)*((ROUND(ROUND(Source!AO708,2)*Source!I708, 2)+ROUND(ROUND(Source!AN708,2)*Source!I708, 2))), 2)</f>
        <v>0</v>
      </c>
      <c r="AN2149" s="52">
        <f>L2148</f>
        <v>813.96</v>
      </c>
      <c r="AO2149">
        <f>0</f>
        <v>0</v>
      </c>
      <c r="AQ2149" t="s">
        <v>914</v>
      </c>
      <c r="AR2149">
        <f>0</f>
        <v>0</v>
      </c>
      <c r="AT2149">
        <f>0</f>
        <v>0</v>
      </c>
      <c r="AV2149" t="s">
        <v>914</v>
      </c>
      <c r="AW2149" s="52">
        <f>L2148</f>
        <v>813.96</v>
      </c>
      <c r="AX2149" s="52">
        <f>L2148</f>
        <v>813.96</v>
      </c>
      <c r="AZ2149">
        <f>Source!X708</f>
        <v>0</v>
      </c>
      <c r="BA2149">
        <f>Source!Y708</f>
        <v>0</v>
      </c>
      <c r="CD2149">
        <v>1</v>
      </c>
    </row>
    <row r="2150" spans="1:82" ht="28.5" x14ac:dyDescent="0.2">
      <c r="A2150" s="61" t="s">
        <v>536</v>
      </c>
      <c r="B2150" s="47" t="str">
        <f>Source!F709</f>
        <v>анализ рынка</v>
      </c>
      <c r="C2150" s="47" t="s">
        <v>1050</v>
      </c>
      <c r="D2150" s="48" t="str">
        <f>Source!H709</f>
        <v>ШТ</v>
      </c>
      <c r="E2150" s="49">
        <f>Source!K709</f>
        <v>110</v>
      </c>
      <c r="F2150" s="49"/>
      <c r="G2150" s="49">
        <f>Source!I709</f>
        <v>110</v>
      </c>
      <c r="H2150" s="50"/>
      <c r="I2150" s="51"/>
      <c r="J2150" s="50">
        <f>Source!AL709</f>
        <v>26.86</v>
      </c>
      <c r="K2150" s="51"/>
      <c r="L2150" s="50">
        <f>Source!HG709</f>
        <v>2954.6</v>
      </c>
    </row>
    <row r="2151" spans="1:82" ht="15" x14ac:dyDescent="0.2">
      <c r="C2151" s="93" t="s">
        <v>913</v>
      </c>
      <c r="D2151" s="93"/>
      <c r="E2151" s="93"/>
      <c r="F2151" s="93"/>
      <c r="G2151" s="93"/>
      <c r="H2151" s="93"/>
      <c r="I2151" s="94">
        <f>K2151/E2150</f>
        <v>26.86</v>
      </c>
      <c r="J2151" s="94"/>
      <c r="K2151" s="94">
        <f>L2150</f>
        <v>2954.6</v>
      </c>
      <c r="L2151" s="94"/>
      <c r="AD2151">
        <f>ROUND((Source!AT709/100)*((ROUND(ROUND(Source!AO709,2)*Source!I709, 2)+ROUND(ROUND(Source!AN709,2)*Source!I709, 2))), 2)</f>
        <v>0</v>
      </c>
      <c r="AE2151">
        <f>ROUND((Source!AU709/100)*((ROUND(ROUND(Source!AO709,2)*Source!I709, 2)+ROUND(ROUND(Source!AN709,2)*Source!I709, 2))), 2)</f>
        <v>0</v>
      </c>
      <c r="AN2151" s="52">
        <f>L2150</f>
        <v>2954.6</v>
      </c>
      <c r="AO2151">
        <f>0</f>
        <v>0</v>
      </c>
      <c r="AQ2151" t="s">
        <v>914</v>
      </c>
      <c r="AR2151">
        <f>0</f>
        <v>0</v>
      </c>
      <c r="AT2151">
        <f>0</f>
        <v>0</v>
      </c>
      <c r="AV2151" t="s">
        <v>914</v>
      </c>
      <c r="AW2151" s="52">
        <f>L2150</f>
        <v>2954.6</v>
      </c>
      <c r="AX2151" s="52">
        <f>L2150</f>
        <v>2954.6</v>
      </c>
      <c r="AZ2151">
        <f>Source!X709</f>
        <v>0</v>
      </c>
      <c r="BA2151">
        <f>Source!Y709</f>
        <v>0</v>
      </c>
      <c r="CD2151">
        <v>1</v>
      </c>
    </row>
    <row r="2152" spans="1:82" ht="28.5" x14ac:dyDescent="0.2">
      <c r="A2152" s="61" t="s">
        <v>539</v>
      </c>
      <c r="B2152" s="47" t="str">
        <f>Source!F710</f>
        <v>анализ рынка</v>
      </c>
      <c r="C2152" s="47" t="s">
        <v>1051</v>
      </c>
      <c r="D2152" s="48" t="str">
        <f>Source!H710</f>
        <v>ШТ</v>
      </c>
      <c r="E2152" s="49">
        <f>Source!K710</f>
        <v>128</v>
      </c>
      <c r="F2152" s="49"/>
      <c r="G2152" s="49">
        <f>Source!I710</f>
        <v>128</v>
      </c>
      <c r="H2152" s="50"/>
      <c r="I2152" s="51"/>
      <c r="J2152" s="50">
        <f>Source!AL710</f>
        <v>107.61</v>
      </c>
      <c r="K2152" s="51"/>
      <c r="L2152" s="50">
        <f>Source!HG710</f>
        <v>13774.08</v>
      </c>
    </row>
    <row r="2153" spans="1:82" ht="15" x14ac:dyDescent="0.2">
      <c r="C2153" s="93" t="s">
        <v>913</v>
      </c>
      <c r="D2153" s="93"/>
      <c r="E2153" s="93"/>
      <c r="F2153" s="93"/>
      <c r="G2153" s="93"/>
      <c r="H2153" s="93"/>
      <c r="I2153" s="94">
        <f>K2153/E2152</f>
        <v>107.61</v>
      </c>
      <c r="J2153" s="94"/>
      <c r="K2153" s="94">
        <f>L2152</f>
        <v>13774.08</v>
      </c>
      <c r="L2153" s="94"/>
      <c r="AD2153">
        <f>ROUND((Source!AT710/100)*((ROUND(ROUND(Source!AO710,2)*Source!I710, 2)+ROUND(ROUND(Source!AN710,2)*Source!I710, 2))), 2)</f>
        <v>0</v>
      </c>
      <c r="AE2153">
        <f>ROUND((Source!AU710/100)*((ROUND(ROUND(Source!AO710,2)*Source!I710, 2)+ROUND(ROUND(Source!AN710,2)*Source!I710, 2))), 2)</f>
        <v>0</v>
      </c>
      <c r="AN2153" s="52">
        <f>L2152</f>
        <v>13774.08</v>
      </c>
      <c r="AO2153">
        <f>0</f>
        <v>0</v>
      </c>
      <c r="AQ2153" t="s">
        <v>914</v>
      </c>
      <c r="AR2153">
        <f>0</f>
        <v>0</v>
      </c>
      <c r="AT2153">
        <f>0</f>
        <v>0</v>
      </c>
      <c r="AV2153" t="s">
        <v>914</v>
      </c>
      <c r="AW2153" s="52">
        <f>L2152</f>
        <v>13774.08</v>
      </c>
      <c r="AX2153" s="52">
        <f>L2152</f>
        <v>13774.08</v>
      </c>
      <c r="AZ2153">
        <f>Source!X710</f>
        <v>0</v>
      </c>
      <c r="BA2153">
        <f>Source!Y710</f>
        <v>0</v>
      </c>
      <c r="CD2153">
        <v>1</v>
      </c>
    </row>
    <row r="2154" spans="1:82" ht="28.5" x14ac:dyDescent="0.2">
      <c r="A2154" s="61" t="s">
        <v>542</v>
      </c>
      <c r="B2154" s="47" t="str">
        <f>Source!F711</f>
        <v>анализ рынка</v>
      </c>
      <c r="C2154" s="47" t="s">
        <v>1052</v>
      </c>
      <c r="D2154" s="48" t="str">
        <f>Source!H711</f>
        <v>ШТ</v>
      </c>
      <c r="E2154" s="49">
        <f>Source!K711</f>
        <v>26</v>
      </c>
      <c r="F2154" s="49"/>
      <c r="G2154" s="49">
        <f>Source!I711</f>
        <v>26</v>
      </c>
      <c r="H2154" s="50"/>
      <c r="I2154" s="51"/>
      <c r="J2154" s="50">
        <f>Source!AL711</f>
        <v>287.44</v>
      </c>
      <c r="K2154" s="51"/>
      <c r="L2154" s="50">
        <f>Source!HG711</f>
        <v>7473.44</v>
      </c>
    </row>
    <row r="2155" spans="1:82" ht="15" x14ac:dyDescent="0.2">
      <c r="C2155" s="93" t="s">
        <v>913</v>
      </c>
      <c r="D2155" s="93"/>
      <c r="E2155" s="93"/>
      <c r="F2155" s="93"/>
      <c r="G2155" s="93"/>
      <c r="H2155" s="93"/>
      <c r="I2155" s="94">
        <f>K2155/E2154</f>
        <v>287.44</v>
      </c>
      <c r="J2155" s="94"/>
      <c r="K2155" s="94">
        <f>L2154</f>
        <v>7473.44</v>
      </c>
      <c r="L2155" s="94"/>
      <c r="AD2155">
        <f>ROUND((Source!AT711/100)*((ROUND(ROUND(Source!AO711,2)*Source!I711, 2)+ROUND(ROUND(Source!AN711,2)*Source!I711, 2))), 2)</f>
        <v>0</v>
      </c>
      <c r="AE2155">
        <f>ROUND((Source!AU711/100)*((ROUND(ROUND(Source!AO711,2)*Source!I711, 2)+ROUND(ROUND(Source!AN711,2)*Source!I711, 2))), 2)</f>
        <v>0</v>
      </c>
      <c r="AN2155" s="52">
        <f>L2154</f>
        <v>7473.44</v>
      </c>
      <c r="AO2155">
        <f>0</f>
        <v>0</v>
      </c>
      <c r="AQ2155" t="s">
        <v>914</v>
      </c>
      <c r="AR2155">
        <f>0</f>
        <v>0</v>
      </c>
      <c r="AT2155">
        <f>0</f>
        <v>0</v>
      </c>
      <c r="AV2155" t="s">
        <v>914</v>
      </c>
      <c r="AW2155" s="52">
        <f>L2154</f>
        <v>7473.44</v>
      </c>
      <c r="AX2155" s="52">
        <f>L2154</f>
        <v>7473.44</v>
      </c>
      <c r="AZ2155">
        <f>Source!X711</f>
        <v>0</v>
      </c>
      <c r="BA2155">
        <f>Source!Y711</f>
        <v>0</v>
      </c>
      <c r="CD2155">
        <v>1</v>
      </c>
    </row>
    <row r="2156" spans="1:82" ht="42.75" x14ac:dyDescent="0.2">
      <c r="A2156" s="61" t="s">
        <v>545</v>
      </c>
      <c r="B2156" s="47" t="str">
        <f>Source!F712</f>
        <v>анализ рынка</v>
      </c>
      <c r="C2156" s="47" t="s">
        <v>1053</v>
      </c>
      <c r="D2156" s="48" t="str">
        <f>Source!H712</f>
        <v>ШТ</v>
      </c>
      <c r="E2156" s="49">
        <f>Source!K712</f>
        <v>26</v>
      </c>
      <c r="F2156" s="49"/>
      <c r="G2156" s="49">
        <f>Source!I712</f>
        <v>26</v>
      </c>
      <c r="H2156" s="50"/>
      <c r="I2156" s="51"/>
      <c r="J2156" s="50">
        <f>Source!AL712</f>
        <v>434.34999999999997</v>
      </c>
      <c r="K2156" s="51"/>
      <c r="L2156" s="50">
        <f>Source!HG712</f>
        <v>11293.1</v>
      </c>
    </row>
    <row r="2157" spans="1:82" ht="15" x14ac:dyDescent="0.2">
      <c r="C2157" s="93" t="s">
        <v>913</v>
      </c>
      <c r="D2157" s="93"/>
      <c r="E2157" s="93"/>
      <c r="F2157" s="93"/>
      <c r="G2157" s="93"/>
      <c r="H2157" s="93"/>
      <c r="I2157" s="94">
        <f>K2157/E2156</f>
        <v>434.35</v>
      </c>
      <c r="J2157" s="94"/>
      <c r="K2157" s="94">
        <f>L2156</f>
        <v>11293.1</v>
      </c>
      <c r="L2157" s="94"/>
      <c r="AD2157">
        <f>ROUND((Source!AT712/100)*((ROUND(ROUND(Source!AO712,2)*Source!I712, 2)+ROUND(ROUND(Source!AN712,2)*Source!I712, 2))), 2)</f>
        <v>0</v>
      </c>
      <c r="AE2157">
        <f>ROUND((Source!AU712/100)*((ROUND(ROUND(Source!AO712,2)*Source!I712, 2)+ROUND(ROUND(Source!AN712,2)*Source!I712, 2))), 2)</f>
        <v>0</v>
      </c>
      <c r="AN2157" s="52">
        <f>L2156</f>
        <v>11293.1</v>
      </c>
      <c r="AO2157">
        <f>0</f>
        <v>0</v>
      </c>
      <c r="AQ2157" t="s">
        <v>914</v>
      </c>
      <c r="AR2157">
        <f>0</f>
        <v>0</v>
      </c>
      <c r="AT2157">
        <f>0</f>
        <v>0</v>
      </c>
      <c r="AV2157" t="s">
        <v>914</v>
      </c>
      <c r="AW2157" s="52">
        <f>L2156</f>
        <v>11293.1</v>
      </c>
      <c r="AX2157" s="52">
        <f>L2156</f>
        <v>11293.1</v>
      </c>
      <c r="AZ2157">
        <f>Source!X712</f>
        <v>0</v>
      </c>
      <c r="BA2157">
        <f>Source!Y712</f>
        <v>0</v>
      </c>
      <c r="CD2157">
        <v>1</v>
      </c>
    </row>
    <row r="2158" spans="1:82" ht="42.75" x14ac:dyDescent="0.2">
      <c r="A2158" s="61" t="s">
        <v>548</v>
      </c>
      <c r="B2158" s="47" t="str">
        <f>Source!F713</f>
        <v>анализ рынка</v>
      </c>
      <c r="C2158" s="47" t="s">
        <v>1054</v>
      </c>
      <c r="D2158" s="48" t="str">
        <f>Source!H713</f>
        <v>ШТ</v>
      </c>
      <c r="E2158" s="49">
        <f>Source!K713</f>
        <v>250</v>
      </c>
      <c r="F2158" s="49"/>
      <c r="G2158" s="49">
        <f>Source!I713</f>
        <v>250</v>
      </c>
      <c r="H2158" s="50"/>
      <c r="I2158" s="51"/>
      <c r="J2158" s="50">
        <f>Source!AL713</f>
        <v>262.14</v>
      </c>
      <c r="K2158" s="51"/>
      <c r="L2158" s="50">
        <f>Source!HG713</f>
        <v>65535</v>
      </c>
    </row>
    <row r="2159" spans="1:82" ht="15" x14ac:dyDescent="0.2">
      <c r="C2159" s="93" t="s">
        <v>913</v>
      </c>
      <c r="D2159" s="93"/>
      <c r="E2159" s="93"/>
      <c r="F2159" s="93"/>
      <c r="G2159" s="93"/>
      <c r="H2159" s="93"/>
      <c r="I2159" s="94">
        <f>K2159/E2158</f>
        <v>262.14</v>
      </c>
      <c r="J2159" s="94"/>
      <c r="K2159" s="94">
        <f>L2158</f>
        <v>65535</v>
      </c>
      <c r="L2159" s="94"/>
      <c r="AD2159">
        <f>ROUND((Source!AT713/100)*((ROUND(ROUND(Source!AO713,2)*Source!I713, 2)+ROUND(ROUND(Source!AN713,2)*Source!I713, 2))), 2)</f>
        <v>0</v>
      </c>
      <c r="AE2159">
        <f>ROUND((Source!AU713/100)*((ROUND(ROUND(Source!AO713,2)*Source!I713, 2)+ROUND(ROUND(Source!AN713,2)*Source!I713, 2))), 2)</f>
        <v>0</v>
      </c>
      <c r="AN2159" s="52">
        <f>L2158</f>
        <v>65535</v>
      </c>
      <c r="AO2159">
        <f>0</f>
        <v>0</v>
      </c>
      <c r="AQ2159" t="s">
        <v>914</v>
      </c>
      <c r="AR2159">
        <f>0</f>
        <v>0</v>
      </c>
      <c r="AT2159">
        <f>0</f>
        <v>0</v>
      </c>
      <c r="AV2159" t="s">
        <v>914</v>
      </c>
      <c r="AW2159" s="52">
        <f>L2158</f>
        <v>65535</v>
      </c>
      <c r="AX2159" s="52">
        <f>L2158</f>
        <v>65535</v>
      </c>
      <c r="AZ2159">
        <f>Source!X713</f>
        <v>0</v>
      </c>
      <c r="BA2159">
        <f>Source!Y713</f>
        <v>0</v>
      </c>
      <c r="CD2159">
        <v>1</v>
      </c>
    </row>
    <row r="2160" spans="1:82" ht="28.5" x14ac:dyDescent="0.2">
      <c r="A2160" s="61" t="s">
        <v>551</v>
      </c>
      <c r="B2160" s="47" t="str">
        <f>Source!F714</f>
        <v>анализ рынка</v>
      </c>
      <c r="C2160" s="47" t="s">
        <v>1055</v>
      </c>
      <c r="D2160" s="48" t="str">
        <f>Source!H714</f>
        <v>ШТ</v>
      </c>
      <c r="E2160" s="49">
        <f>Source!K714</f>
        <v>8</v>
      </c>
      <c r="F2160" s="49"/>
      <c r="G2160" s="49">
        <f>Source!I714</f>
        <v>8</v>
      </c>
      <c r="H2160" s="50"/>
      <c r="I2160" s="51"/>
      <c r="J2160" s="50">
        <f>Source!AL714</f>
        <v>18.87</v>
      </c>
      <c r="K2160" s="51"/>
      <c r="L2160" s="50">
        <f>Source!HG714</f>
        <v>150.96</v>
      </c>
    </row>
    <row r="2161" spans="1:82" ht="15" x14ac:dyDescent="0.2">
      <c r="C2161" s="93" t="s">
        <v>913</v>
      </c>
      <c r="D2161" s="93"/>
      <c r="E2161" s="93"/>
      <c r="F2161" s="93"/>
      <c r="G2161" s="93"/>
      <c r="H2161" s="93"/>
      <c r="I2161" s="94">
        <f>K2161/E2160</f>
        <v>18.87</v>
      </c>
      <c r="J2161" s="94"/>
      <c r="K2161" s="94">
        <f>L2160</f>
        <v>150.96</v>
      </c>
      <c r="L2161" s="94"/>
      <c r="AD2161">
        <f>ROUND((Source!AT714/100)*((ROUND(ROUND(Source!AO714,2)*Source!I714, 2)+ROUND(ROUND(Source!AN714,2)*Source!I714, 2))), 2)</f>
        <v>0</v>
      </c>
      <c r="AE2161">
        <f>ROUND((Source!AU714/100)*((ROUND(ROUND(Source!AO714,2)*Source!I714, 2)+ROUND(ROUND(Source!AN714,2)*Source!I714, 2))), 2)</f>
        <v>0</v>
      </c>
      <c r="AN2161" s="52">
        <f>L2160</f>
        <v>150.96</v>
      </c>
      <c r="AO2161">
        <f>0</f>
        <v>0</v>
      </c>
      <c r="AQ2161" t="s">
        <v>914</v>
      </c>
      <c r="AR2161">
        <f>0</f>
        <v>0</v>
      </c>
      <c r="AT2161">
        <f>0</f>
        <v>0</v>
      </c>
      <c r="AV2161" t="s">
        <v>914</v>
      </c>
      <c r="AW2161" s="52">
        <f>L2160</f>
        <v>150.96</v>
      </c>
      <c r="AX2161" s="52">
        <f>L2160</f>
        <v>150.96</v>
      </c>
      <c r="AZ2161">
        <f>Source!X714</f>
        <v>0</v>
      </c>
      <c r="BA2161">
        <f>Source!Y714</f>
        <v>0</v>
      </c>
      <c r="CD2161">
        <v>1</v>
      </c>
    </row>
    <row r="2162" spans="1:82" ht="42.75" x14ac:dyDescent="0.2">
      <c r="A2162" s="61" t="s">
        <v>554</v>
      </c>
      <c r="B2162" s="47" t="str">
        <f>Source!F715</f>
        <v>анализ рынка</v>
      </c>
      <c r="C2162" s="47" t="s">
        <v>1056</v>
      </c>
      <c r="D2162" s="48" t="str">
        <f>Source!H715</f>
        <v>ШТ</v>
      </c>
      <c r="E2162" s="49">
        <f>Source!K715</f>
        <v>102</v>
      </c>
      <c r="F2162" s="49"/>
      <c r="G2162" s="49">
        <f>Source!I715</f>
        <v>102</v>
      </c>
      <c r="H2162" s="50"/>
      <c r="I2162" s="51"/>
      <c r="J2162" s="50">
        <f>Source!AL715</f>
        <v>195.84</v>
      </c>
      <c r="K2162" s="51"/>
      <c r="L2162" s="50">
        <f>Source!HG715</f>
        <v>19975.68</v>
      </c>
    </row>
    <row r="2163" spans="1:82" ht="15" x14ac:dyDescent="0.2">
      <c r="C2163" s="93" t="s">
        <v>913</v>
      </c>
      <c r="D2163" s="93"/>
      <c r="E2163" s="93"/>
      <c r="F2163" s="93"/>
      <c r="G2163" s="93"/>
      <c r="H2163" s="93"/>
      <c r="I2163" s="94">
        <f>K2163/E2162</f>
        <v>195.84</v>
      </c>
      <c r="J2163" s="94"/>
      <c r="K2163" s="94">
        <f>L2162</f>
        <v>19975.68</v>
      </c>
      <c r="L2163" s="94"/>
      <c r="AD2163">
        <f>ROUND((Source!AT715/100)*((ROUND(ROUND(Source!AO715,2)*Source!I715, 2)+ROUND(ROUND(Source!AN715,2)*Source!I715, 2))), 2)</f>
        <v>0</v>
      </c>
      <c r="AE2163">
        <f>ROUND((Source!AU715/100)*((ROUND(ROUND(Source!AO715,2)*Source!I715, 2)+ROUND(ROUND(Source!AN715,2)*Source!I715, 2))), 2)</f>
        <v>0</v>
      </c>
      <c r="AN2163" s="52">
        <f>L2162</f>
        <v>19975.68</v>
      </c>
      <c r="AO2163">
        <f>0</f>
        <v>0</v>
      </c>
      <c r="AQ2163" t="s">
        <v>914</v>
      </c>
      <c r="AR2163">
        <f>0</f>
        <v>0</v>
      </c>
      <c r="AT2163">
        <f>0</f>
        <v>0</v>
      </c>
      <c r="AV2163" t="s">
        <v>914</v>
      </c>
      <c r="AW2163" s="52">
        <f>L2162</f>
        <v>19975.68</v>
      </c>
      <c r="AX2163" s="52">
        <f>L2162</f>
        <v>19975.68</v>
      </c>
      <c r="AZ2163">
        <f>Source!X715</f>
        <v>0</v>
      </c>
      <c r="BA2163">
        <f>Source!Y715</f>
        <v>0</v>
      </c>
      <c r="CD2163">
        <v>1</v>
      </c>
    </row>
    <row r="2164" spans="1:82" ht="28.5" x14ac:dyDescent="0.2">
      <c r="A2164" s="61" t="s">
        <v>557</v>
      </c>
      <c r="B2164" s="47" t="str">
        <f>Source!F716</f>
        <v>анализ рынка</v>
      </c>
      <c r="C2164" s="47" t="s">
        <v>1057</v>
      </c>
      <c r="D2164" s="48" t="str">
        <f>Source!H716</f>
        <v>ШТ</v>
      </c>
      <c r="E2164" s="49">
        <f>Source!K716</f>
        <v>18</v>
      </c>
      <c r="F2164" s="49"/>
      <c r="G2164" s="49">
        <f>Source!I716</f>
        <v>18</v>
      </c>
      <c r="H2164" s="50"/>
      <c r="I2164" s="51"/>
      <c r="J2164" s="50">
        <f>Source!AL716</f>
        <v>196.35</v>
      </c>
      <c r="K2164" s="51"/>
      <c r="L2164" s="50">
        <f>Source!HG716</f>
        <v>3534.3</v>
      </c>
    </row>
    <row r="2165" spans="1:82" ht="15" x14ac:dyDescent="0.2">
      <c r="C2165" s="93" t="s">
        <v>913</v>
      </c>
      <c r="D2165" s="93"/>
      <c r="E2165" s="93"/>
      <c r="F2165" s="93"/>
      <c r="G2165" s="93"/>
      <c r="H2165" s="93"/>
      <c r="I2165" s="94">
        <f>K2165/E2164</f>
        <v>196.35000000000002</v>
      </c>
      <c r="J2165" s="94"/>
      <c r="K2165" s="94">
        <f>L2164</f>
        <v>3534.3</v>
      </c>
      <c r="L2165" s="94"/>
      <c r="AD2165">
        <f>ROUND((Source!AT716/100)*((ROUND(ROUND(Source!AO716,2)*Source!I716, 2)+ROUND(ROUND(Source!AN716,2)*Source!I716, 2))), 2)</f>
        <v>0</v>
      </c>
      <c r="AE2165">
        <f>ROUND((Source!AU716/100)*((ROUND(ROUND(Source!AO716,2)*Source!I716, 2)+ROUND(ROUND(Source!AN716,2)*Source!I716, 2))), 2)</f>
        <v>0</v>
      </c>
      <c r="AN2165" s="52">
        <f>L2164</f>
        <v>3534.3</v>
      </c>
      <c r="AO2165">
        <f>0</f>
        <v>0</v>
      </c>
      <c r="AQ2165" t="s">
        <v>914</v>
      </c>
      <c r="AR2165">
        <f>0</f>
        <v>0</v>
      </c>
      <c r="AT2165">
        <f>0</f>
        <v>0</v>
      </c>
      <c r="AV2165" t="s">
        <v>914</v>
      </c>
      <c r="AW2165" s="52">
        <f>L2164</f>
        <v>3534.3</v>
      </c>
      <c r="AX2165" s="52">
        <f>L2164</f>
        <v>3534.3</v>
      </c>
      <c r="AZ2165">
        <f>Source!X716</f>
        <v>0</v>
      </c>
      <c r="BA2165">
        <f>Source!Y716</f>
        <v>0</v>
      </c>
      <c r="CD2165">
        <v>1</v>
      </c>
    </row>
    <row r="2166" spans="1:82" ht="28.5" x14ac:dyDescent="0.2">
      <c r="A2166" s="61" t="s">
        <v>560</v>
      </c>
      <c r="B2166" s="47" t="str">
        <f>Source!F717</f>
        <v>анализ рынка</v>
      </c>
      <c r="C2166" s="47" t="s">
        <v>1058</v>
      </c>
      <c r="D2166" s="48" t="str">
        <f>Source!H717</f>
        <v>ШТ</v>
      </c>
      <c r="E2166" s="49">
        <f>Source!K717</f>
        <v>36</v>
      </c>
      <c r="F2166" s="49"/>
      <c r="G2166" s="49">
        <f>Source!I717</f>
        <v>36</v>
      </c>
      <c r="H2166" s="50"/>
      <c r="I2166" s="51"/>
      <c r="J2166" s="50">
        <f>Source!AL717</f>
        <v>10.199999999999999</v>
      </c>
      <c r="K2166" s="51"/>
      <c r="L2166" s="50">
        <f>Source!HG717</f>
        <v>367.2</v>
      </c>
    </row>
    <row r="2167" spans="1:82" ht="15" x14ac:dyDescent="0.2">
      <c r="C2167" s="93" t="s">
        <v>913</v>
      </c>
      <c r="D2167" s="93"/>
      <c r="E2167" s="93"/>
      <c r="F2167" s="93"/>
      <c r="G2167" s="93"/>
      <c r="H2167" s="93"/>
      <c r="I2167" s="94">
        <f>K2167/E2166</f>
        <v>10.199999999999999</v>
      </c>
      <c r="J2167" s="94"/>
      <c r="K2167" s="94">
        <f>L2166</f>
        <v>367.2</v>
      </c>
      <c r="L2167" s="94"/>
      <c r="AD2167">
        <f>ROUND((Source!AT717/100)*((ROUND(ROUND(Source!AO717,2)*Source!I717, 2)+ROUND(ROUND(Source!AN717,2)*Source!I717, 2))), 2)</f>
        <v>0</v>
      </c>
      <c r="AE2167">
        <f>ROUND((Source!AU717/100)*((ROUND(ROUND(Source!AO717,2)*Source!I717, 2)+ROUND(ROUND(Source!AN717,2)*Source!I717, 2))), 2)</f>
        <v>0</v>
      </c>
      <c r="AN2167" s="52">
        <f>L2166</f>
        <v>367.2</v>
      </c>
      <c r="AO2167">
        <f>0</f>
        <v>0</v>
      </c>
      <c r="AQ2167" t="s">
        <v>914</v>
      </c>
      <c r="AR2167">
        <f>0</f>
        <v>0</v>
      </c>
      <c r="AT2167">
        <f>0</f>
        <v>0</v>
      </c>
      <c r="AV2167" t="s">
        <v>914</v>
      </c>
      <c r="AW2167" s="52">
        <f>L2166</f>
        <v>367.2</v>
      </c>
      <c r="AX2167" s="52">
        <f>L2166</f>
        <v>367.2</v>
      </c>
      <c r="AZ2167">
        <f>Source!X717</f>
        <v>0</v>
      </c>
      <c r="BA2167">
        <f>Source!Y717</f>
        <v>0</v>
      </c>
      <c r="CD2167">
        <v>1</v>
      </c>
    </row>
    <row r="2168" spans="1:82" ht="28.5" x14ac:dyDescent="0.2">
      <c r="A2168" s="61" t="s">
        <v>563</v>
      </c>
      <c r="B2168" s="47" t="str">
        <f>Source!F718</f>
        <v>анализ рынка</v>
      </c>
      <c r="C2168" s="47" t="s">
        <v>1059</v>
      </c>
      <c r="D2168" s="48" t="str">
        <f>Source!H718</f>
        <v>ШТ</v>
      </c>
      <c r="E2168" s="49">
        <f>Source!K718</f>
        <v>18</v>
      </c>
      <c r="F2168" s="49"/>
      <c r="G2168" s="49">
        <f>Source!I718</f>
        <v>18</v>
      </c>
      <c r="H2168" s="50"/>
      <c r="I2168" s="51"/>
      <c r="J2168" s="50">
        <f>Source!AL718</f>
        <v>570.08999999999992</v>
      </c>
      <c r="K2168" s="51"/>
      <c r="L2168" s="50">
        <f>Source!HG718</f>
        <v>10261.620000000001</v>
      </c>
    </row>
    <row r="2169" spans="1:82" ht="15" x14ac:dyDescent="0.2">
      <c r="C2169" s="93" t="s">
        <v>913</v>
      </c>
      <c r="D2169" s="93"/>
      <c r="E2169" s="93"/>
      <c r="F2169" s="93"/>
      <c r="G2169" s="93"/>
      <c r="H2169" s="93"/>
      <c r="I2169" s="94">
        <f>K2169/E2168</f>
        <v>570.09</v>
      </c>
      <c r="J2169" s="94"/>
      <c r="K2169" s="94">
        <f>L2168</f>
        <v>10261.620000000001</v>
      </c>
      <c r="L2169" s="94"/>
      <c r="AD2169">
        <f>ROUND((Source!AT718/100)*((ROUND(ROUND(Source!AO718,2)*Source!I718, 2)+ROUND(ROUND(Source!AN718,2)*Source!I718, 2))), 2)</f>
        <v>0</v>
      </c>
      <c r="AE2169">
        <f>ROUND((Source!AU718/100)*((ROUND(ROUND(Source!AO718,2)*Source!I718, 2)+ROUND(ROUND(Source!AN718,2)*Source!I718, 2))), 2)</f>
        <v>0</v>
      </c>
      <c r="AN2169" s="52">
        <f>L2168</f>
        <v>10261.620000000001</v>
      </c>
      <c r="AO2169">
        <f>0</f>
        <v>0</v>
      </c>
      <c r="AQ2169" t="s">
        <v>914</v>
      </c>
      <c r="AR2169">
        <f>0</f>
        <v>0</v>
      </c>
      <c r="AT2169">
        <f>0</f>
        <v>0</v>
      </c>
      <c r="AV2169" t="s">
        <v>914</v>
      </c>
      <c r="AW2169" s="52">
        <f>L2168</f>
        <v>10261.620000000001</v>
      </c>
      <c r="AX2169" s="52">
        <f>L2168</f>
        <v>10261.620000000001</v>
      </c>
      <c r="AZ2169">
        <f>Source!X718</f>
        <v>0</v>
      </c>
      <c r="BA2169">
        <f>Source!Y718</f>
        <v>0</v>
      </c>
      <c r="CD2169">
        <v>1</v>
      </c>
    </row>
    <row r="2170" spans="1:82" ht="57" x14ac:dyDescent="0.2">
      <c r="A2170" s="61" t="s">
        <v>566</v>
      </c>
      <c r="B2170" s="47" t="str">
        <f>Source!F719</f>
        <v>анализ рынка</v>
      </c>
      <c r="C2170" s="47" t="s">
        <v>1060</v>
      </c>
      <c r="D2170" s="48" t="str">
        <f>Source!H719</f>
        <v>ШТ</v>
      </c>
      <c r="E2170" s="49">
        <f>Source!K719</f>
        <v>24</v>
      </c>
      <c r="F2170" s="49"/>
      <c r="G2170" s="49">
        <f>Source!I719</f>
        <v>24</v>
      </c>
      <c r="H2170" s="50"/>
      <c r="I2170" s="51"/>
      <c r="J2170" s="50">
        <f>Source!AL719</f>
        <v>721.14</v>
      </c>
      <c r="K2170" s="51"/>
      <c r="L2170" s="50">
        <f>Source!HG719</f>
        <v>17307.36</v>
      </c>
    </row>
    <row r="2171" spans="1:82" ht="15" x14ac:dyDescent="0.2">
      <c r="C2171" s="93" t="s">
        <v>913</v>
      </c>
      <c r="D2171" s="93"/>
      <c r="E2171" s="93"/>
      <c r="F2171" s="93"/>
      <c r="G2171" s="93"/>
      <c r="H2171" s="93"/>
      <c r="I2171" s="94">
        <f>K2171/E2170</f>
        <v>721.14</v>
      </c>
      <c r="J2171" s="94"/>
      <c r="K2171" s="94">
        <f>L2170</f>
        <v>17307.36</v>
      </c>
      <c r="L2171" s="94"/>
      <c r="AD2171">
        <f>ROUND((Source!AT719/100)*((ROUND(ROUND(Source!AO719,2)*Source!I719, 2)+ROUND(ROUND(Source!AN719,2)*Source!I719, 2))), 2)</f>
        <v>0</v>
      </c>
      <c r="AE2171">
        <f>ROUND((Source!AU719/100)*((ROUND(ROUND(Source!AO719,2)*Source!I719, 2)+ROUND(ROUND(Source!AN719,2)*Source!I719, 2))), 2)</f>
        <v>0</v>
      </c>
      <c r="AN2171" s="52">
        <f>L2170</f>
        <v>17307.36</v>
      </c>
      <c r="AO2171">
        <f>0</f>
        <v>0</v>
      </c>
      <c r="AQ2171" t="s">
        <v>914</v>
      </c>
      <c r="AR2171">
        <f>0</f>
        <v>0</v>
      </c>
      <c r="AT2171">
        <f>0</f>
        <v>0</v>
      </c>
      <c r="AV2171" t="s">
        <v>914</v>
      </c>
      <c r="AW2171" s="52">
        <f>L2170</f>
        <v>17307.36</v>
      </c>
      <c r="AX2171" s="52">
        <f>L2170</f>
        <v>17307.36</v>
      </c>
      <c r="AZ2171">
        <f>Source!X719</f>
        <v>0</v>
      </c>
      <c r="BA2171">
        <f>Source!Y719</f>
        <v>0</v>
      </c>
      <c r="CD2171">
        <v>1</v>
      </c>
    </row>
    <row r="2172" spans="1:82" ht="28.5" x14ac:dyDescent="0.2">
      <c r="A2172" s="61" t="s">
        <v>569</v>
      </c>
      <c r="B2172" s="47" t="str">
        <f>Source!F720</f>
        <v>анализ рынка</v>
      </c>
      <c r="C2172" s="47" t="s">
        <v>1061</v>
      </c>
      <c r="D2172" s="48" t="str">
        <f>Source!H720</f>
        <v>ШТ</v>
      </c>
      <c r="E2172" s="49">
        <f>Source!K720</f>
        <v>17</v>
      </c>
      <c r="F2172" s="49"/>
      <c r="G2172" s="49">
        <f>Source!I720</f>
        <v>17</v>
      </c>
      <c r="H2172" s="50"/>
      <c r="I2172" s="51"/>
      <c r="J2172" s="50">
        <f>Source!AL720</f>
        <v>1297.27</v>
      </c>
      <c r="K2172" s="51"/>
      <c r="L2172" s="50">
        <f>Source!HG720</f>
        <v>22053.59</v>
      </c>
    </row>
    <row r="2173" spans="1:82" ht="15" x14ac:dyDescent="0.2">
      <c r="C2173" s="93" t="s">
        <v>913</v>
      </c>
      <c r="D2173" s="93"/>
      <c r="E2173" s="93"/>
      <c r="F2173" s="93"/>
      <c r="G2173" s="93"/>
      <c r="H2173" s="93"/>
      <c r="I2173" s="94">
        <f>K2173/E2172</f>
        <v>1297.27</v>
      </c>
      <c r="J2173" s="94"/>
      <c r="K2173" s="94">
        <f>L2172</f>
        <v>22053.59</v>
      </c>
      <c r="L2173" s="94"/>
      <c r="AD2173">
        <f>ROUND((Source!AT720/100)*((ROUND(ROUND(Source!AO720,2)*Source!I720, 2)+ROUND(ROUND(Source!AN720,2)*Source!I720, 2))), 2)</f>
        <v>0</v>
      </c>
      <c r="AE2173">
        <f>ROUND((Source!AU720/100)*((ROUND(ROUND(Source!AO720,2)*Source!I720, 2)+ROUND(ROUND(Source!AN720,2)*Source!I720, 2))), 2)</f>
        <v>0</v>
      </c>
      <c r="AN2173" s="52">
        <f>L2172</f>
        <v>22053.59</v>
      </c>
      <c r="AO2173">
        <f>0</f>
        <v>0</v>
      </c>
      <c r="AQ2173" t="s">
        <v>914</v>
      </c>
      <c r="AR2173">
        <f>0</f>
        <v>0</v>
      </c>
      <c r="AT2173">
        <f>0</f>
        <v>0</v>
      </c>
      <c r="AV2173" t="s">
        <v>914</v>
      </c>
      <c r="AW2173" s="52">
        <f>L2172</f>
        <v>22053.59</v>
      </c>
      <c r="AX2173" s="52">
        <f>L2172</f>
        <v>22053.59</v>
      </c>
      <c r="AZ2173">
        <f>Source!X720</f>
        <v>0</v>
      </c>
      <c r="BA2173">
        <f>Source!Y720</f>
        <v>0</v>
      </c>
      <c r="CD2173">
        <v>1</v>
      </c>
    </row>
    <row r="2174" spans="1:82" ht="28.5" x14ac:dyDescent="0.2">
      <c r="A2174" s="61" t="s">
        <v>572</v>
      </c>
      <c r="B2174" s="47" t="str">
        <f>Source!F721</f>
        <v>анализ рынка</v>
      </c>
      <c r="C2174" s="47" t="s">
        <v>1062</v>
      </c>
      <c r="D2174" s="48" t="str">
        <f>Source!H721</f>
        <v>ШТ</v>
      </c>
      <c r="E2174" s="49">
        <f>Source!K721</f>
        <v>17</v>
      </c>
      <c r="F2174" s="49"/>
      <c r="G2174" s="49">
        <f>Source!I721</f>
        <v>17</v>
      </c>
      <c r="H2174" s="50"/>
      <c r="I2174" s="51"/>
      <c r="J2174" s="50">
        <f>Source!AL721</f>
        <v>66.73</v>
      </c>
      <c r="K2174" s="51"/>
      <c r="L2174" s="50">
        <f>Source!HG721</f>
        <v>1134.4100000000001</v>
      </c>
    </row>
    <row r="2175" spans="1:82" ht="15" x14ac:dyDescent="0.2">
      <c r="C2175" s="93" t="s">
        <v>913</v>
      </c>
      <c r="D2175" s="93"/>
      <c r="E2175" s="93"/>
      <c r="F2175" s="93"/>
      <c r="G2175" s="93"/>
      <c r="H2175" s="93"/>
      <c r="I2175" s="94">
        <f>K2175/E2174</f>
        <v>66.73</v>
      </c>
      <c r="J2175" s="94"/>
      <c r="K2175" s="94">
        <f>L2174</f>
        <v>1134.4100000000001</v>
      </c>
      <c r="L2175" s="94"/>
      <c r="AD2175">
        <f>ROUND((Source!AT721/100)*((ROUND(ROUND(Source!AO721,2)*Source!I721, 2)+ROUND(ROUND(Source!AN721,2)*Source!I721, 2))), 2)</f>
        <v>0</v>
      </c>
      <c r="AE2175">
        <f>ROUND((Source!AU721/100)*((ROUND(ROUND(Source!AO721,2)*Source!I721, 2)+ROUND(ROUND(Source!AN721,2)*Source!I721, 2))), 2)</f>
        <v>0</v>
      </c>
      <c r="AN2175" s="52">
        <f>L2174</f>
        <v>1134.4100000000001</v>
      </c>
      <c r="AO2175">
        <f>0</f>
        <v>0</v>
      </c>
      <c r="AQ2175" t="s">
        <v>914</v>
      </c>
      <c r="AR2175">
        <f>0</f>
        <v>0</v>
      </c>
      <c r="AT2175">
        <f>0</f>
        <v>0</v>
      </c>
      <c r="AV2175" t="s">
        <v>914</v>
      </c>
      <c r="AW2175" s="52">
        <f>L2174</f>
        <v>1134.4100000000001</v>
      </c>
      <c r="AX2175" s="52">
        <f>L2174</f>
        <v>1134.4100000000001</v>
      </c>
      <c r="AZ2175">
        <f>Source!X721</f>
        <v>0</v>
      </c>
      <c r="BA2175">
        <f>Source!Y721</f>
        <v>0</v>
      </c>
      <c r="CD2175">
        <v>1</v>
      </c>
    </row>
    <row r="2176" spans="1:82" ht="28.5" x14ac:dyDescent="0.2">
      <c r="A2176" s="61" t="s">
        <v>575</v>
      </c>
      <c r="B2176" s="47" t="str">
        <f>Source!F722</f>
        <v>анализ рынка</v>
      </c>
      <c r="C2176" s="47" t="s">
        <v>1063</v>
      </c>
      <c r="D2176" s="48" t="str">
        <f>Source!H722</f>
        <v>ШТ</v>
      </c>
      <c r="E2176" s="49">
        <f>Source!K722</f>
        <v>17</v>
      </c>
      <c r="F2176" s="49"/>
      <c r="G2176" s="49">
        <f>Source!I722</f>
        <v>17</v>
      </c>
      <c r="H2176" s="50"/>
      <c r="I2176" s="51"/>
      <c r="J2176" s="50">
        <f>Source!AL722</f>
        <v>120.36</v>
      </c>
      <c r="K2176" s="51"/>
      <c r="L2176" s="50">
        <f>Source!HG722</f>
        <v>2046.12</v>
      </c>
    </row>
    <row r="2177" spans="1:82" ht="15" x14ac:dyDescent="0.2">
      <c r="C2177" s="93" t="s">
        <v>913</v>
      </c>
      <c r="D2177" s="93"/>
      <c r="E2177" s="93"/>
      <c r="F2177" s="93"/>
      <c r="G2177" s="93"/>
      <c r="H2177" s="93"/>
      <c r="I2177" s="94">
        <f>K2177/E2176</f>
        <v>120.36</v>
      </c>
      <c r="J2177" s="94"/>
      <c r="K2177" s="94">
        <f>L2176</f>
        <v>2046.12</v>
      </c>
      <c r="L2177" s="94"/>
      <c r="AD2177">
        <f>ROUND((Source!AT722/100)*((ROUND(ROUND(Source!AO722,2)*Source!I722, 2)+ROUND(ROUND(Source!AN722,2)*Source!I722, 2))), 2)</f>
        <v>0</v>
      </c>
      <c r="AE2177">
        <f>ROUND((Source!AU722/100)*((ROUND(ROUND(Source!AO722,2)*Source!I722, 2)+ROUND(ROUND(Source!AN722,2)*Source!I722, 2))), 2)</f>
        <v>0</v>
      </c>
      <c r="AN2177" s="52">
        <f>L2176</f>
        <v>2046.12</v>
      </c>
      <c r="AO2177">
        <f>0</f>
        <v>0</v>
      </c>
      <c r="AQ2177" t="s">
        <v>914</v>
      </c>
      <c r="AR2177">
        <f>0</f>
        <v>0</v>
      </c>
      <c r="AT2177">
        <f>0</f>
        <v>0</v>
      </c>
      <c r="AV2177" t="s">
        <v>914</v>
      </c>
      <c r="AW2177" s="52">
        <f>L2176</f>
        <v>2046.12</v>
      </c>
      <c r="AX2177" s="52">
        <f>L2176</f>
        <v>2046.12</v>
      </c>
      <c r="AZ2177">
        <f>Source!X722</f>
        <v>0</v>
      </c>
      <c r="BA2177">
        <f>Source!Y722</f>
        <v>0</v>
      </c>
      <c r="CD2177">
        <v>1</v>
      </c>
    </row>
    <row r="2178" spans="1:82" ht="28.5" x14ac:dyDescent="0.2">
      <c r="A2178" s="61" t="s">
        <v>578</v>
      </c>
      <c r="B2178" s="47" t="str">
        <f>Source!F723</f>
        <v>анализ рынка</v>
      </c>
      <c r="C2178" s="47" t="s">
        <v>1064</v>
      </c>
      <c r="D2178" s="48" t="str">
        <f>Source!H723</f>
        <v>ШТ</v>
      </c>
      <c r="E2178" s="49">
        <f>Source!K723</f>
        <v>4</v>
      </c>
      <c r="F2178" s="49"/>
      <c r="G2178" s="49">
        <f>Source!I723</f>
        <v>4</v>
      </c>
      <c r="H2178" s="50"/>
      <c r="I2178" s="51"/>
      <c r="J2178" s="50">
        <f>Source!AL723</f>
        <v>520.20000000000005</v>
      </c>
      <c r="K2178" s="51"/>
      <c r="L2178" s="50">
        <f>Source!HG723</f>
        <v>2080.8000000000002</v>
      </c>
    </row>
    <row r="2179" spans="1:82" ht="15" x14ac:dyDescent="0.2">
      <c r="C2179" s="93" t="s">
        <v>913</v>
      </c>
      <c r="D2179" s="93"/>
      <c r="E2179" s="93"/>
      <c r="F2179" s="93"/>
      <c r="G2179" s="93"/>
      <c r="H2179" s="93"/>
      <c r="I2179" s="94">
        <f>K2179/E2178</f>
        <v>520.20000000000005</v>
      </c>
      <c r="J2179" s="94"/>
      <c r="K2179" s="94">
        <f>L2178</f>
        <v>2080.8000000000002</v>
      </c>
      <c r="L2179" s="94"/>
      <c r="AD2179">
        <f>ROUND((Source!AT723/100)*((ROUND(ROUND(Source!AO723,2)*Source!I723, 2)+ROUND(ROUND(Source!AN723,2)*Source!I723, 2))), 2)</f>
        <v>0</v>
      </c>
      <c r="AE2179">
        <f>ROUND((Source!AU723/100)*((ROUND(ROUND(Source!AO723,2)*Source!I723, 2)+ROUND(ROUND(Source!AN723,2)*Source!I723, 2))), 2)</f>
        <v>0</v>
      </c>
      <c r="AN2179" s="52">
        <f>L2178</f>
        <v>2080.8000000000002</v>
      </c>
      <c r="AO2179">
        <f>0</f>
        <v>0</v>
      </c>
      <c r="AQ2179" t="s">
        <v>914</v>
      </c>
      <c r="AR2179">
        <f>0</f>
        <v>0</v>
      </c>
      <c r="AT2179">
        <f>0</f>
        <v>0</v>
      </c>
      <c r="AV2179" t="s">
        <v>914</v>
      </c>
      <c r="AW2179" s="52">
        <f>L2178</f>
        <v>2080.8000000000002</v>
      </c>
      <c r="AX2179" s="52">
        <f>L2178</f>
        <v>2080.8000000000002</v>
      </c>
      <c r="AZ2179">
        <f>Source!X723</f>
        <v>0</v>
      </c>
      <c r="BA2179">
        <f>Source!Y723</f>
        <v>0</v>
      </c>
      <c r="CD2179">
        <v>1</v>
      </c>
    </row>
    <row r="2181" spans="1:82" ht="15" x14ac:dyDescent="0.2">
      <c r="A2181" s="57"/>
      <c r="B2181" s="58"/>
      <c r="C2181" s="95" t="s">
        <v>919</v>
      </c>
      <c r="D2181" s="95"/>
      <c r="E2181" s="95"/>
      <c r="F2181" s="95"/>
      <c r="G2181" s="95"/>
      <c r="H2181" s="95"/>
      <c r="I2181" s="46"/>
      <c r="J2181" s="57"/>
      <c r="K2181" s="59"/>
      <c r="L2181" s="46">
        <f>L2183+L2184+L2190+L2194</f>
        <v>1090197.8799999999</v>
      </c>
    </row>
    <row r="2182" spans="1:82" ht="14.25" x14ac:dyDescent="0.2">
      <c r="A2182" s="55"/>
      <c r="B2182" s="56"/>
      <c r="C2182" s="92" t="s">
        <v>920</v>
      </c>
      <c r="D2182" s="91"/>
      <c r="E2182" s="91"/>
      <c r="F2182" s="91"/>
      <c r="G2182" s="91"/>
      <c r="H2182" s="91"/>
      <c r="I2182" s="42"/>
      <c r="J2182" s="55"/>
      <c r="K2182" s="40"/>
      <c r="L2182" s="42"/>
    </row>
    <row r="2183" spans="1:82" ht="14.25" hidden="1" x14ac:dyDescent="0.2">
      <c r="A2183" s="55"/>
      <c r="B2183" s="56"/>
      <c r="C2183" s="91" t="s">
        <v>921</v>
      </c>
      <c r="D2183" s="91"/>
      <c r="E2183" s="91"/>
      <c r="F2183" s="91"/>
      <c r="G2183" s="91"/>
      <c r="H2183" s="91"/>
      <c r="I2183" s="42"/>
      <c r="J2183" s="55"/>
      <c r="K2183" s="40"/>
      <c r="L2183" s="42">
        <f>SUM(AR2129:AR2179)</f>
        <v>0</v>
      </c>
    </row>
    <row r="2184" spans="1:82" ht="14.25" hidden="1" x14ac:dyDescent="0.2">
      <c r="A2184" s="55"/>
      <c r="B2184" s="56"/>
      <c r="C2184" s="91" t="s">
        <v>922</v>
      </c>
      <c r="D2184" s="91"/>
      <c r="E2184" s="91"/>
      <c r="F2184" s="91"/>
      <c r="G2184" s="91"/>
      <c r="H2184" s="91"/>
      <c r="I2184" s="42"/>
      <c r="J2184" s="55"/>
      <c r="K2184" s="40"/>
      <c r="L2184" s="42">
        <f>L2186+L2189+L2188</f>
        <v>0</v>
      </c>
    </row>
    <row r="2185" spans="1:82" ht="14.25" hidden="1" x14ac:dyDescent="0.2">
      <c r="A2185" s="55"/>
      <c r="B2185" s="56"/>
      <c r="C2185" s="92" t="s">
        <v>923</v>
      </c>
      <c r="D2185" s="91"/>
      <c r="E2185" s="91"/>
      <c r="F2185" s="91"/>
      <c r="G2185" s="91"/>
      <c r="H2185" s="91"/>
      <c r="I2185" s="42"/>
      <c r="J2185" s="55"/>
      <c r="K2185" s="40"/>
      <c r="L2185" s="42"/>
    </row>
    <row r="2186" spans="1:82" ht="14.25" hidden="1" x14ac:dyDescent="0.2">
      <c r="A2186" s="55"/>
      <c r="B2186" s="56"/>
      <c r="C2186" s="91" t="s">
        <v>922</v>
      </c>
      <c r="D2186" s="91"/>
      <c r="E2186" s="91"/>
      <c r="F2186" s="91"/>
      <c r="G2186" s="91"/>
      <c r="H2186" s="91"/>
      <c r="I2186" s="42"/>
      <c r="J2186" s="55"/>
      <c r="K2186" s="40"/>
      <c r="L2186" s="42">
        <f>SUM(AO2129:AO2179)</f>
        <v>0</v>
      </c>
    </row>
    <row r="2187" spans="1:82" ht="14.25" hidden="1" x14ac:dyDescent="0.2">
      <c r="A2187" s="55"/>
      <c r="B2187" s="56"/>
      <c r="C2187" s="92" t="s">
        <v>924</v>
      </c>
      <c r="D2187" s="91"/>
      <c r="E2187" s="91"/>
      <c r="F2187" s="91"/>
      <c r="G2187" s="91"/>
      <c r="H2187" s="91"/>
      <c r="I2187" s="42"/>
      <c r="J2187" s="55"/>
      <c r="K2187" s="40"/>
      <c r="L2187" s="42"/>
    </row>
    <row r="2188" spans="1:82" ht="14.25" hidden="1" x14ac:dyDescent="0.2">
      <c r="A2188" s="55"/>
      <c r="B2188" s="56"/>
      <c r="C2188" s="91" t="s">
        <v>944</v>
      </c>
      <c r="D2188" s="91"/>
      <c r="E2188" s="91"/>
      <c r="F2188" s="91"/>
      <c r="G2188" s="91"/>
      <c r="H2188" s="91"/>
      <c r="I2188" s="42"/>
      <c r="J2188" s="55"/>
      <c r="K2188" s="40"/>
      <c r="L2188" s="42">
        <f>SUM(AT2129:AT2179)</f>
        <v>0</v>
      </c>
    </row>
    <row r="2189" spans="1:82" ht="14.25" hidden="1" x14ac:dyDescent="0.2">
      <c r="A2189" s="55"/>
      <c r="B2189" s="56"/>
      <c r="C2189" s="91" t="s">
        <v>925</v>
      </c>
      <c r="D2189" s="91"/>
      <c r="E2189" s="91"/>
      <c r="F2189" s="91"/>
      <c r="G2189" s="91"/>
      <c r="H2189" s="91"/>
      <c r="I2189" s="42"/>
      <c r="J2189" s="55"/>
      <c r="K2189" s="40"/>
      <c r="L2189" s="42">
        <f>SUM(AV2129:AV2179)</f>
        <v>0</v>
      </c>
    </row>
    <row r="2190" spans="1:82" ht="14.25" x14ac:dyDescent="0.2">
      <c r="A2190" s="55"/>
      <c r="B2190" s="56"/>
      <c r="C2190" s="91" t="s">
        <v>926</v>
      </c>
      <c r="D2190" s="91"/>
      <c r="E2190" s="91"/>
      <c r="F2190" s="91"/>
      <c r="G2190" s="91"/>
      <c r="H2190" s="91"/>
      <c r="I2190" s="42"/>
      <c r="J2190" s="55"/>
      <c r="K2190" s="40"/>
      <c r="L2190" s="42">
        <f>L2192+L2193</f>
        <v>1090197.8799999999</v>
      </c>
    </row>
    <row r="2191" spans="1:82" ht="14.25" x14ac:dyDescent="0.2">
      <c r="A2191" s="55"/>
      <c r="B2191" s="56"/>
      <c r="C2191" s="92" t="s">
        <v>923</v>
      </c>
      <c r="D2191" s="91"/>
      <c r="E2191" s="91"/>
      <c r="F2191" s="91"/>
      <c r="G2191" s="91"/>
      <c r="H2191" s="91"/>
      <c r="I2191" s="42"/>
      <c r="J2191" s="55"/>
      <c r="K2191" s="40"/>
      <c r="L2191" s="42"/>
    </row>
    <row r="2192" spans="1:82" ht="14.25" x14ac:dyDescent="0.2">
      <c r="A2192" s="55"/>
      <c r="B2192" s="56"/>
      <c r="C2192" s="91" t="s">
        <v>927</v>
      </c>
      <c r="D2192" s="91"/>
      <c r="E2192" s="91"/>
      <c r="F2192" s="91"/>
      <c r="G2192" s="91"/>
      <c r="H2192" s="91"/>
      <c r="I2192" s="42"/>
      <c r="J2192" s="55"/>
      <c r="K2192" s="40"/>
      <c r="L2192" s="42">
        <f>SUM(AW2129:AW2179)-SUM(BK2129:BK2179)</f>
        <v>1090197.8799999999</v>
      </c>
    </row>
    <row r="2193" spans="1:12" ht="14.25" hidden="1" x14ac:dyDescent="0.2">
      <c r="A2193" s="55"/>
      <c r="B2193" s="56"/>
      <c r="C2193" s="91" t="s">
        <v>928</v>
      </c>
      <c r="D2193" s="91"/>
      <c r="E2193" s="91"/>
      <c r="F2193" s="91"/>
      <c r="G2193" s="91"/>
      <c r="H2193" s="91"/>
      <c r="I2193" s="42"/>
      <c r="J2193" s="55"/>
      <c r="K2193" s="40"/>
      <c r="L2193" s="42">
        <f>SUM(BC2129:BC2179)</f>
        <v>0</v>
      </c>
    </row>
    <row r="2194" spans="1:12" ht="14.25" hidden="1" x14ac:dyDescent="0.2">
      <c r="A2194" s="55"/>
      <c r="B2194" s="56"/>
      <c r="C2194" s="91" t="s">
        <v>929</v>
      </c>
      <c r="D2194" s="91"/>
      <c r="E2194" s="91"/>
      <c r="F2194" s="91"/>
      <c r="G2194" s="91"/>
      <c r="H2194" s="91"/>
      <c r="I2194" s="42"/>
      <c r="J2194" s="55"/>
      <c r="K2194" s="40"/>
      <c r="L2194" s="42">
        <f>SUM(BB2129:BB2179)</f>
        <v>0</v>
      </c>
    </row>
    <row r="2195" spans="1:12" ht="14.25" hidden="1" x14ac:dyDescent="0.2">
      <c r="A2195" s="55"/>
      <c r="B2195" s="56"/>
      <c r="C2195" s="91" t="s">
        <v>930</v>
      </c>
      <c r="D2195" s="91"/>
      <c r="E2195" s="91"/>
      <c r="F2195" s="91"/>
      <c r="G2195" s="91"/>
      <c r="H2195" s="91"/>
      <c r="I2195" s="42"/>
      <c r="J2195" s="55"/>
      <c r="K2195" s="40"/>
      <c r="L2195" s="42">
        <f>SUM(AR2129:AR2179)+SUM(AT2129:AT2179)+SUM(AV2129:AV2179)</f>
        <v>0</v>
      </c>
    </row>
    <row r="2196" spans="1:12" ht="14.25" hidden="1" x14ac:dyDescent="0.2">
      <c r="A2196" s="55"/>
      <c r="B2196" s="56"/>
      <c r="C2196" s="91" t="s">
        <v>931</v>
      </c>
      <c r="D2196" s="91"/>
      <c r="E2196" s="91"/>
      <c r="F2196" s="91"/>
      <c r="G2196" s="91"/>
      <c r="H2196" s="91"/>
      <c r="I2196" s="42"/>
      <c r="J2196" s="55"/>
      <c r="K2196" s="40"/>
      <c r="L2196" s="42">
        <f>SUM(AZ2129:AZ2179)</f>
        <v>0</v>
      </c>
    </row>
    <row r="2197" spans="1:12" ht="14.25" hidden="1" x14ac:dyDescent="0.2">
      <c r="A2197" s="55"/>
      <c r="B2197" s="56"/>
      <c r="C2197" s="91" t="s">
        <v>932</v>
      </c>
      <c r="D2197" s="91"/>
      <c r="E2197" s="91"/>
      <c r="F2197" s="91"/>
      <c r="G2197" s="91"/>
      <c r="H2197" s="91"/>
      <c r="I2197" s="42"/>
      <c r="J2197" s="55"/>
      <c r="K2197" s="40"/>
      <c r="L2197" s="42">
        <f>SUM(BA2129:BA2179)</f>
        <v>0</v>
      </c>
    </row>
    <row r="2198" spans="1:12" ht="14.25" hidden="1" x14ac:dyDescent="0.2">
      <c r="A2198" s="55"/>
      <c r="B2198" s="56"/>
      <c r="C2198" s="91" t="s">
        <v>933</v>
      </c>
      <c r="D2198" s="91"/>
      <c r="E2198" s="91"/>
      <c r="F2198" s="91"/>
      <c r="G2198" s="91"/>
      <c r="H2198" s="91"/>
      <c r="I2198" s="42"/>
      <c r="J2198" s="55"/>
      <c r="K2198" s="40"/>
      <c r="L2198" s="42">
        <f>L2200+L2201</f>
        <v>0</v>
      </c>
    </row>
    <row r="2199" spans="1:12" ht="14.25" hidden="1" x14ac:dyDescent="0.2">
      <c r="A2199" s="55"/>
      <c r="B2199" s="56"/>
      <c r="C2199" s="92" t="s">
        <v>920</v>
      </c>
      <c r="D2199" s="91"/>
      <c r="E2199" s="91"/>
      <c r="F2199" s="91"/>
      <c r="G2199" s="91"/>
      <c r="H2199" s="91"/>
      <c r="I2199" s="42"/>
      <c r="J2199" s="55"/>
      <c r="K2199" s="40"/>
      <c r="L2199" s="42"/>
    </row>
    <row r="2200" spans="1:12" ht="14.25" hidden="1" x14ac:dyDescent="0.2">
      <c r="A2200" s="55"/>
      <c r="B2200" s="56"/>
      <c r="C2200" s="91" t="s">
        <v>934</v>
      </c>
      <c r="D2200" s="91"/>
      <c r="E2200" s="91"/>
      <c r="F2200" s="91"/>
      <c r="G2200" s="91"/>
      <c r="H2200" s="91"/>
      <c r="I2200" s="42"/>
      <c r="J2200" s="55"/>
      <c r="K2200" s="40"/>
      <c r="L2200" s="42">
        <f>SUM(BK2129:BK2179)</f>
        <v>0</v>
      </c>
    </row>
    <row r="2201" spans="1:12" ht="14.25" hidden="1" x14ac:dyDescent="0.2">
      <c r="A2201" s="55"/>
      <c r="B2201" s="56"/>
      <c r="C2201" s="91" t="s">
        <v>935</v>
      </c>
      <c r="D2201" s="91"/>
      <c r="E2201" s="91"/>
      <c r="F2201" s="91"/>
      <c r="G2201" s="91"/>
      <c r="H2201" s="91"/>
      <c r="I2201" s="42"/>
      <c r="J2201" s="55"/>
      <c r="K2201" s="40"/>
      <c r="L2201" s="42">
        <f>SUM(BD2129:BD2179)</f>
        <v>0</v>
      </c>
    </row>
    <row r="2202" spans="1:12" ht="14.25" hidden="1" x14ac:dyDescent="0.2">
      <c r="A2202" s="55"/>
      <c r="B2202" s="56"/>
      <c r="C2202" s="91" t="s">
        <v>936</v>
      </c>
      <c r="D2202" s="91"/>
      <c r="E2202" s="91"/>
      <c r="F2202" s="91"/>
      <c r="G2202" s="91"/>
      <c r="H2202" s="91"/>
      <c r="I2202" s="42"/>
      <c r="J2202" s="55"/>
      <c r="K2202" s="40"/>
      <c r="L2202" s="42"/>
    </row>
    <row r="2203" spans="1:12" ht="14.25" hidden="1" x14ac:dyDescent="0.2">
      <c r="A2203" s="55"/>
      <c r="B2203" s="56"/>
      <c r="C2203" s="91" t="s">
        <v>937</v>
      </c>
      <c r="D2203" s="91"/>
      <c r="E2203" s="91"/>
      <c r="F2203" s="91"/>
      <c r="G2203" s="91"/>
      <c r="H2203" s="91"/>
      <c r="I2203" s="42"/>
      <c r="J2203" s="55"/>
      <c r="K2203" s="40"/>
      <c r="L2203" s="42">
        <f>SUM(BO2129:BO2179)</f>
        <v>0</v>
      </c>
    </row>
    <row r="2204" spans="1:12" ht="15" x14ac:dyDescent="0.2">
      <c r="A2204" s="57"/>
      <c r="B2204" s="58"/>
      <c r="C2204" s="95" t="s">
        <v>938</v>
      </c>
      <c r="D2204" s="95"/>
      <c r="E2204" s="95"/>
      <c r="F2204" s="95"/>
      <c r="G2204" s="95"/>
      <c r="H2204" s="95"/>
      <c r="I2204" s="46"/>
      <c r="J2204" s="57"/>
      <c r="K2204" s="59"/>
      <c r="L2204" s="46">
        <f>L2181+L2196+L2197+L2198+L2202+L2203</f>
        <v>1090197.8799999999</v>
      </c>
    </row>
    <row r="2205" spans="1:12" ht="14.25" x14ac:dyDescent="0.2">
      <c r="A2205" s="55"/>
      <c r="B2205" s="56"/>
      <c r="C2205" s="92" t="s">
        <v>939</v>
      </c>
      <c r="D2205" s="91"/>
      <c r="E2205" s="91"/>
      <c r="F2205" s="91"/>
      <c r="G2205" s="91"/>
      <c r="H2205" s="91"/>
      <c r="I2205" s="42"/>
      <c r="J2205" s="55"/>
      <c r="K2205" s="40"/>
      <c r="L2205" s="42"/>
    </row>
    <row r="2206" spans="1:12" ht="14.25" x14ac:dyDescent="0.2">
      <c r="A2206" s="55"/>
      <c r="B2206" s="56"/>
      <c r="C2206" s="91" t="s">
        <v>940</v>
      </c>
      <c r="D2206" s="91"/>
      <c r="E2206" s="91"/>
      <c r="F2206" s="91"/>
      <c r="G2206" s="91"/>
      <c r="H2206" s="91"/>
      <c r="I2206" s="42"/>
      <c r="J2206" s="55"/>
      <c r="K2206" s="40"/>
      <c r="L2206" s="42">
        <f>SUM(AX2129:AX2179)</f>
        <v>1090197.8799999999</v>
      </c>
    </row>
    <row r="2207" spans="1:12" ht="14.25" hidden="1" x14ac:dyDescent="0.2">
      <c r="A2207" s="55"/>
      <c r="B2207" s="56"/>
      <c r="C2207" s="91" t="s">
        <v>941</v>
      </c>
      <c r="D2207" s="91"/>
      <c r="E2207" s="91"/>
      <c r="F2207" s="91"/>
      <c r="G2207" s="91"/>
      <c r="H2207" s="91"/>
      <c r="I2207" s="42"/>
      <c r="J2207" s="55"/>
      <c r="K2207" s="40"/>
      <c r="L2207" s="42">
        <f>SUM(AY2129:AY2179)</f>
        <v>0</v>
      </c>
    </row>
    <row r="2208" spans="1:12" ht="14.25" hidden="1" customHeight="1" x14ac:dyDescent="0.2">
      <c r="A2208" s="55"/>
      <c r="B2208" s="56"/>
      <c r="C2208" s="91" t="s">
        <v>942</v>
      </c>
      <c r="D2208" s="91"/>
      <c r="E2208" s="91"/>
      <c r="F2208" s="97"/>
      <c r="G2208" s="45">
        <f>Source!F747</f>
        <v>0</v>
      </c>
      <c r="H2208" s="55"/>
      <c r="I2208" s="55"/>
      <c r="J2208" s="55"/>
      <c r="K2208" s="55"/>
      <c r="L2208" s="55"/>
    </row>
    <row r="2209" spans="1:12" ht="14.25" hidden="1" customHeight="1" x14ac:dyDescent="0.2">
      <c r="A2209" s="55"/>
      <c r="B2209" s="56"/>
      <c r="C2209" s="91" t="s">
        <v>943</v>
      </c>
      <c r="D2209" s="91"/>
      <c r="E2209" s="91"/>
      <c r="F2209" s="97"/>
      <c r="G2209" s="45">
        <f>Source!F748</f>
        <v>0</v>
      </c>
      <c r="H2209" s="55"/>
      <c r="I2209" s="55"/>
      <c r="J2209" s="55"/>
      <c r="K2209" s="55"/>
      <c r="L2209" s="55"/>
    </row>
    <row r="2212" spans="1:12" ht="16.5" x14ac:dyDescent="0.2">
      <c r="A2212" s="96" t="s">
        <v>1065</v>
      </c>
      <c r="B2212" s="96"/>
      <c r="C2212" s="96"/>
      <c r="D2212" s="96"/>
      <c r="E2212" s="96"/>
      <c r="F2212" s="96"/>
      <c r="G2212" s="96"/>
      <c r="H2212" s="96"/>
      <c r="I2212" s="96"/>
      <c r="J2212" s="96"/>
      <c r="K2212" s="96"/>
      <c r="L2212" s="96"/>
    </row>
    <row r="2213" spans="1:12" ht="71.25" x14ac:dyDescent="0.2">
      <c r="C2213" s="64" t="str">
        <f>Source!G759</f>
        <v>Стойки опор ж/б 67шт; Траверсы (лом) 104шт; Провод А-35 (лом) 0,155т; Провод СИП-2 3х50+1х50 (лом) 0,311т; Провод А-16 (лом) 0,015т</v>
      </c>
    </row>
    <row r="2215" spans="1:12" ht="15" hidden="1" x14ac:dyDescent="0.2">
      <c r="A2215" s="57"/>
      <c r="B2215" s="58"/>
      <c r="C2215" s="95" t="s">
        <v>919</v>
      </c>
      <c r="D2215" s="95"/>
      <c r="E2215" s="95"/>
      <c r="F2215" s="95"/>
      <c r="G2215" s="95"/>
      <c r="H2215" s="95"/>
      <c r="I2215" s="46"/>
      <c r="J2215" s="57"/>
      <c r="K2215" s="59"/>
      <c r="L2215" s="46">
        <f>L2217+L2218+L2224+L2228</f>
        <v>0</v>
      </c>
    </row>
    <row r="2216" spans="1:12" ht="14.25" hidden="1" x14ac:dyDescent="0.2">
      <c r="A2216" s="55"/>
      <c r="B2216" s="56"/>
      <c r="C2216" s="92" t="s">
        <v>920</v>
      </c>
      <c r="D2216" s="91"/>
      <c r="E2216" s="91"/>
      <c r="F2216" s="91"/>
      <c r="G2216" s="91"/>
      <c r="H2216" s="91"/>
      <c r="I2216" s="42"/>
      <c r="J2216" s="55"/>
      <c r="K2216" s="40"/>
      <c r="L2216" s="42"/>
    </row>
    <row r="2217" spans="1:12" ht="14.25" hidden="1" x14ac:dyDescent="0.2">
      <c r="A2217" s="55"/>
      <c r="B2217" s="56"/>
      <c r="C2217" s="91" t="s">
        <v>921</v>
      </c>
      <c r="D2217" s="91"/>
      <c r="E2217" s="91"/>
      <c r="F2217" s="91"/>
      <c r="G2217" s="91"/>
      <c r="H2217" s="91"/>
      <c r="I2217" s="42"/>
      <c r="J2217" s="55"/>
      <c r="K2217" s="40"/>
      <c r="L2217" s="42">
        <f>SUM(AR2212:AR2213)</f>
        <v>0</v>
      </c>
    </row>
    <row r="2218" spans="1:12" ht="14.25" hidden="1" x14ac:dyDescent="0.2">
      <c r="A2218" s="55"/>
      <c r="B2218" s="56"/>
      <c r="C2218" s="91" t="s">
        <v>922</v>
      </c>
      <c r="D2218" s="91"/>
      <c r="E2218" s="91"/>
      <c r="F2218" s="91"/>
      <c r="G2218" s="91"/>
      <c r="H2218" s="91"/>
      <c r="I2218" s="42"/>
      <c r="J2218" s="55"/>
      <c r="K2218" s="40"/>
      <c r="L2218" s="42">
        <f>L2220+L2223+L2222</f>
        <v>0</v>
      </c>
    </row>
    <row r="2219" spans="1:12" ht="14.25" hidden="1" x14ac:dyDescent="0.2">
      <c r="A2219" s="55"/>
      <c r="B2219" s="56"/>
      <c r="C2219" s="92" t="s">
        <v>923</v>
      </c>
      <c r="D2219" s="91"/>
      <c r="E2219" s="91"/>
      <c r="F2219" s="91"/>
      <c r="G2219" s="91"/>
      <c r="H2219" s="91"/>
      <c r="I2219" s="42"/>
      <c r="J2219" s="55"/>
      <c r="K2219" s="40"/>
      <c r="L2219" s="42"/>
    </row>
    <row r="2220" spans="1:12" ht="14.25" hidden="1" x14ac:dyDescent="0.2">
      <c r="A2220" s="55"/>
      <c r="B2220" s="56"/>
      <c r="C2220" s="91" t="s">
        <v>922</v>
      </c>
      <c r="D2220" s="91"/>
      <c r="E2220" s="91"/>
      <c r="F2220" s="91"/>
      <c r="G2220" s="91"/>
      <c r="H2220" s="91"/>
      <c r="I2220" s="42"/>
      <c r="J2220" s="55"/>
      <c r="K2220" s="40"/>
      <c r="L2220" s="42">
        <f>SUM(AO2212:AO2213)</f>
        <v>0</v>
      </c>
    </row>
    <row r="2221" spans="1:12" ht="14.25" hidden="1" x14ac:dyDescent="0.2">
      <c r="A2221" s="55"/>
      <c r="B2221" s="56"/>
      <c r="C2221" s="92" t="s">
        <v>924</v>
      </c>
      <c r="D2221" s="91"/>
      <c r="E2221" s="91"/>
      <c r="F2221" s="91"/>
      <c r="G2221" s="91"/>
      <c r="H2221" s="91"/>
      <c r="I2221" s="42"/>
      <c r="J2221" s="55"/>
      <c r="K2221" s="40"/>
      <c r="L2221" s="42"/>
    </row>
    <row r="2222" spans="1:12" ht="14.25" hidden="1" x14ac:dyDescent="0.2">
      <c r="A2222" s="55"/>
      <c r="B2222" s="56"/>
      <c r="C2222" s="91" t="s">
        <v>944</v>
      </c>
      <c r="D2222" s="91"/>
      <c r="E2222" s="91"/>
      <c r="F2222" s="91"/>
      <c r="G2222" s="91"/>
      <c r="H2222" s="91"/>
      <c r="I2222" s="42"/>
      <c r="J2222" s="55"/>
      <c r="K2222" s="40"/>
      <c r="L2222" s="42">
        <f>SUM(AT2212:AT2213)</f>
        <v>0</v>
      </c>
    </row>
    <row r="2223" spans="1:12" ht="14.25" hidden="1" x14ac:dyDescent="0.2">
      <c r="A2223" s="55"/>
      <c r="B2223" s="56"/>
      <c r="C2223" s="91" t="s">
        <v>925</v>
      </c>
      <c r="D2223" s="91"/>
      <c r="E2223" s="91"/>
      <c r="F2223" s="91"/>
      <c r="G2223" s="91"/>
      <c r="H2223" s="91"/>
      <c r="I2223" s="42"/>
      <c r="J2223" s="55"/>
      <c r="K2223" s="40"/>
      <c r="L2223" s="42">
        <f>SUM(AV2212:AV2213)</f>
        <v>0</v>
      </c>
    </row>
    <row r="2224" spans="1:12" ht="14.25" hidden="1" x14ac:dyDescent="0.2">
      <c r="A2224" s="55"/>
      <c r="B2224" s="56"/>
      <c r="C2224" s="91" t="s">
        <v>926</v>
      </c>
      <c r="D2224" s="91"/>
      <c r="E2224" s="91"/>
      <c r="F2224" s="91"/>
      <c r="G2224" s="91"/>
      <c r="H2224" s="91"/>
      <c r="I2224" s="42"/>
      <c r="J2224" s="55"/>
      <c r="K2224" s="40"/>
      <c r="L2224" s="42">
        <f>L2226+L2227</f>
        <v>0</v>
      </c>
    </row>
    <row r="2225" spans="1:12" ht="14.25" hidden="1" x14ac:dyDescent="0.2">
      <c r="A2225" s="55"/>
      <c r="B2225" s="56"/>
      <c r="C2225" s="92" t="s">
        <v>923</v>
      </c>
      <c r="D2225" s="91"/>
      <c r="E2225" s="91"/>
      <c r="F2225" s="91"/>
      <c r="G2225" s="91"/>
      <c r="H2225" s="91"/>
      <c r="I2225" s="42"/>
      <c r="J2225" s="55"/>
      <c r="K2225" s="40"/>
      <c r="L2225" s="42"/>
    </row>
    <row r="2226" spans="1:12" ht="14.25" hidden="1" x14ac:dyDescent="0.2">
      <c r="A2226" s="55"/>
      <c r="B2226" s="56"/>
      <c r="C2226" s="91" t="s">
        <v>927</v>
      </c>
      <c r="D2226" s="91"/>
      <c r="E2226" s="91"/>
      <c r="F2226" s="91"/>
      <c r="G2226" s="91"/>
      <c r="H2226" s="91"/>
      <c r="I2226" s="42"/>
      <c r="J2226" s="55"/>
      <c r="K2226" s="40"/>
      <c r="L2226" s="42">
        <f>SUM(AW2212:AW2213)-SUM(BK2212:BK2213)</f>
        <v>0</v>
      </c>
    </row>
    <row r="2227" spans="1:12" ht="14.25" hidden="1" x14ac:dyDescent="0.2">
      <c r="A2227" s="55"/>
      <c r="B2227" s="56"/>
      <c r="C2227" s="91" t="s">
        <v>928</v>
      </c>
      <c r="D2227" s="91"/>
      <c r="E2227" s="91"/>
      <c r="F2227" s="91"/>
      <c r="G2227" s="91"/>
      <c r="H2227" s="91"/>
      <c r="I2227" s="42"/>
      <c r="J2227" s="55"/>
      <c r="K2227" s="40"/>
      <c r="L2227" s="42">
        <f>SUM(BC2212:BC2213)</f>
        <v>0</v>
      </c>
    </row>
    <row r="2228" spans="1:12" ht="14.25" hidden="1" x14ac:dyDescent="0.2">
      <c r="A2228" s="55"/>
      <c r="B2228" s="56"/>
      <c r="C2228" s="91" t="s">
        <v>929</v>
      </c>
      <c r="D2228" s="91"/>
      <c r="E2228" s="91"/>
      <c r="F2228" s="91"/>
      <c r="G2228" s="91"/>
      <c r="H2228" s="91"/>
      <c r="I2228" s="42"/>
      <c r="J2228" s="55"/>
      <c r="K2228" s="40"/>
      <c r="L2228" s="42">
        <f>SUM(BB2212:BB2213)</f>
        <v>0</v>
      </c>
    </row>
    <row r="2229" spans="1:12" ht="14.25" hidden="1" x14ac:dyDescent="0.2">
      <c r="A2229" s="55"/>
      <c r="B2229" s="56"/>
      <c r="C2229" s="91" t="s">
        <v>930</v>
      </c>
      <c r="D2229" s="91"/>
      <c r="E2229" s="91"/>
      <c r="F2229" s="91"/>
      <c r="G2229" s="91"/>
      <c r="H2229" s="91"/>
      <c r="I2229" s="42"/>
      <c r="J2229" s="55"/>
      <c r="K2229" s="40"/>
      <c r="L2229" s="42">
        <f>SUM(AR2212:AR2213)+SUM(AT2212:AT2213)+SUM(AV2212:AV2213)</f>
        <v>0</v>
      </c>
    </row>
    <row r="2230" spans="1:12" ht="14.25" hidden="1" x14ac:dyDescent="0.2">
      <c r="A2230" s="55"/>
      <c r="B2230" s="56"/>
      <c r="C2230" s="91" t="s">
        <v>931</v>
      </c>
      <c r="D2230" s="91"/>
      <c r="E2230" s="91"/>
      <c r="F2230" s="91"/>
      <c r="G2230" s="91"/>
      <c r="H2230" s="91"/>
      <c r="I2230" s="42"/>
      <c r="J2230" s="55"/>
      <c r="K2230" s="40"/>
      <c r="L2230" s="42">
        <f>SUM(AZ2212:AZ2213)</f>
        <v>0</v>
      </c>
    </row>
    <row r="2231" spans="1:12" ht="14.25" hidden="1" x14ac:dyDescent="0.2">
      <c r="A2231" s="55"/>
      <c r="B2231" s="56"/>
      <c r="C2231" s="91" t="s">
        <v>932</v>
      </c>
      <c r="D2231" s="91"/>
      <c r="E2231" s="91"/>
      <c r="F2231" s="91"/>
      <c r="G2231" s="91"/>
      <c r="H2231" s="91"/>
      <c r="I2231" s="42"/>
      <c r="J2231" s="55"/>
      <c r="K2231" s="40"/>
      <c r="L2231" s="42">
        <f>SUM(BA2212:BA2213)</f>
        <v>0</v>
      </c>
    </row>
    <row r="2232" spans="1:12" ht="14.25" hidden="1" x14ac:dyDescent="0.2">
      <c r="A2232" s="55"/>
      <c r="B2232" s="56"/>
      <c r="C2232" s="91" t="s">
        <v>933</v>
      </c>
      <c r="D2232" s="91"/>
      <c r="E2232" s="91"/>
      <c r="F2232" s="91"/>
      <c r="G2232" s="91"/>
      <c r="H2232" s="91"/>
      <c r="I2232" s="42"/>
      <c r="J2232" s="55"/>
      <c r="K2232" s="40"/>
      <c r="L2232" s="42">
        <f>L2234+L2235</f>
        <v>0</v>
      </c>
    </row>
    <row r="2233" spans="1:12" ht="14.25" hidden="1" x14ac:dyDescent="0.2">
      <c r="A2233" s="55"/>
      <c r="B2233" s="56"/>
      <c r="C2233" s="92" t="s">
        <v>920</v>
      </c>
      <c r="D2233" s="91"/>
      <c r="E2233" s="91"/>
      <c r="F2233" s="91"/>
      <c r="G2233" s="91"/>
      <c r="H2233" s="91"/>
      <c r="I2233" s="42"/>
      <c r="J2233" s="55"/>
      <c r="K2233" s="40"/>
      <c r="L2233" s="42"/>
    </row>
    <row r="2234" spans="1:12" ht="14.25" hidden="1" x14ac:dyDescent="0.2">
      <c r="A2234" s="55"/>
      <c r="B2234" s="56"/>
      <c r="C2234" s="91" t="s">
        <v>934</v>
      </c>
      <c r="D2234" s="91"/>
      <c r="E2234" s="91"/>
      <c r="F2234" s="91"/>
      <c r="G2234" s="91"/>
      <c r="H2234" s="91"/>
      <c r="I2234" s="42"/>
      <c r="J2234" s="55"/>
      <c r="K2234" s="40"/>
      <c r="L2234" s="42">
        <f>SUM(BK2212:BK2213)</f>
        <v>0</v>
      </c>
    </row>
    <row r="2235" spans="1:12" ht="14.25" hidden="1" x14ac:dyDescent="0.2">
      <c r="A2235" s="55"/>
      <c r="B2235" s="56"/>
      <c r="C2235" s="91" t="s">
        <v>935</v>
      </c>
      <c r="D2235" s="91"/>
      <c r="E2235" s="91"/>
      <c r="F2235" s="91"/>
      <c r="G2235" s="91"/>
      <c r="H2235" s="91"/>
      <c r="I2235" s="42"/>
      <c r="J2235" s="55"/>
      <c r="K2235" s="40"/>
      <c r="L2235" s="42">
        <f>SUM(BD2212:BD2213)</f>
        <v>0</v>
      </c>
    </row>
    <row r="2236" spans="1:12" ht="14.25" hidden="1" x14ac:dyDescent="0.2">
      <c r="A2236" s="55"/>
      <c r="B2236" s="56"/>
      <c r="C2236" s="91" t="s">
        <v>936</v>
      </c>
      <c r="D2236" s="91"/>
      <c r="E2236" s="91"/>
      <c r="F2236" s="91"/>
      <c r="G2236" s="91"/>
      <c r="H2236" s="91"/>
      <c r="I2236" s="42"/>
      <c r="J2236" s="55"/>
      <c r="K2236" s="40"/>
      <c r="L2236" s="42"/>
    </row>
    <row r="2237" spans="1:12" ht="14.25" hidden="1" x14ac:dyDescent="0.2">
      <c r="A2237" s="55"/>
      <c r="B2237" s="56"/>
      <c r="C2237" s="91" t="s">
        <v>937</v>
      </c>
      <c r="D2237" s="91"/>
      <c r="E2237" s="91"/>
      <c r="F2237" s="91"/>
      <c r="G2237" s="91"/>
      <c r="H2237" s="91"/>
      <c r="I2237" s="42"/>
      <c r="J2237" s="55"/>
      <c r="K2237" s="40"/>
      <c r="L2237" s="42">
        <f>SUM(BO2212:BO2213)</f>
        <v>0</v>
      </c>
    </row>
    <row r="2238" spans="1:12" ht="15" hidden="1" x14ac:dyDescent="0.2">
      <c r="A2238" s="57"/>
      <c r="B2238" s="58"/>
      <c r="C2238" s="95" t="s">
        <v>938</v>
      </c>
      <c r="D2238" s="95"/>
      <c r="E2238" s="95"/>
      <c r="F2238" s="95"/>
      <c r="G2238" s="95"/>
      <c r="H2238" s="95"/>
      <c r="I2238" s="46"/>
      <c r="J2238" s="57"/>
      <c r="K2238" s="59"/>
      <c r="L2238" s="46">
        <f>L2215+L2230+L2231+L2232+L2236+L2237</f>
        <v>0</v>
      </c>
    </row>
    <row r="2239" spans="1:12" ht="14.25" hidden="1" x14ac:dyDescent="0.2">
      <c r="A2239" s="55"/>
      <c r="B2239" s="56"/>
      <c r="C2239" s="92" t="s">
        <v>939</v>
      </c>
      <c r="D2239" s="91"/>
      <c r="E2239" s="91"/>
      <c r="F2239" s="91"/>
      <c r="G2239" s="91"/>
      <c r="H2239" s="91"/>
      <c r="I2239" s="42"/>
      <c r="J2239" s="55"/>
      <c r="K2239" s="40"/>
      <c r="L2239" s="42"/>
    </row>
    <row r="2240" spans="1:12" ht="14.25" hidden="1" x14ac:dyDescent="0.2">
      <c r="A2240" s="55"/>
      <c r="B2240" s="56"/>
      <c r="C2240" s="91" t="s">
        <v>940</v>
      </c>
      <c r="D2240" s="91"/>
      <c r="E2240" s="91"/>
      <c r="F2240" s="91"/>
      <c r="G2240" s="91"/>
      <c r="H2240" s="91"/>
      <c r="I2240" s="42"/>
      <c r="J2240" s="55"/>
      <c r="K2240" s="40"/>
      <c r="L2240" s="42">
        <f>SUM(AX2212:AX2213)</f>
        <v>0</v>
      </c>
    </row>
    <row r="2241" spans="1:12" ht="14.25" hidden="1" x14ac:dyDescent="0.2">
      <c r="A2241" s="55"/>
      <c r="B2241" s="56"/>
      <c r="C2241" s="91" t="s">
        <v>941</v>
      </c>
      <c r="D2241" s="91"/>
      <c r="E2241" s="91"/>
      <c r="F2241" s="91"/>
      <c r="G2241" s="91"/>
      <c r="H2241" s="91"/>
      <c r="I2241" s="42"/>
      <c r="J2241" s="55"/>
      <c r="K2241" s="40"/>
      <c r="L2241" s="42">
        <f>SUM(AY2212:AY2213)</f>
        <v>0</v>
      </c>
    </row>
    <row r="2242" spans="1:12" ht="14.25" hidden="1" customHeight="1" x14ac:dyDescent="0.2">
      <c r="A2242" s="55"/>
      <c r="B2242" s="56"/>
      <c r="C2242" s="91" t="s">
        <v>942</v>
      </c>
      <c r="D2242" s="91"/>
      <c r="E2242" s="91"/>
      <c r="F2242" s="97"/>
      <c r="G2242" s="45">
        <f>Source!F783</f>
        <v>0</v>
      </c>
      <c r="H2242" s="55"/>
      <c r="I2242" s="55"/>
      <c r="J2242" s="55"/>
      <c r="K2242" s="55"/>
      <c r="L2242" s="55"/>
    </row>
    <row r="2243" spans="1:12" ht="14.25" hidden="1" customHeight="1" x14ac:dyDescent="0.2">
      <c r="A2243" s="55"/>
      <c r="B2243" s="56"/>
      <c r="C2243" s="91" t="s">
        <v>943</v>
      </c>
      <c r="D2243" s="91"/>
      <c r="E2243" s="91"/>
      <c r="F2243" s="97"/>
      <c r="G2243" s="45">
        <f>Source!F784</f>
        <v>0</v>
      </c>
      <c r="H2243" s="55"/>
      <c r="I2243" s="55"/>
      <c r="J2243" s="55"/>
      <c r="K2243" s="55"/>
      <c r="L2243" s="55"/>
    </row>
    <row r="2246" spans="1:12" ht="15" x14ac:dyDescent="0.2">
      <c r="A2246" s="65"/>
      <c r="B2246" s="66"/>
      <c r="C2246" s="98" t="s">
        <v>1066</v>
      </c>
      <c r="D2246" s="98"/>
      <c r="E2246" s="98"/>
      <c r="F2246" s="98"/>
      <c r="G2246" s="98"/>
      <c r="H2246" s="98"/>
      <c r="I2246" s="67"/>
      <c r="J2246" s="65"/>
      <c r="K2246" s="68"/>
      <c r="L2246" s="67"/>
    </row>
    <row r="2248" spans="1:12" ht="15" x14ac:dyDescent="0.2">
      <c r="A2248" s="57"/>
      <c r="B2248" s="58"/>
      <c r="C2248" s="95" t="s">
        <v>1067</v>
      </c>
      <c r="D2248" s="95"/>
      <c r="E2248" s="95"/>
      <c r="F2248" s="95"/>
      <c r="G2248" s="95"/>
      <c r="H2248" s="95"/>
      <c r="I2248" s="46"/>
      <c r="J2248" s="57"/>
      <c r="K2248" s="59"/>
      <c r="L2248" s="46">
        <f>L2250+L2265+L2266</f>
        <v>4363213.28</v>
      </c>
    </row>
    <row r="2249" spans="1:12" ht="14.25" x14ac:dyDescent="0.2">
      <c r="A2249" s="55"/>
      <c r="B2249" s="56"/>
      <c r="C2249" s="92" t="s">
        <v>920</v>
      </c>
      <c r="D2249" s="91"/>
      <c r="E2249" s="91"/>
      <c r="F2249" s="91"/>
      <c r="G2249" s="91"/>
      <c r="H2249" s="91"/>
      <c r="I2249" s="42"/>
      <c r="J2249" s="55"/>
      <c r="K2249" s="40"/>
      <c r="L2249" s="42"/>
    </row>
    <row r="2250" spans="1:12" ht="14.25" x14ac:dyDescent="0.2">
      <c r="A2250" s="55"/>
      <c r="B2250" s="56"/>
      <c r="C2250" s="91" t="s">
        <v>1068</v>
      </c>
      <c r="D2250" s="91"/>
      <c r="E2250" s="91"/>
      <c r="F2250" s="91"/>
      <c r="G2250" s="91"/>
      <c r="H2250" s="91"/>
      <c r="I2250" s="42"/>
      <c r="J2250" s="55"/>
      <c r="K2250" s="40"/>
      <c r="L2250" s="42">
        <f>L2252+L2253+L2259+L2263</f>
        <v>2756796.9499999997</v>
      </c>
    </row>
    <row r="2251" spans="1:12" ht="14.25" x14ac:dyDescent="0.2">
      <c r="A2251" s="55"/>
      <c r="B2251" s="56"/>
      <c r="C2251" s="92" t="s">
        <v>920</v>
      </c>
      <c r="D2251" s="91"/>
      <c r="E2251" s="91"/>
      <c r="F2251" s="91"/>
      <c r="G2251" s="91"/>
      <c r="H2251" s="91"/>
      <c r="I2251" s="42"/>
      <c r="J2251" s="55"/>
      <c r="K2251" s="40"/>
      <c r="L2251" s="42"/>
    </row>
    <row r="2252" spans="1:12" ht="14.25" x14ac:dyDescent="0.2">
      <c r="A2252" s="55"/>
      <c r="B2252" s="56"/>
      <c r="C2252" s="91" t="s">
        <v>1069</v>
      </c>
      <c r="D2252" s="91"/>
      <c r="E2252" s="91"/>
      <c r="F2252" s="91"/>
      <c r="G2252" s="91"/>
      <c r="H2252" s="91"/>
      <c r="I2252" s="42"/>
      <c r="J2252" s="55"/>
      <c r="K2252" s="40"/>
      <c r="L2252" s="42">
        <f>SUMIF(CD40:CD2244, 1, AR40:AR2244)</f>
        <v>709808.93000000028</v>
      </c>
    </row>
    <row r="2253" spans="1:12" ht="14.25" hidden="1" x14ac:dyDescent="0.2">
      <c r="A2253" s="55"/>
      <c r="B2253" s="56"/>
      <c r="C2253" s="91" t="s">
        <v>922</v>
      </c>
      <c r="D2253" s="91"/>
      <c r="E2253" s="91"/>
      <c r="F2253" s="91"/>
      <c r="G2253" s="91"/>
      <c r="H2253" s="91"/>
      <c r="I2253" s="42"/>
      <c r="J2253" s="55"/>
      <c r="K2253" s="40"/>
      <c r="L2253" s="42">
        <f>L2255+L2258+L2257</f>
        <v>830637.75999999954</v>
      </c>
    </row>
    <row r="2254" spans="1:12" ht="14.25" hidden="1" x14ac:dyDescent="0.2">
      <c r="A2254" s="55"/>
      <c r="B2254" s="56"/>
      <c r="C2254" s="92" t="s">
        <v>923</v>
      </c>
      <c r="D2254" s="91"/>
      <c r="E2254" s="91"/>
      <c r="F2254" s="91"/>
      <c r="G2254" s="91"/>
      <c r="H2254" s="91"/>
      <c r="I2254" s="42"/>
      <c r="J2254" s="55"/>
      <c r="K2254" s="40"/>
      <c r="L2254" s="42"/>
    </row>
    <row r="2255" spans="1:12" ht="14.25" x14ac:dyDescent="0.2">
      <c r="A2255" s="55"/>
      <c r="B2255" s="56"/>
      <c r="C2255" s="91" t="s">
        <v>922</v>
      </c>
      <c r="D2255" s="91"/>
      <c r="E2255" s="91"/>
      <c r="F2255" s="91"/>
      <c r="G2255" s="91"/>
      <c r="H2255" s="91"/>
      <c r="I2255" s="42"/>
      <c r="J2255" s="55"/>
      <c r="K2255" s="40"/>
      <c r="L2255" s="42">
        <f>SUMIF(CD40:CD2244, 1, AO40:AO2244)</f>
        <v>513672.66999999969</v>
      </c>
    </row>
    <row r="2256" spans="1:12" ht="14.25" hidden="1" x14ac:dyDescent="0.2">
      <c r="A2256" s="55"/>
      <c r="B2256" s="56"/>
      <c r="C2256" s="92" t="s">
        <v>924</v>
      </c>
      <c r="D2256" s="91"/>
      <c r="E2256" s="91"/>
      <c r="F2256" s="91"/>
      <c r="G2256" s="91"/>
      <c r="H2256" s="91"/>
      <c r="I2256" s="42"/>
      <c r="J2256" s="55"/>
      <c r="K2256" s="40"/>
      <c r="L2256" s="42"/>
    </row>
    <row r="2257" spans="1:12" ht="14.25" x14ac:dyDescent="0.2">
      <c r="A2257" s="55"/>
      <c r="B2257" s="56"/>
      <c r="C2257" s="91" t="s">
        <v>944</v>
      </c>
      <c r="D2257" s="91"/>
      <c r="E2257" s="91"/>
      <c r="F2257" s="91"/>
      <c r="G2257" s="91"/>
      <c r="H2257" s="91"/>
      <c r="I2257" s="42"/>
      <c r="J2257" s="55"/>
      <c r="K2257" s="40"/>
      <c r="L2257" s="42">
        <f>SUMIF(CD40:CD2244, 1, AT40:AT2244)</f>
        <v>316965.08999999985</v>
      </c>
    </row>
    <row r="2258" spans="1:12" ht="14.25" hidden="1" x14ac:dyDescent="0.2">
      <c r="A2258" s="55"/>
      <c r="B2258" s="56"/>
      <c r="C2258" s="91" t="s">
        <v>925</v>
      </c>
      <c r="D2258" s="91"/>
      <c r="E2258" s="91"/>
      <c r="F2258" s="91"/>
      <c r="G2258" s="91"/>
      <c r="H2258" s="91"/>
      <c r="I2258" s="42"/>
      <c r="J2258" s="55"/>
      <c r="K2258" s="40"/>
      <c r="L2258" s="42">
        <f>SUMIF(CD40:CD2244, 1, AV40:AV2244)</f>
        <v>0</v>
      </c>
    </row>
    <row r="2259" spans="1:12" ht="14.25" x14ac:dyDescent="0.2">
      <c r="A2259" s="55"/>
      <c r="B2259" s="56"/>
      <c r="C2259" s="91" t="s">
        <v>926</v>
      </c>
      <c r="D2259" s="91"/>
      <c r="E2259" s="91"/>
      <c r="F2259" s="91"/>
      <c r="G2259" s="91"/>
      <c r="H2259" s="91"/>
      <c r="I2259" s="42"/>
      <c r="J2259" s="55"/>
      <c r="K2259" s="40"/>
      <c r="L2259" s="42">
        <f>L2261+L2262</f>
        <v>1149039.3299999998</v>
      </c>
    </row>
    <row r="2260" spans="1:12" ht="14.25" x14ac:dyDescent="0.2">
      <c r="A2260" s="55"/>
      <c r="B2260" s="56"/>
      <c r="C2260" s="92" t="s">
        <v>923</v>
      </c>
      <c r="D2260" s="91"/>
      <c r="E2260" s="91"/>
      <c r="F2260" s="91"/>
      <c r="G2260" s="91"/>
      <c r="H2260" s="91"/>
      <c r="I2260" s="42"/>
      <c r="J2260" s="55"/>
      <c r="K2260" s="40"/>
      <c r="L2260" s="42"/>
    </row>
    <row r="2261" spans="1:12" ht="14.25" x14ac:dyDescent="0.2">
      <c r="A2261" s="55"/>
      <c r="B2261" s="56"/>
      <c r="C2261" s="91" t="s">
        <v>927</v>
      </c>
      <c r="D2261" s="91"/>
      <c r="E2261" s="91"/>
      <c r="F2261" s="91"/>
      <c r="G2261" s="91"/>
      <c r="H2261" s="91"/>
      <c r="I2261" s="42"/>
      <c r="J2261" s="55"/>
      <c r="K2261" s="40"/>
      <c r="L2261" s="42">
        <f>SUMIF(CD40:CD2244, 1, AW40:AW2244)-SUMIF(CD40:CD2244, 1, BK40:BK2244)</f>
        <v>1149039.3299999998</v>
      </c>
    </row>
    <row r="2262" spans="1:12" ht="14.25" hidden="1" x14ac:dyDescent="0.2">
      <c r="A2262" s="55"/>
      <c r="B2262" s="56"/>
      <c r="C2262" s="91" t="s">
        <v>928</v>
      </c>
      <c r="D2262" s="91"/>
      <c r="E2262" s="91"/>
      <c r="F2262" s="91"/>
      <c r="G2262" s="91"/>
      <c r="H2262" s="91"/>
      <c r="I2262" s="42"/>
      <c r="J2262" s="55"/>
      <c r="K2262" s="40"/>
      <c r="L2262" s="42">
        <f>SUMIF(CD40:CD2244, 1, BC40:BC2244)</f>
        <v>0</v>
      </c>
    </row>
    <row r="2263" spans="1:12" ht="14.25" x14ac:dyDescent="0.2">
      <c r="A2263" s="55"/>
      <c r="B2263" s="56"/>
      <c r="C2263" s="91" t="s">
        <v>929</v>
      </c>
      <c r="D2263" s="91"/>
      <c r="E2263" s="91"/>
      <c r="F2263" s="91"/>
      <c r="G2263" s="91"/>
      <c r="H2263" s="91"/>
      <c r="I2263" s="42"/>
      <c r="J2263" s="55"/>
      <c r="K2263" s="40"/>
      <c r="L2263" s="42">
        <f>SUMIF(CD40:CD2244, 1, BB40:BB2244)</f>
        <v>67310.929999999993</v>
      </c>
    </row>
    <row r="2264" spans="1:12" ht="14.25" x14ac:dyDescent="0.2">
      <c r="A2264" s="55"/>
      <c r="B2264" s="56"/>
      <c r="C2264" s="91" t="s">
        <v>1070</v>
      </c>
      <c r="D2264" s="91"/>
      <c r="E2264" s="91"/>
      <c r="F2264" s="91"/>
      <c r="G2264" s="91"/>
      <c r="H2264" s="91"/>
      <c r="I2264" s="42"/>
      <c r="J2264" s="55"/>
      <c r="K2264" s="40"/>
      <c r="L2264" s="42">
        <f>SUMIF(CD40:CD2244, 1, AR40:AR2244)+SUMIF(CD40:CD2244, 1, AT40:AT2244)+SUMIF(CD40:CD2244, 1, AV40:AV2244)</f>
        <v>1026774.0200000001</v>
      </c>
    </row>
    <row r="2265" spans="1:12" ht="14.25" x14ac:dyDescent="0.2">
      <c r="A2265" s="55"/>
      <c r="B2265" s="56"/>
      <c r="C2265" s="91" t="s">
        <v>1071</v>
      </c>
      <c r="D2265" s="91"/>
      <c r="E2265" s="91"/>
      <c r="F2265" s="91"/>
      <c r="G2265" s="91"/>
      <c r="H2265" s="91"/>
      <c r="I2265" s="42"/>
      <c r="J2265" s="55"/>
      <c r="K2265" s="40"/>
      <c r="L2265" s="42">
        <f>SUMIF(CD40:CD2244, 1, AZ40:AZ2244)</f>
        <v>1020521.3200000002</v>
      </c>
    </row>
    <row r="2266" spans="1:12" ht="14.25" x14ac:dyDescent="0.2">
      <c r="A2266" s="55"/>
      <c r="B2266" s="56"/>
      <c r="C2266" s="91" t="s">
        <v>1072</v>
      </c>
      <c r="D2266" s="91"/>
      <c r="E2266" s="91"/>
      <c r="F2266" s="91"/>
      <c r="G2266" s="91"/>
      <c r="H2266" s="91"/>
      <c r="I2266" s="42"/>
      <c r="J2266" s="55"/>
      <c r="K2266" s="40"/>
      <c r="L2266" s="42">
        <f>SUMIF(CD40:CD2244, 1, BA40:BA2244)</f>
        <v>585895.00999999989</v>
      </c>
    </row>
    <row r="2268" spans="1:12" ht="15" x14ac:dyDescent="0.2">
      <c r="A2268" s="57"/>
      <c r="B2268" s="58"/>
      <c r="C2268" s="95" t="s">
        <v>1073</v>
      </c>
      <c r="D2268" s="95"/>
      <c r="E2268" s="95"/>
      <c r="F2268" s="95"/>
      <c r="G2268" s="95"/>
      <c r="H2268" s="95"/>
      <c r="I2268" s="46"/>
      <c r="J2268" s="57"/>
      <c r="K2268" s="59"/>
      <c r="L2268" s="46">
        <f>L2270+L2285+L2286</f>
        <v>419493.30000000005</v>
      </c>
    </row>
    <row r="2269" spans="1:12" ht="14.25" x14ac:dyDescent="0.2">
      <c r="A2269" s="55"/>
      <c r="B2269" s="56"/>
      <c r="C2269" s="92" t="s">
        <v>920</v>
      </c>
      <c r="D2269" s="91"/>
      <c r="E2269" s="91"/>
      <c r="F2269" s="91"/>
      <c r="G2269" s="91"/>
      <c r="H2269" s="91"/>
      <c r="I2269" s="42"/>
      <c r="J2269" s="55"/>
      <c r="K2269" s="40"/>
      <c r="L2269" s="42"/>
    </row>
    <row r="2270" spans="1:12" ht="14.25" x14ac:dyDescent="0.2">
      <c r="A2270" s="55"/>
      <c r="B2270" s="56"/>
      <c r="C2270" s="91" t="s">
        <v>1068</v>
      </c>
      <c r="D2270" s="91"/>
      <c r="E2270" s="91"/>
      <c r="F2270" s="91"/>
      <c r="G2270" s="91"/>
      <c r="H2270" s="91"/>
      <c r="I2270" s="42"/>
      <c r="J2270" s="55"/>
      <c r="K2270" s="40"/>
      <c r="L2270" s="42">
        <f>L2272+L2273+L2279+L2283</f>
        <v>355320.09</v>
      </c>
    </row>
    <row r="2271" spans="1:12" ht="14.25" x14ac:dyDescent="0.2">
      <c r="A2271" s="55"/>
      <c r="B2271" s="56"/>
      <c r="C2271" s="92" t="s">
        <v>920</v>
      </c>
      <c r="D2271" s="91"/>
      <c r="E2271" s="91"/>
      <c r="F2271" s="91"/>
      <c r="G2271" s="91"/>
      <c r="H2271" s="91"/>
      <c r="I2271" s="42"/>
      <c r="J2271" s="55"/>
      <c r="K2271" s="40"/>
      <c r="L2271" s="42"/>
    </row>
    <row r="2272" spans="1:12" ht="14.25" x14ac:dyDescent="0.2">
      <c r="A2272" s="55"/>
      <c r="B2272" s="56"/>
      <c r="C2272" s="91" t="s">
        <v>1069</v>
      </c>
      <c r="D2272" s="91"/>
      <c r="E2272" s="91"/>
      <c r="F2272" s="91"/>
      <c r="G2272" s="91"/>
      <c r="H2272" s="91"/>
      <c r="I2272" s="42"/>
      <c r="J2272" s="55"/>
      <c r="K2272" s="40"/>
      <c r="L2272" s="42">
        <f>SUMIF(CD40:CD2266, 2, AR40:AR2266)</f>
        <v>39639.81</v>
      </c>
    </row>
    <row r="2273" spans="1:12" ht="14.25" hidden="1" x14ac:dyDescent="0.2">
      <c r="A2273" s="55"/>
      <c r="B2273" s="56"/>
      <c r="C2273" s="91" t="s">
        <v>922</v>
      </c>
      <c r="D2273" s="91"/>
      <c r="E2273" s="91"/>
      <c r="F2273" s="91"/>
      <c r="G2273" s="91"/>
      <c r="H2273" s="91"/>
      <c r="I2273" s="42"/>
      <c r="J2273" s="55"/>
      <c r="K2273" s="40"/>
      <c r="L2273" s="42">
        <f>L2275+L2278+L2277</f>
        <v>10607.11</v>
      </c>
    </row>
    <row r="2274" spans="1:12" ht="14.25" hidden="1" x14ac:dyDescent="0.2">
      <c r="A2274" s="55"/>
      <c r="B2274" s="56"/>
      <c r="C2274" s="92" t="s">
        <v>923</v>
      </c>
      <c r="D2274" s="91"/>
      <c r="E2274" s="91"/>
      <c r="F2274" s="91"/>
      <c r="G2274" s="91"/>
      <c r="H2274" s="91"/>
      <c r="I2274" s="42"/>
      <c r="J2274" s="55"/>
      <c r="K2274" s="40"/>
      <c r="L2274" s="42"/>
    </row>
    <row r="2275" spans="1:12" ht="14.25" x14ac:dyDescent="0.2">
      <c r="A2275" s="55"/>
      <c r="B2275" s="56"/>
      <c r="C2275" s="91" t="s">
        <v>922</v>
      </c>
      <c r="D2275" s="91"/>
      <c r="E2275" s="91"/>
      <c r="F2275" s="91"/>
      <c r="G2275" s="91"/>
      <c r="H2275" s="91"/>
      <c r="I2275" s="42"/>
      <c r="J2275" s="55"/>
      <c r="K2275" s="40"/>
      <c r="L2275" s="42">
        <f>SUMIF(CD40:CD2266, 2, AO40:AO2266)</f>
        <v>6886.65</v>
      </c>
    </row>
    <row r="2276" spans="1:12" ht="14.25" hidden="1" x14ac:dyDescent="0.2">
      <c r="A2276" s="55"/>
      <c r="B2276" s="56"/>
      <c r="C2276" s="92" t="s">
        <v>924</v>
      </c>
      <c r="D2276" s="91"/>
      <c r="E2276" s="91"/>
      <c r="F2276" s="91"/>
      <c r="G2276" s="91"/>
      <c r="H2276" s="91"/>
      <c r="I2276" s="42"/>
      <c r="J2276" s="55"/>
      <c r="K2276" s="40"/>
      <c r="L2276" s="42"/>
    </row>
    <row r="2277" spans="1:12" ht="14.25" x14ac:dyDescent="0.2">
      <c r="A2277" s="55"/>
      <c r="B2277" s="56"/>
      <c r="C2277" s="91" t="s">
        <v>944</v>
      </c>
      <c r="D2277" s="91"/>
      <c r="E2277" s="91"/>
      <c r="F2277" s="91"/>
      <c r="G2277" s="91"/>
      <c r="H2277" s="91"/>
      <c r="I2277" s="42"/>
      <c r="J2277" s="55"/>
      <c r="K2277" s="40"/>
      <c r="L2277" s="42">
        <f>SUMIF(CD40:CD2266, 2, AT40:AT2266)</f>
        <v>3720.46</v>
      </c>
    </row>
    <row r="2278" spans="1:12" ht="14.25" hidden="1" x14ac:dyDescent="0.2">
      <c r="A2278" s="55"/>
      <c r="B2278" s="56"/>
      <c r="C2278" s="91" t="s">
        <v>925</v>
      </c>
      <c r="D2278" s="91"/>
      <c r="E2278" s="91"/>
      <c r="F2278" s="91"/>
      <c r="G2278" s="91"/>
      <c r="H2278" s="91"/>
      <c r="I2278" s="42"/>
      <c r="J2278" s="55"/>
      <c r="K2278" s="40"/>
      <c r="L2278" s="42">
        <f>SUMIF(CD40:CD2266, 2, AV40:AV2266)</f>
        <v>0</v>
      </c>
    </row>
    <row r="2279" spans="1:12" ht="14.25" x14ac:dyDescent="0.2">
      <c r="A2279" s="55"/>
      <c r="B2279" s="56"/>
      <c r="C2279" s="91" t="s">
        <v>926</v>
      </c>
      <c r="D2279" s="91"/>
      <c r="E2279" s="91"/>
      <c r="F2279" s="91"/>
      <c r="G2279" s="91"/>
      <c r="H2279" s="91"/>
      <c r="I2279" s="42"/>
      <c r="J2279" s="55"/>
      <c r="K2279" s="40"/>
      <c r="L2279" s="42">
        <f>L2281+L2282</f>
        <v>305073.17000000004</v>
      </c>
    </row>
    <row r="2280" spans="1:12" ht="14.25" x14ac:dyDescent="0.2">
      <c r="A2280" s="55"/>
      <c r="B2280" s="56"/>
      <c r="C2280" s="92" t="s">
        <v>923</v>
      </c>
      <c r="D2280" s="91"/>
      <c r="E2280" s="91"/>
      <c r="F2280" s="91"/>
      <c r="G2280" s="91"/>
      <c r="H2280" s="91"/>
      <c r="I2280" s="42"/>
      <c r="J2280" s="55"/>
      <c r="K2280" s="40"/>
      <c r="L2280" s="42"/>
    </row>
    <row r="2281" spans="1:12" ht="14.25" x14ac:dyDescent="0.2">
      <c r="A2281" s="55"/>
      <c r="B2281" s="56"/>
      <c r="C2281" s="91" t="s">
        <v>927</v>
      </c>
      <c r="D2281" s="91"/>
      <c r="E2281" s="91"/>
      <c r="F2281" s="91"/>
      <c r="G2281" s="91"/>
      <c r="H2281" s="91"/>
      <c r="I2281" s="42"/>
      <c r="J2281" s="55"/>
      <c r="K2281" s="40"/>
      <c r="L2281" s="42">
        <f>SUMIF(CD40:CD2266, 2, AW40:AW2266)-SUMIF(CD40:CD2266, 2, BK40:BK2266)</f>
        <v>305073.17000000004</v>
      </c>
    </row>
    <row r="2282" spans="1:12" ht="14.25" hidden="1" x14ac:dyDescent="0.2">
      <c r="A2282" s="55"/>
      <c r="B2282" s="56"/>
      <c r="C2282" s="91" t="s">
        <v>928</v>
      </c>
      <c r="D2282" s="91"/>
      <c r="E2282" s="91"/>
      <c r="F2282" s="91"/>
      <c r="G2282" s="91"/>
      <c r="H2282" s="91"/>
      <c r="I2282" s="42"/>
      <c r="J2282" s="55"/>
      <c r="K2282" s="40"/>
      <c r="L2282" s="42">
        <f>SUMIF(CD40:CD2266, 2, BC40:BC2266)</f>
        <v>0</v>
      </c>
    </row>
    <row r="2283" spans="1:12" ht="14.25" hidden="1" x14ac:dyDescent="0.2">
      <c r="A2283" s="55"/>
      <c r="B2283" s="56"/>
      <c r="C2283" s="91" t="s">
        <v>929</v>
      </c>
      <c r="D2283" s="91"/>
      <c r="E2283" s="91"/>
      <c r="F2283" s="91"/>
      <c r="G2283" s="91"/>
      <c r="H2283" s="91"/>
      <c r="I2283" s="42"/>
      <c r="J2283" s="55"/>
      <c r="K2283" s="40"/>
      <c r="L2283" s="42">
        <f>SUMIF(CD40:CD2266, 2, BB40:BB2266)</f>
        <v>0</v>
      </c>
    </row>
    <row r="2284" spans="1:12" ht="14.25" x14ac:dyDescent="0.2">
      <c r="A2284" s="55"/>
      <c r="B2284" s="56"/>
      <c r="C2284" s="91" t="s">
        <v>1070</v>
      </c>
      <c r="D2284" s="91"/>
      <c r="E2284" s="91"/>
      <c r="F2284" s="91"/>
      <c r="G2284" s="91"/>
      <c r="H2284" s="91"/>
      <c r="I2284" s="42"/>
      <c r="J2284" s="55"/>
      <c r="K2284" s="40"/>
      <c r="L2284" s="42">
        <f>SUMIF(CD40:CD2266, 2, AR40:AR2266)+SUMIF(CD40:CD2266, 2, AT40:AT2266)+SUMIF(CD40:CD2266, 2, AV40:AV2266)</f>
        <v>43360.27</v>
      </c>
    </row>
    <row r="2285" spans="1:12" ht="14.25" x14ac:dyDescent="0.2">
      <c r="A2285" s="55"/>
      <c r="B2285" s="56"/>
      <c r="C2285" s="91" t="s">
        <v>1071</v>
      </c>
      <c r="D2285" s="91"/>
      <c r="E2285" s="91"/>
      <c r="F2285" s="91"/>
      <c r="G2285" s="91"/>
      <c r="H2285" s="91"/>
      <c r="I2285" s="42"/>
      <c r="J2285" s="55"/>
      <c r="K2285" s="40"/>
      <c r="L2285" s="42">
        <f>SUMIF(CD40:CD2266, 2, AZ40:AZ2266)</f>
        <v>42059.46</v>
      </c>
    </row>
    <row r="2286" spans="1:12" ht="14.25" x14ac:dyDescent="0.2">
      <c r="A2286" s="55"/>
      <c r="B2286" s="56"/>
      <c r="C2286" s="91" t="s">
        <v>1072</v>
      </c>
      <c r="D2286" s="91"/>
      <c r="E2286" s="91"/>
      <c r="F2286" s="91"/>
      <c r="G2286" s="91"/>
      <c r="H2286" s="91"/>
      <c r="I2286" s="42"/>
      <c r="J2286" s="55"/>
      <c r="K2286" s="40"/>
      <c r="L2286" s="42">
        <f>SUMIF(CD40:CD2266, 2, BA40:BA2266)</f>
        <v>22113.749999999996</v>
      </c>
    </row>
    <row r="2287" spans="1:12" hidden="1" x14ac:dyDescent="0.2"/>
    <row r="2288" spans="1:12" ht="15" hidden="1" x14ac:dyDescent="0.2">
      <c r="A2288" s="57"/>
      <c r="B2288" s="58"/>
      <c r="C2288" s="95" t="s">
        <v>1074</v>
      </c>
      <c r="D2288" s="95"/>
      <c r="E2288" s="95"/>
      <c r="F2288" s="95"/>
      <c r="G2288" s="95"/>
      <c r="H2288" s="95"/>
      <c r="I2288" s="46"/>
      <c r="J2288" s="57"/>
      <c r="K2288" s="59"/>
      <c r="L2288" s="46">
        <f>L2290+L2291</f>
        <v>0</v>
      </c>
    </row>
    <row r="2289" spans="1:12" ht="14.25" hidden="1" x14ac:dyDescent="0.2">
      <c r="A2289" s="55"/>
      <c r="B2289" s="56"/>
      <c r="C2289" s="92" t="s">
        <v>920</v>
      </c>
      <c r="D2289" s="91"/>
      <c r="E2289" s="91"/>
      <c r="F2289" s="91"/>
      <c r="G2289" s="91"/>
      <c r="H2289" s="91"/>
      <c r="I2289" s="42"/>
      <c r="J2289" s="55"/>
      <c r="K2289" s="40"/>
      <c r="L2289" s="42"/>
    </row>
    <row r="2290" spans="1:12" ht="14.25" hidden="1" x14ac:dyDescent="0.2">
      <c r="A2290" s="55"/>
      <c r="B2290" s="56"/>
      <c r="C2290" s="91" t="s">
        <v>934</v>
      </c>
      <c r="D2290" s="91"/>
      <c r="E2290" s="91"/>
      <c r="F2290" s="91"/>
      <c r="G2290" s="91"/>
      <c r="H2290" s="91"/>
      <c r="I2290" s="42"/>
      <c r="J2290" s="55"/>
      <c r="K2290" s="40"/>
      <c r="L2290" s="42">
        <f>SUMIF(CD40:CD2286, 3, BK40:BK2286)</f>
        <v>0</v>
      </c>
    </row>
    <row r="2291" spans="1:12" ht="14.25" hidden="1" x14ac:dyDescent="0.2">
      <c r="A2291" s="55"/>
      <c r="B2291" s="56"/>
      <c r="C2291" s="91" t="s">
        <v>935</v>
      </c>
      <c r="D2291" s="91"/>
      <c r="E2291" s="91"/>
      <c r="F2291" s="91"/>
      <c r="G2291" s="91"/>
      <c r="H2291" s="91"/>
      <c r="I2291" s="42"/>
      <c r="J2291" s="55"/>
      <c r="K2291" s="40"/>
      <c r="L2291" s="42">
        <f>SUMIF(CD40:CD2286, 3, BD40:BD2286)</f>
        <v>0</v>
      </c>
    </row>
    <row r="2292" spans="1:12" hidden="1" x14ac:dyDescent="0.2"/>
    <row r="2293" spans="1:12" ht="15" hidden="1" x14ac:dyDescent="0.2">
      <c r="A2293" s="57"/>
      <c r="B2293" s="58"/>
      <c r="C2293" s="95" t="s">
        <v>1075</v>
      </c>
      <c r="D2293" s="95"/>
      <c r="E2293" s="95"/>
      <c r="F2293" s="95"/>
      <c r="G2293" s="95"/>
      <c r="H2293" s="95"/>
      <c r="I2293" s="46"/>
      <c r="J2293" s="57"/>
      <c r="K2293" s="59"/>
      <c r="L2293" s="46">
        <f>L2299+L2314+L2315+L2295+L2296</f>
        <v>0</v>
      </c>
    </row>
    <row r="2294" spans="1:12" ht="14.25" hidden="1" x14ac:dyDescent="0.2">
      <c r="A2294" s="55"/>
      <c r="B2294" s="56"/>
      <c r="C2294" s="92" t="s">
        <v>920</v>
      </c>
      <c r="D2294" s="91"/>
      <c r="E2294" s="91"/>
      <c r="F2294" s="91"/>
      <c r="G2294" s="91"/>
      <c r="H2294" s="91"/>
      <c r="I2294" s="42"/>
      <c r="J2294" s="55"/>
      <c r="K2294" s="40"/>
      <c r="L2294" s="42"/>
    </row>
    <row r="2295" spans="1:12" ht="14.25" hidden="1" x14ac:dyDescent="0.2">
      <c r="A2295" s="55"/>
      <c r="B2295" s="56"/>
      <c r="C2295" s="91" t="s">
        <v>1076</v>
      </c>
      <c r="D2295" s="91"/>
      <c r="E2295" s="91"/>
      <c r="F2295" s="91"/>
      <c r="G2295" s="91"/>
      <c r="H2295" s="91"/>
      <c r="I2295" s="42"/>
      <c r="J2295" s="55"/>
      <c r="K2295" s="40"/>
      <c r="L2295" s="42"/>
    </row>
    <row r="2296" spans="1:12" ht="14.25" hidden="1" x14ac:dyDescent="0.2">
      <c r="A2296" s="55"/>
      <c r="B2296" s="56"/>
      <c r="C2296" s="91" t="s">
        <v>1077</v>
      </c>
      <c r="D2296" s="91"/>
      <c r="E2296" s="91"/>
      <c r="F2296" s="91"/>
      <c r="G2296" s="91"/>
      <c r="H2296" s="91"/>
      <c r="I2296" s="42"/>
      <c r="J2296" s="55"/>
      <c r="K2296" s="40"/>
      <c r="L2296" s="42">
        <f>SUM(BO40:BO2291)</f>
        <v>0</v>
      </c>
    </row>
    <row r="2297" spans="1:12" ht="14.25" hidden="1" x14ac:dyDescent="0.2">
      <c r="A2297" s="55"/>
      <c r="B2297" s="56"/>
      <c r="C2297" s="91" t="s">
        <v>1078</v>
      </c>
      <c r="D2297" s="91"/>
      <c r="E2297" s="91"/>
      <c r="F2297" s="91"/>
      <c r="G2297" s="91"/>
      <c r="H2297" s="91"/>
      <c r="I2297" s="42"/>
      <c r="J2297" s="55"/>
      <c r="K2297" s="40"/>
      <c r="L2297" s="42">
        <f>L2299+L2314+L2315</f>
        <v>0</v>
      </c>
    </row>
    <row r="2298" spans="1:12" ht="14.25" hidden="1" x14ac:dyDescent="0.2">
      <c r="A2298" s="55"/>
      <c r="B2298" s="56"/>
      <c r="C2298" s="92" t="s">
        <v>920</v>
      </c>
      <c r="D2298" s="91"/>
      <c r="E2298" s="91"/>
      <c r="F2298" s="91"/>
      <c r="G2298" s="91"/>
      <c r="H2298" s="91"/>
      <c r="I2298" s="42"/>
      <c r="J2298" s="55"/>
      <c r="K2298" s="40"/>
      <c r="L2298" s="42"/>
    </row>
    <row r="2299" spans="1:12" ht="14.25" hidden="1" x14ac:dyDescent="0.2">
      <c r="A2299" s="55"/>
      <c r="B2299" s="56"/>
      <c r="C2299" s="91" t="s">
        <v>1068</v>
      </c>
      <c r="D2299" s="91"/>
      <c r="E2299" s="91"/>
      <c r="F2299" s="91"/>
      <c r="G2299" s="91"/>
      <c r="H2299" s="91"/>
      <c r="I2299" s="42"/>
      <c r="J2299" s="55"/>
      <c r="K2299" s="40"/>
      <c r="L2299" s="42">
        <f>L2301+L2302+L2308+L2312</f>
        <v>0</v>
      </c>
    </row>
    <row r="2300" spans="1:12" ht="14.25" hidden="1" x14ac:dyDescent="0.2">
      <c r="A2300" s="55"/>
      <c r="B2300" s="56"/>
      <c r="C2300" s="92" t="s">
        <v>920</v>
      </c>
      <c r="D2300" s="91"/>
      <c r="E2300" s="91"/>
      <c r="F2300" s="91"/>
      <c r="G2300" s="91"/>
      <c r="H2300" s="91"/>
      <c r="I2300" s="42"/>
      <c r="J2300" s="55"/>
      <c r="K2300" s="40"/>
      <c r="L2300" s="42"/>
    </row>
    <row r="2301" spans="1:12" ht="14.25" hidden="1" x14ac:dyDescent="0.2">
      <c r="A2301" s="55"/>
      <c r="B2301" s="56"/>
      <c r="C2301" s="91" t="s">
        <v>1069</v>
      </c>
      <c r="D2301" s="91"/>
      <c r="E2301" s="91"/>
      <c r="F2301" s="91"/>
      <c r="G2301" s="91"/>
      <c r="H2301" s="91"/>
      <c r="I2301" s="42"/>
      <c r="J2301" s="55"/>
      <c r="K2301" s="40"/>
      <c r="L2301" s="42">
        <f>SUMIF(CD40:CD2291, 4, AR40:AR2291)</f>
        <v>0</v>
      </c>
    </row>
    <row r="2302" spans="1:12" ht="14.25" hidden="1" x14ac:dyDescent="0.2">
      <c r="A2302" s="55"/>
      <c r="B2302" s="56"/>
      <c r="C2302" s="91" t="s">
        <v>922</v>
      </c>
      <c r="D2302" s="91"/>
      <c r="E2302" s="91"/>
      <c r="F2302" s="91"/>
      <c r="G2302" s="91"/>
      <c r="H2302" s="91"/>
      <c r="I2302" s="42"/>
      <c r="J2302" s="55"/>
      <c r="K2302" s="40"/>
      <c r="L2302" s="42">
        <f>L2304+L2307+L2306</f>
        <v>0</v>
      </c>
    </row>
    <row r="2303" spans="1:12" ht="14.25" hidden="1" x14ac:dyDescent="0.2">
      <c r="A2303" s="55"/>
      <c r="B2303" s="56"/>
      <c r="C2303" s="92" t="s">
        <v>923</v>
      </c>
      <c r="D2303" s="91"/>
      <c r="E2303" s="91"/>
      <c r="F2303" s="91"/>
      <c r="G2303" s="91"/>
      <c r="H2303" s="91"/>
      <c r="I2303" s="42"/>
      <c r="J2303" s="55"/>
      <c r="K2303" s="40"/>
      <c r="L2303" s="42"/>
    </row>
    <row r="2304" spans="1:12" ht="14.25" hidden="1" x14ac:dyDescent="0.2">
      <c r="A2304" s="55"/>
      <c r="B2304" s="56"/>
      <c r="C2304" s="91" t="s">
        <v>922</v>
      </c>
      <c r="D2304" s="91"/>
      <c r="E2304" s="91"/>
      <c r="F2304" s="91"/>
      <c r="G2304" s="91"/>
      <c r="H2304" s="91"/>
      <c r="I2304" s="42"/>
      <c r="J2304" s="55"/>
      <c r="K2304" s="40"/>
      <c r="L2304" s="42">
        <f>SUMIF(CD40:CD2291, 4, AO40:AO2291)</f>
        <v>0</v>
      </c>
    </row>
    <row r="2305" spans="1:12" ht="14.25" hidden="1" x14ac:dyDescent="0.2">
      <c r="A2305" s="55"/>
      <c r="B2305" s="56"/>
      <c r="C2305" s="92" t="s">
        <v>924</v>
      </c>
      <c r="D2305" s="91"/>
      <c r="E2305" s="91"/>
      <c r="F2305" s="91"/>
      <c r="G2305" s="91"/>
      <c r="H2305" s="91"/>
      <c r="I2305" s="42"/>
      <c r="J2305" s="55"/>
      <c r="K2305" s="40"/>
      <c r="L2305" s="42"/>
    </row>
    <row r="2306" spans="1:12" ht="14.25" hidden="1" x14ac:dyDescent="0.2">
      <c r="A2306" s="55"/>
      <c r="B2306" s="56"/>
      <c r="C2306" s="91" t="s">
        <v>944</v>
      </c>
      <c r="D2306" s="91"/>
      <c r="E2306" s="91"/>
      <c r="F2306" s="91"/>
      <c r="G2306" s="91"/>
      <c r="H2306" s="91"/>
      <c r="I2306" s="42"/>
      <c r="J2306" s="55"/>
      <c r="K2306" s="40"/>
      <c r="L2306" s="42">
        <f>SUMIF(CD40:CD2291, 4, AT40:AT2291)</f>
        <v>0</v>
      </c>
    </row>
    <row r="2307" spans="1:12" ht="14.25" hidden="1" x14ac:dyDescent="0.2">
      <c r="A2307" s="55"/>
      <c r="B2307" s="56"/>
      <c r="C2307" s="91" t="s">
        <v>925</v>
      </c>
      <c r="D2307" s="91"/>
      <c r="E2307" s="91"/>
      <c r="F2307" s="91"/>
      <c r="G2307" s="91"/>
      <c r="H2307" s="91"/>
      <c r="I2307" s="42"/>
      <c r="J2307" s="55"/>
      <c r="K2307" s="40"/>
      <c r="L2307" s="42">
        <f>SUMIF(CD40:CD2291, 4, AV40:AV2291)</f>
        <v>0</v>
      </c>
    </row>
    <row r="2308" spans="1:12" ht="14.25" hidden="1" x14ac:dyDescent="0.2">
      <c r="A2308" s="55"/>
      <c r="B2308" s="56"/>
      <c r="C2308" s="91" t="s">
        <v>926</v>
      </c>
      <c r="D2308" s="91"/>
      <c r="E2308" s="91"/>
      <c r="F2308" s="91"/>
      <c r="G2308" s="91"/>
      <c r="H2308" s="91"/>
      <c r="I2308" s="42"/>
      <c r="J2308" s="55"/>
      <c r="K2308" s="40"/>
      <c r="L2308" s="42">
        <f>L2310+L2311</f>
        <v>0</v>
      </c>
    </row>
    <row r="2309" spans="1:12" ht="14.25" hidden="1" x14ac:dyDescent="0.2">
      <c r="A2309" s="55"/>
      <c r="B2309" s="56"/>
      <c r="C2309" s="92" t="s">
        <v>923</v>
      </c>
      <c r="D2309" s="91"/>
      <c r="E2309" s="91"/>
      <c r="F2309" s="91"/>
      <c r="G2309" s="91"/>
      <c r="H2309" s="91"/>
      <c r="I2309" s="42"/>
      <c r="J2309" s="55"/>
      <c r="K2309" s="40"/>
      <c r="L2309" s="42"/>
    </row>
    <row r="2310" spans="1:12" ht="14.25" hidden="1" x14ac:dyDescent="0.2">
      <c r="A2310" s="55"/>
      <c r="B2310" s="56"/>
      <c r="C2310" s="91" t="s">
        <v>927</v>
      </c>
      <c r="D2310" s="91"/>
      <c r="E2310" s="91"/>
      <c r="F2310" s="91"/>
      <c r="G2310" s="91"/>
      <c r="H2310" s="91"/>
      <c r="I2310" s="42"/>
      <c r="J2310" s="55"/>
      <c r="K2310" s="40"/>
      <c r="L2310" s="42">
        <f>SUMIF(CD40:CD2291, 4, AW40:AW2291)-SUMIF(CD40:CD2291, 4, BK40:BK2291)</f>
        <v>0</v>
      </c>
    </row>
    <row r="2311" spans="1:12" ht="14.25" hidden="1" x14ac:dyDescent="0.2">
      <c r="A2311" s="55"/>
      <c r="B2311" s="56"/>
      <c r="C2311" s="91" t="s">
        <v>928</v>
      </c>
      <c r="D2311" s="91"/>
      <c r="E2311" s="91"/>
      <c r="F2311" s="91"/>
      <c r="G2311" s="91"/>
      <c r="H2311" s="91"/>
      <c r="I2311" s="42"/>
      <c r="J2311" s="55"/>
      <c r="K2311" s="40"/>
      <c r="L2311" s="42">
        <f>SUMIF(CD40:CD2291, 4, BC40:BC2291)</f>
        <v>0</v>
      </c>
    </row>
    <row r="2312" spans="1:12" ht="14.25" hidden="1" x14ac:dyDescent="0.2">
      <c r="A2312" s="55"/>
      <c r="B2312" s="56"/>
      <c r="C2312" s="91" t="s">
        <v>929</v>
      </c>
      <c r="D2312" s="91"/>
      <c r="E2312" s="91"/>
      <c r="F2312" s="91"/>
      <c r="G2312" s="91"/>
      <c r="H2312" s="91"/>
      <c r="I2312" s="42"/>
      <c r="J2312" s="55"/>
      <c r="K2312" s="40"/>
      <c r="L2312" s="42">
        <f>SUMIF(CD40:CD2291, 4, BB40:BB2291)</f>
        <v>0</v>
      </c>
    </row>
    <row r="2313" spans="1:12" ht="14.25" hidden="1" x14ac:dyDescent="0.2">
      <c r="A2313" s="55"/>
      <c r="B2313" s="56"/>
      <c r="C2313" s="91" t="s">
        <v>1070</v>
      </c>
      <c r="D2313" s="91"/>
      <c r="E2313" s="91"/>
      <c r="F2313" s="91"/>
      <c r="G2313" s="91"/>
      <c r="H2313" s="91"/>
      <c r="I2313" s="42"/>
      <c r="J2313" s="55"/>
      <c r="K2313" s="40"/>
      <c r="L2313" s="42">
        <f>SUMIF(CD40:CD2291, 4, AR40:AR2291)+SUMIF(CD40:CD2291, 4, AT40:AT2291)+SUMIF(CD40:CD2291, 4, AV40:AV2291)</f>
        <v>0</v>
      </c>
    </row>
    <row r="2314" spans="1:12" ht="14.25" hidden="1" x14ac:dyDescent="0.2">
      <c r="A2314" s="55"/>
      <c r="B2314" s="56"/>
      <c r="C2314" s="91" t="s">
        <v>1071</v>
      </c>
      <c r="D2314" s="91"/>
      <c r="E2314" s="91"/>
      <c r="F2314" s="91"/>
      <c r="G2314" s="91"/>
      <c r="H2314" s="91"/>
      <c r="I2314" s="42"/>
      <c r="J2314" s="55"/>
      <c r="K2314" s="40"/>
      <c r="L2314" s="42">
        <f>SUMIF(CD40:CD2291, 4, AZ40:AZ2291)</f>
        <v>0</v>
      </c>
    </row>
    <row r="2315" spans="1:12" ht="14.25" hidden="1" x14ac:dyDescent="0.2">
      <c r="A2315" s="55"/>
      <c r="B2315" s="56"/>
      <c r="C2315" s="91" t="s">
        <v>1072</v>
      </c>
      <c r="D2315" s="91"/>
      <c r="E2315" s="91"/>
      <c r="F2315" s="91"/>
      <c r="G2315" s="91"/>
      <c r="H2315" s="91"/>
      <c r="I2315" s="42"/>
      <c r="J2315" s="55"/>
      <c r="K2315" s="40"/>
      <c r="L2315" s="42">
        <f>SUMIF(CD40:CD2291, 4, BA40:BA2291)</f>
        <v>0</v>
      </c>
    </row>
    <row r="2317" spans="1:12" ht="15" x14ac:dyDescent="0.2">
      <c r="A2317" s="57"/>
      <c r="B2317" s="58"/>
      <c r="C2317" s="95" t="s">
        <v>1079</v>
      </c>
      <c r="D2317" s="95"/>
      <c r="E2317" s="95"/>
      <c r="F2317" s="95"/>
      <c r="G2317" s="95"/>
      <c r="H2317" s="95"/>
      <c r="I2317" s="46"/>
      <c r="J2317" s="57"/>
      <c r="K2317" s="59"/>
      <c r="L2317" s="46">
        <f>L2248+L2268+L2288+L2293</f>
        <v>4782706.58</v>
      </c>
    </row>
    <row r="2318" spans="1:12" ht="14.25" x14ac:dyDescent="0.2">
      <c r="A2318" s="55"/>
      <c r="B2318" s="56"/>
      <c r="C2318" s="92" t="s">
        <v>920</v>
      </c>
      <c r="D2318" s="91"/>
      <c r="E2318" s="91"/>
      <c r="F2318" s="91"/>
      <c r="G2318" s="91"/>
      <c r="H2318" s="91"/>
      <c r="I2318" s="42"/>
      <c r="J2318" s="55"/>
      <c r="K2318" s="40"/>
      <c r="L2318" s="42"/>
    </row>
    <row r="2319" spans="1:12" ht="14.25" x14ac:dyDescent="0.2">
      <c r="A2319" s="55"/>
      <c r="B2319" s="56"/>
      <c r="C2319" s="91" t="s">
        <v>1068</v>
      </c>
      <c r="D2319" s="91"/>
      <c r="E2319" s="91"/>
      <c r="F2319" s="91"/>
      <c r="G2319" s="91"/>
      <c r="H2319" s="91"/>
      <c r="I2319" s="42"/>
      <c r="J2319" s="55"/>
      <c r="K2319" s="40"/>
      <c r="L2319" s="42">
        <f>L2321+L2322+L2328+L2332</f>
        <v>3112117.0400000005</v>
      </c>
    </row>
    <row r="2320" spans="1:12" ht="14.25" x14ac:dyDescent="0.2">
      <c r="A2320" s="55"/>
      <c r="B2320" s="56"/>
      <c r="C2320" s="92" t="s">
        <v>920</v>
      </c>
      <c r="D2320" s="91"/>
      <c r="E2320" s="91"/>
      <c r="F2320" s="91"/>
      <c r="G2320" s="91"/>
      <c r="H2320" s="91"/>
      <c r="I2320" s="42"/>
      <c r="J2320" s="55"/>
      <c r="K2320" s="40"/>
      <c r="L2320" s="42"/>
    </row>
    <row r="2321" spans="1:12" ht="14.25" x14ac:dyDescent="0.2">
      <c r="A2321" s="55"/>
      <c r="B2321" s="56"/>
      <c r="C2321" s="91" t="s">
        <v>1069</v>
      </c>
      <c r="D2321" s="91"/>
      <c r="E2321" s="91"/>
      <c r="F2321" s="91"/>
      <c r="G2321" s="91"/>
      <c r="H2321" s="91"/>
      <c r="I2321" s="42"/>
      <c r="J2321" s="55"/>
      <c r="K2321" s="40"/>
      <c r="L2321" s="42">
        <f>SUM(AR40:AR2315)</f>
        <v>749448.74000000034</v>
      </c>
    </row>
    <row r="2322" spans="1:12" ht="14.25" hidden="1" x14ac:dyDescent="0.2">
      <c r="A2322" s="55"/>
      <c r="B2322" s="56"/>
      <c r="C2322" s="91" t="s">
        <v>922</v>
      </c>
      <c r="D2322" s="91"/>
      <c r="E2322" s="91"/>
      <c r="F2322" s="91"/>
      <c r="G2322" s="91"/>
      <c r="H2322" s="91"/>
      <c r="I2322" s="42"/>
      <c r="J2322" s="55"/>
      <c r="K2322" s="40"/>
      <c r="L2322" s="42">
        <f>L2324+L2327+L2326</f>
        <v>841244.86999999965</v>
      </c>
    </row>
    <row r="2323" spans="1:12" ht="14.25" hidden="1" x14ac:dyDescent="0.2">
      <c r="A2323" s="55"/>
      <c r="B2323" s="56"/>
      <c r="C2323" s="92" t="s">
        <v>923</v>
      </c>
      <c r="D2323" s="91"/>
      <c r="E2323" s="91"/>
      <c r="F2323" s="91"/>
      <c r="G2323" s="91"/>
      <c r="H2323" s="91"/>
      <c r="I2323" s="42"/>
      <c r="J2323" s="55"/>
      <c r="K2323" s="40"/>
      <c r="L2323" s="42"/>
    </row>
    <row r="2324" spans="1:12" ht="14.25" x14ac:dyDescent="0.2">
      <c r="A2324" s="55"/>
      <c r="B2324" s="56"/>
      <c r="C2324" s="91" t="s">
        <v>922</v>
      </c>
      <c r="D2324" s="91"/>
      <c r="E2324" s="91"/>
      <c r="F2324" s="91"/>
      <c r="G2324" s="91"/>
      <c r="H2324" s="91"/>
      <c r="I2324" s="42"/>
      <c r="J2324" s="55"/>
      <c r="K2324" s="40"/>
      <c r="L2324" s="42">
        <f>SUM(AO40:AO2315)</f>
        <v>520559.31999999972</v>
      </c>
    </row>
    <row r="2325" spans="1:12" ht="14.25" hidden="1" x14ac:dyDescent="0.2">
      <c r="A2325" s="55"/>
      <c r="B2325" s="56"/>
      <c r="C2325" s="92" t="s">
        <v>924</v>
      </c>
      <c r="D2325" s="91"/>
      <c r="E2325" s="91"/>
      <c r="F2325" s="91"/>
      <c r="G2325" s="91"/>
      <c r="H2325" s="91"/>
      <c r="I2325" s="42"/>
      <c r="J2325" s="55"/>
      <c r="K2325" s="40"/>
      <c r="L2325" s="42"/>
    </row>
    <row r="2326" spans="1:12" ht="14.25" x14ac:dyDescent="0.2">
      <c r="A2326" s="55"/>
      <c r="B2326" s="56"/>
      <c r="C2326" s="91" t="s">
        <v>944</v>
      </c>
      <c r="D2326" s="91"/>
      <c r="E2326" s="91"/>
      <c r="F2326" s="91"/>
      <c r="G2326" s="91"/>
      <c r="H2326" s="91"/>
      <c r="I2326" s="42"/>
      <c r="J2326" s="55"/>
      <c r="K2326" s="40"/>
      <c r="L2326" s="42">
        <f>SUM(AT40:AT2315)</f>
        <v>320685.54999999993</v>
      </c>
    </row>
    <row r="2327" spans="1:12" ht="14.25" hidden="1" x14ac:dyDescent="0.2">
      <c r="A2327" s="55"/>
      <c r="B2327" s="56"/>
      <c r="C2327" s="91" t="s">
        <v>925</v>
      </c>
      <c r="D2327" s="91"/>
      <c r="E2327" s="91"/>
      <c r="F2327" s="91"/>
      <c r="G2327" s="91"/>
      <c r="H2327" s="91"/>
      <c r="I2327" s="42"/>
      <c r="J2327" s="55"/>
      <c r="K2327" s="40"/>
      <c r="L2327" s="42">
        <f>SUM(AV40:AV2315)</f>
        <v>0</v>
      </c>
    </row>
    <row r="2328" spans="1:12" ht="14.25" x14ac:dyDescent="0.2">
      <c r="A2328" s="55"/>
      <c r="B2328" s="56"/>
      <c r="C2328" s="91" t="s">
        <v>926</v>
      </c>
      <c r="D2328" s="91"/>
      <c r="E2328" s="91"/>
      <c r="F2328" s="91"/>
      <c r="G2328" s="91"/>
      <c r="H2328" s="91"/>
      <c r="I2328" s="42"/>
      <c r="J2328" s="55"/>
      <c r="K2328" s="40"/>
      <c r="L2328" s="42">
        <f>L2330+L2331</f>
        <v>1454112.5000000005</v>
      </c>
    </row>
    <row r="2329" spans="1:12" ht="14.25" x14ac:dyDescent="0.2">
      <c r="A2329" s="55"/>
      <c r="B2329" s="56"/>
      <c r="C2329" s="92" t="s">
        <v>923</v>
      </c>
      <c r="D2329" s="91"/>
      <c r="E2329" s="91"/>
      <c r="F2329" s="91"/>
      <c r="G2329" s="91"/>
      <c r="H2329" s="91"/>
      <c r="I2329" s="42"/>
      <c r="J2329" s="55"/>
      <c r="K2329" s="40"/>
      <c r="L2329" s="42"/>
    </row>
    <row r="2330" spans="1:12" ht="14.25" x14ac:dyDescent="0.2">
      <c r="A2330" s="55"/>
      <c r="B2330" s="56"/>
      <c r="C2330" s="91" t="s">
        <v>927</v>
      </c>
      <c r="D2330" s="91"/>
      <c r="E2330" s="91"/>
      <c r="F2330" s="91"/>
      <c r="G2330" s="91"/>
      <c r="H2330" s="91"/>
      <c r="I2330" s="42"/>
      <c r="J2330" s="55"/>
      <c r="K2330" s="40"/>
      <c r="L2330" s="42">
        <f>SUM(AW40:AW2315)-SUM(BK40:BK2315)</f>
        <v>1454112.5000000005</v>
      </c>
    </row>
    <row r="2331" spans="1:12" ht="14.25" hidden="1" x14ac:dyDescent="0.2">
      <c r="A2331" s="55"/>
      <c r="B2331" s="56"/>
      <c r="C2331" s="91" t="s">
        <v>928</v>
      </c>
      <c r="D2331" s="91"/>
      <c r="E2331" s="91"/>
      <c r="F2331" s="91"/>
      <c r="G2331" s="91"/>
      <c r="H2331" s="91"/>
      <c r="I2331" s="42"/>
      <c r="J2331" s="55"/>
      <c r="K2331" s="40"/>
      <c r="L2331" s="42">
        <f>SUM(BC40:BC2315)</f>
        <v>0</v>
      </c>
    </row>
    <row r="2332" spans="1:12" ht="14.25" x14ac:dyDescent="0.2">
      <c r="A2332" s="55"/>
      <c r="B2332" s="56"/>
      <c r="C2332" s="91" t="s">
        <v>929</v>
      </c>
      <c r="D2332" s="91"/>
      <c r="E2332" s="91"/>
      <c r="F2332" s="91"/>
      <c r="G2332" s="91"/>
      <c r="H2332" s="91"/>
      <c r="I2332" s="42"/>
      <c r="J2332" s="55"/>
      <c r="K2332" s="40"/>
      <c r="L2332" s="42">
        <f>SUM(BB40:BB2315)</f>
        <v>67310.929999999993</v>
      </c>
    </row>
    <row r="2333" spans="1:12" ht="14.25" x14ac:dyDescent="0.2">
      <c r="A2333" s="55"/>
      <c r="B2333" s="56"/>
      <c r="C2333" s="91" t="s">
        <v>930</v>
      </c>
      <c r="D2333" s="91"/>
      <c r="E2333" s="91"/>
      <c r="F2333" s="91"/>
      <c r="G2333" s="91"/>
      <c r="H2333" s="91"/>
      <c r="I2333" s="42"/>
      <c r="J2333" s="55"/>
      <c r="K2333" s="40"/>
      <c r="L2333" s="42">
        <f>SUM(AR40:AR2315)+SUM(AT40:AT2315)+SUM(AV40:AV2315)</f>
        <v>1070134.2900000003</v>
      </c>
    </row>
    <row r="2334" spans="1:12" ht="14.25" x14ac:dyDescent="0.2">
      <c r="A2334" s="55"/>
      <c r="B2334" s="56"/>
      <c r="C2334" s="91" t="s">
        <v>931</v>
      </c>
      <c r="D2334" s="91"/>
      <c r="E2334" s="91"/>
      <c r="F2334" s="91"/>
      <c r="G2334" s="91"/>
      <c r="H2334" s="91"/>
      <c r="I2334" s="42"/>
      <c r="J2334" s="55"/>
      <c r="K2334" s="40"/>
      <c r="L2334" s="42">
        <f>SUM(AZ40:AZ2315)</f>
        <v>1062580.78</v>
      </c>
    </row>
    <row r="2335" spans="1:12" ht="14.25" x14ac:dyDescent="0.2">
      <c r="A2335" s="55"/>
      <c r="B2335" s="56"/>
      <c r="C2335" s="91" t="s">
        <v>932</v>
      </c>
      <c r="D2335" s="91"/>
      <c r="E2335" s="91"/>
      <c r="F2335" s="91"/>
      <c r="G2335" s="91"/>
      <c r="H2335" s="91"/>
      <c r="I2335" s="42"/>
      <c r="J2335" s="55"/>
      <c r="K2335" s="40"/>
      <c r="L2335" s="42">
        <f>SUM(BA40:BA2315)</f>
        <v>608008.76</v>
      </c>
    </row>
    <row r="2336" spans="1:12" ht="14.25" hidden="1" x14ac:dyDescent="0.2">
      <c r="A2336" s="55"/>
      <c r="B2336" s="56"/>
      <c r="C2336" s="91" t="s">
        <v>1080</v>
      </c>
      <c r="D2336" s="91"/>
      <c r="E2336" s="91"/>
      <c r="F2336" s="91"/>
      <c r="G2336" s="91"/>
      <c r="H2336" s="91"/>
      <c r="I2336" s="42"/>
      <c r="J2336" s="55"/>
      <c r="K2336" s="40"/>
      <c r="L2336" s="42">
        <f>L2338+L2339</f>
        <v>0</v>
      </c>
    </row>
    <row r="2337" spans="1:98" ht="14.25" hidden="1" x14ac:dyDescent="0.2">
      <c r="A2337" s="55"/>
      <c r="B2337" s="56"/>
      <c r="C2337" s="92" t="s">
        <v>920</v>
      </c>
      <c r="D2337" s="91"/>
      <c r="E2337" s="91"/>
      <c r="F2337" s="91"/>
      <c r="G2337" s="91"/>
      <c r="H2337" s="91"/>
      <c r="I2337" s="42"/>
      <c r="J2337" s="55"/>
      <c r="K2337" s="40"/>
      <c r="L2337" s="42"/>
    </row>
    <row r="2338" spans="1:98" ht="14.25" hidden="1" x14ac:dyDescent="0.2">
      <c r="A2338" s="55"/>
      <c r="B2338" s="56"/>
      <c r="C2338" s="91" t="s">
        <v>934</v>
      </c>
      <c r="D2338" s="91"/>
      <c r="E2338" s="91"/>
      <c r="F2338" s="91"/>
      <c r="G2338" s="91"/>
      <c r="H2338" s="91"/>
      <c r="I2338" s="42"/>
      <c r="J2338" s="55"/>
      <c r="K2338" s="40"/>
      <c r="L2338" s="42">
        <f>SUM(BK40:BK2315)</f>
        <v>0</v>
      </c>
    </row>
    <row r="2339" spans="1:98" ht="14.25" hidden="1" x14ac:dyDescent="0.2">
      <c r="A2339" s="55"/>
      <c r="B2339" s="56"/>
      <c r="C2339" s="91" t="s">
        <v>935</v>
      </c>
      <c r="D2339" s="91"/>
      <c r="E2339" s="91"/>
      <c r="F2339" s="91"/>
      <c r="G2339" s="91"/>
      <c r="H2339" s="91"/>
      <c r="I2339" s="42"/>
      <c r="J2339" s="55"/>
      <c r="K2339" s="40"/>
      <c r="L2339" s="42">
        <f>SUM(BD40:BD2315)</f>
        <v>0</v>
      </c>
    </row>
    <row r="2340" spans="1:98" ht="14.25" hidden="1" x14ac:dyDescent="0.2">
      <c r="A2340" s="55"/>
      <c r="B2340" s="56"/>
      <c r="C2340" s="91" t="s">
        <v>1081</v>
      </c>
      <c r="D2340" s="91"/>
      <c r="E2340" s="91"/>
      <c r="F2340" s="91"/>
      <c r="G2340" s="91"/>
      <c r="H2340" s="91"/>
      <c r="I2340" s="42"/>
      <c r="J2340" s="55"/>
      <c r="K2340" s="40"/>
      <c r="L2340" s="42">
        <f>L2293</f>
        <v>0</v>
      </c>
    </row>
    <row r="2341" spans="1:98" ht="14.25" x14ac:dyDescent="0.2">
      <c r="A2341" s="55"/>
      <c r="B2341" s="56"/>
      <c r="C2341" s="95" t="s">
        <v>939</v>
      </c>
      <c r="D2341" s="91"/>
      <c r="E2341" s="91"/>
      <c r="F2341" s="91"/>
      <c r="G2341" s="91"/>
      <c r="H2341" s="91"/>
      <c r="I2341" s="42"/>
      <c r="J2341" s="55"/>
      <c r="K2341" s="40"/>
      <c r="L2341" s="42"/>
    </row>
    <row r="2342" spans="1:98" ht="14.25" x14ac:dyDescent="0.2">
      <c r="A2342" s="55"/>
      <c r="B2342" s="56"/>
      <c r="C2342" s="91" t="s">
        <v>940</v>
      </c>
      <c r="D2342" s="91"/>
      <c r="E2342" s="91"/>
      <c r="F2342" s="91"/>
      <c r="G2342" s="91"/>
      <c r="H2342" s="91"/>
      <c r="I2342" s="42"/>
      <c r="J2342" s="55"/>
      <c r="K2342" s="40"/>
      <c r="L2342" s="42">
        <f>SUM(AX40:AX2315)</f>
        <v>1090197.8799999999</v>
      </c>
    </row>
    <row r="2343" spans="1:98" ht="14.25" hidden="1" x14ac:dyDescent="0.2">
      <c r="A2343" s="55"/>
      <c r="B2343" s="56"/>
      <c r="C2343" s="91" t="s">
        <v>941</v>
      </c>
      <c r="D2343" s="91"/>
      <c r="E2343" s="91"/>
      <c r="F2343" s="91"/>
      <c r="G2343" s="91"/>
      <c r="H2343" s="91"/>
      <c r="I2343" s="42"/>
      <c r="J2343" s="55"/>
      <c r="K2343" s="40"/>
      <c r="L2343" s="42">
        <f>SUM(AY40:AY2315)</f>
        <v>0</v>
      </c>
    </row>
    <row r="2344" spans="1:98" ht="14.25" x14ac:dyDescent="0.2">
      <c r="A2344" s="55"/>
      <c r="B2344" s="56"/>
      <c r="C2344" s="91" t="s">
        <v>942</v>
      </c>
      <c r="D2344" s="91"/>
      <c r="E2344" s="91"/>
      <c r="F2344" s="97"/>
      <c r="G2344" s="45">
        <f>Source!F813</f>
        <v>1681.3698816000001</v>
      </c>
      <c r="H2344" s="55"/>
      <c r="I2344" s="55"/>
      <c r="J2344" s="55"/>
      <c r="K2344" s="55"/>
      <c r="L2344" s="55"/>
    </row>
    <row r="2345" spans="1:98" ht="14.25" x14ac:dyDescent="0.2">
      <c r="A2345" s="55"/>
      <c r="B2345" s="56"/>
      <c r="C2345" s="91" t="s">
        <v>943</v>
      </c>
      <c r="D2345" s="91"/>
      <c r="E2345" s="91"/>
      <c r="F2345" s="97"/>
      <c r="G2345" s="45">
        <f>Source!F814</f>
        <v>630.507204</v>
      </c>
      <c r="H2345" s="55"/>
      <c r="I2345" s="55"/>
      <c r="J2345" s="55"/>
      <c r="K2345" s="55"/>
      <c r="L2345" s="55"/>
    </row>
    <row r="2347" spans="1:98" ht="14.25" x14ac:dyDescent="0.2">
      <c r="C2347" s="99" t="str">
        <f>Source!H820</f>
        <v>Стоимость материалов всего</v>
      </c>
      <c r="D2347" s="99"/>
      <c r="E2347" s="99"/>
      <c r="F2347" s="99"/>
      <c r="G2347" s="99"/>
      <c r="H2347" s="99"/>
      <c r="I2347" s="99"/>
      <c r="J2347" s="99"/>
      <c r="K2347" s="99"/>
      <c r="L2347" s="53">
        <f>IF(Source!Y820=0, "", Source!Y820)</f>
        <v>1454112.5</v>
      </c>
    </row>
    <row r="2348" spans="1:98" ht="14.25" x14ac:dyDescent="0.2">
      <c r="C2348" s="99" t="str">
        <f>Source!H821</f>
        <v>в т.ч. стоимость материалов отсутствующих в ФГИС ЦС</v>
      </c>
      <c r="D2348" s="99"/>
      <c r="E2348" s="99"/>
      <c r="F2348" s="99"/>
      <c r="G2348" s="99"/>
      <c r="H2348" s="99"/>
      <c r="I2348" s="99"/>
      <c r="J2348" s="99"/>
      <c r="K2348" s="99"/>
      <c r="L2348" s="53">
        <f>IF(Source!Y821=0, "", Source!Y821)</f>
        <v>1090197.8799999999</v>
      </c>
    </row>
    <row r="2349" spans="1:98" ht="14.25" x14ac:dyDescent="0.2">
      <c r="C2349" s="99" t="str">
        <f>Source!H822</f>
        <v>в т.ч. стоимость материлов учтенных ФГИС ЦС</v>
      </c>
      <c r="D2349" s="99"/>
      <c r="E2349" s="99"/>
      <c r="F2349" s="99"/>
      <c r="G2349" s="99"/>
      <c r="H2349" s="99"/>
      <c r="I2349" s="99"/>
      <c r="J2349" s="99"/>
      <c r="K2349" s="99"/>
      <c r="L2349" s="53">
        <f>IF(Source!Y822=0, "", Source!Y822)</f>
        <v>363914.62</v>
      </c>
    </row>
    <row r="2350" spans="1:98" ht="14.25" x14ac:dyDescent="0.2">
      <c r="C2350" s="99" t="str">
        <f>Source!H823</f>
        <v>Итого по статьям затрат ОЗП, ЗПМ, НР и СП с учетом  ИПЦ на 2,3,4 кв. 2024г. и ИПЦ на 2025г. - 1,0785</v>
      </c>
      <c r="D2350" s="99"/>
      <c r="E2350" s="99"/>
      <c r="F2350" s="99"/>
      <c r="G2350" s="99"/>
      <c r="H2350" s="99"/>
      <c r="I2350" s="99"/>
      <c r="J2350" s="99"/>
      <c r="K2350" s="99"/>
      <c r="L2350" s="53">
        <f>IF(Source!Y823=0, "", Source!Y823)</f>
        <v>2955870.65</v>
      </c>
    </row>
    <row r="2351" spans="1:98" ht="14.25" x14ac:dyDescent="0.2">
      <c r="C2351" s="99" t="str">
        <f>Source!H824</f>
        <v>Итого стоимость материалов, учтенных  расценками и взятых из ФГИС ЦС, ЭМиМ с учетом  ИЦП на 2,3,4 кв. 2024г.и  ИЦП на 2025г. - 1,0927</v>
      </c>
      <c r="D2351" s="99"/>
      <c r="E2351" s="99"/>
      <c r="F2351" s="99"/>
      <c r="G2351" s="99"/>
      <c r="H2351" s="99"/>
      <c r="I2351" s="99"/>
      <c r="J2351" s="99"/>
      <c r="K2351" s="99"/>
      <c r="L2351" s="53">
        <f>IF(Source!Y824=0, "", Source!Y824)</f>
        <v>966464.67</v>
      </c>
      <c r="CT2351" s="69" t="s">
        <v>587</v>
      </c>
    </row>
    <row r="2352" spans="1:98" ht="14.25" x14ac:dyDescent="0.2">
      <c r="C2352" s="99" t="str">
        <f>Source!H825</f>
        <v>Итого стоимость материалов, отсутствующих во ФГИС ЦС с учетом ИЦП на ,4 кв. 2024г. и ИЦП на 2025г. - 1,0634</v>
      </c>
      <c r="D2352" s="99"/>
      <c r="E2352" s="99"/>
      <c r="F2352" s="99"/>
      <c r="G2352" s="99"/>
      <c r="H2352" s="99"/>
      <c r="I2352" s="99"/>
      <c r="J2352" s="99"/>
      <c r="K2352" s="99"/>
      <c r="L2352" s="53">
        <f>IF(Source!Y825=0, "", Source!Y825)</f>
        <v>1159316.43</v>
      </c>
      <c r="CT2352" s="69" t="s">
        <v>588</v>
      </c>
    </row>
    <row r="2353" spans="1:12" ht="14.25" x14ac:dyDescent="0.2">
      <c r="C2353" s="102" t="str">
        <f>Source!H826</f>
        <v>Итого стоимость работ и материалов по расчету с учетои ИПЦ</v>
      </c>
      <c r="D2353" s="102"/>
      <c r="E2353" s="102"/>
      <c r="F2353" s="102"/>
      <c r="G2353" s="102"/>
      <c r="H2353" s="102"/>
      <c r="I2353" s="102"/>
      <c r="J2353" s="102"/>
      <c r="K2353" s="102"/>
      <c r="L2353" s="103">
        <f>IF(Source!Y826=0, "", Source!Y826)</f>
        <v>5081651.75</v>
      </c>
    </row>
    <row r="2356" spans="1:12" ht="14.25" customHeight="1" x14ac:dyDescent="0.2">
      <c r="A2356" s="100" t="s">
        <v>1082</v>
      </c>
      <c r="B2356" s="100"/>
      <c r="C2356" s="70" t="s">
        <v>1085</v>
      </c>
      <c r="D2356" s="29"/>
      <c r="E2356" s="29"/>
      <c r="F2356" s="29"/>
      <c r="G2356" s="29" t="s">
        <v>1087</v>
      </c>
      <c r="H2356" s="13" t="str">
        <f>IF(Source!AB12&lt;&gt;"", Source!AB12," ")</f>
        <v xml:space="preserve"> </v>
      </c>
      <c r="I2356" s="22"/>
      <c r="J2356" s="22"/>
      <c r="K2356" s="33"/>
      <c r="L2356" s="33"/>
    </row>
    <row r="2357" spans="1:12" ht="14.25" customHeight="1" x14ac:dyDescent="0.2">
      <c r="A2357" s="18"/>
      <c r="B2357" s="18"/>
      <c r="C2357" s="101" t="s">
        <v>1083</v>
      </c>
      <c r="D2357" s="101"/>
      <c r="E2357" s="101"/>
      <c r="F2357" s="101"/>
      <c r="G2357" s="101"/>
      <c r="H2357" s="22"/>
      <c r="I2357" s="22"/>
      <c r="J2357" s="22"/>
      <c r="K2357" s="33"/>
      <c r="L2357" s="33"/>
    </row>
    <row r="2358" spans="1:12" ht="14.25" customHeight="1" x14ac:dyDescent="0.2">
      <c r="A2358" s="18"/>
      <c r="B2358" s="18"/>
      <c r="C2358" s="18"/>
      <c r="D2358" s="18"/>
      <c r="E2358" s="18"/>
      <c r="F2358" s="18"/>
      <c r="G2358" s="18"/>
      <c r="H2358" s="22"/>
      <c r="I2358" s="22"/>
      <c r="J2358" s="22"/>
      <c r="K2358" s="33"/>
      <c r="L2358" s="33"/>
    </row>
    <row r="2359" spans="1:12" ht="14.25" customHeight="1" x14ac:dyDescent="0.2">
      <c r="A2359" s="100" t="s">
        <v>1084</v>
      </c>
      <c r="B2359" s="100"/>
      <c r="C2359" s="70" t="s">
        <v>1086</v>
      </c>
      <c r="D2359" s="29"/>
      <c r="E2359" s="29"/>
      <c r="F2359" s="29"/>
      <c r="G2359" s="29" t="s">
        <v>1088</v>
      </c>
      <c r="H2359" s="13" t="str">
        <f>IF(Source!AD12&lt;&gt;"", Source!AD12," ")</f>
        <v xml:space="preserve"> </v>
      </c>
      <c r="I2359" s="22"/>
      <c r="J2359" s="22"/>
      <c r="K2359" s="33"/>
      <c r="L2359" s="33"/>
    </row>
    <row r="2360" spans="1:12" ht="14.25" customHeight="1" x14ac:dyDescent="0.2">
      <c r="A2360" s="18"/>
      <c r="B2360" s="18"/>
      <c r="C2360" s="101" t="s">
        <v>1083</v>
      </c>
      <c r="D2360" s="101"/>
      <c r="E2360" s="101"/>
      <c r="F2360" s="101"/>
      <c r="G2360" s="101"/>
      <c r="H2360" s="22"/>
      <c r="I2360" s="22"/>
      <c r="J2360" s="22"/>
      <c r="K2360" s="33"/>
      <c r="L2360" s="33"/>
    </row>
  </sheetData>
  <mergeCells count="1000">
    <mergeCell ref="C2352:K2352"/>
    <mergeCell ref="C2353:K2353"/>
    <mergeCell ref="A2356:B2356"/>
    <mergeCell ref="C2357:G2357"/>
    <mergeCell ref="A2359:B2359"/>
    <mergeCell ref="C2360:G2360"/>
    <mergeCell ref="C2345:F2345"/>
    <mergeCell ref="C2347:K2347"/>
    <mergeCell ref="C2348:K2348"/>
    <mergeCell ref="C2349:K2349"/>
    <mergeCell ref="C2350:K2350"/>
    <mergeCell ref="C2351:K2351"/>
    <mergeCell ref="C2339:H2339"/>
    <mergeCell ref="C2340:H2340"/>
    <mergeCell ref="C2341:H2341"/>
    <mergeCell ref="C2342:H2342"/>
    <mergeCell ref="C2343:H2343"/>
    <mergeCell ref="C2344:F2344"/>
    <mergeCell ref="C2333:H2333"/>
    <mergeCell ref="C2334:H2334"/>
    <mergeCell ref="C2335:H2335"/>
    <mergeCell ref="C2336:H2336"/>
    <mergeCell ref="C2337:H2337"/>
    <mergeCell ref="C2338:H2338"/>
    <mergeCell ref="C2327:H2327"/>
    <mergeCell ref="C2328:H2328"/>
    <mergeCell ref="C2329:H2329"/>
    <mergeCell ref="C2330:H2330"/>
    <mergeCell ref="C2331:H2331"/>
    <mergeCell ref="C2332:H2332"/>
    <mergeCell ref="C2321:H2321"/>
    <mergeCell ref="C2322:H2322"/>
    <mergeCell ref="C2323:H2323"/>
    <mergeCell ref="C2324:H2324"/>
    <mergeCell ref="C2325:H2325"/>
    <mergeCell ref="C2326:H2326"/>
    <mergeCell ref="C2314:H2314"/>
    <mergeCell ref="C2315:H2315"/>
    <mergeCell ref="C2317:H2317"/>
    <mergeCell ref="C2318:H2318"/>
    <mergeCell ref="C2319:H2319"/>
    <mergeCell ref="C2320:H2320"/>
    <mergeCell ref="C2308:H2308"/>
    <mergeCell ref="C2309:H2309"/>
    <mergeCell ref="C2310:H2310"/>
    <mergeCell ref="C2311:H2311"/>
    <mergeCell ref="C2312:H2312"/>
    <mergeCell ref="C2313:H2313"/>
    <mergeCell ref="C2302:H2302"/>
    <mergeCell ref="C2303:H2303"/>
    <mergeCell ref="C2304:H2304"/>
    <mergeCell ref="C2305:H2305"/>
    <mergeCell ref="C2306:H2306"/>
    <mergeCell ref="C2307:H2307"/>
    <mergeCell ref="C2296:H2296"/>
    <mergeCell ref="C2297:H2297"/>
    <mergeCell ref="C2298:H2298"/>
    <mergeCell ref="C2299:H2299"/>
    <mergeCell ref="C2300:H2300"/>
    <mergeCell ref="C2301:H2301"/>
    <mergeCell ref="C2289:H2289"/>
    <mergeCell ref="C2290:H2290"/>
    <mergeCell ref="C2291:H2291"/>
    <mergeCell ref="C2293:H2293"/>
    <mergeCell ref="C2294:H2294"/>
    <mergeCell ref="C2295:H2295"/>
    <mergeCell ref="C2282:H2282"/>
    <mergeCell ref="C2283:H2283"/>
    <mergeCell ref="C2284:H2284"/>
    <mergeCell ref="C2285:H2285"/>
    <mergeCell ref="C2286:H2286"/>
    <mergeCell ref="C2288:H2288"/>
    <mergeCell ref="C2276:H2276"/>
    <mergeCell ref="C2277:H2277"/>
    <mergeCell ref="C2278:H2278"/>
    <mergeCell ref="C2279:H2279"/>
    <mergeCell ref="C2280:H2280"/>
    <mergeCell ref="C2281:H2281"/>
    <mergeCell ref="C2270:H2270"/>
    <mergeCell ref="C2271:H2271"/>
    <mergeCell ref="C2272:H2272"/>
    <mergeCell ref="C2273:H2273"/>
    <mergeCell ref="C2274:H2274"/>
    <mergeCell ref="C2275:H2275"/>
    <mergeCell ref="C2263:H2263"/>
    <mergeCell ref="C2264:H2264"/>
    <mergeCell ref="C2265:H2265"/>
    <mergeCell ref="C2266:H2266"/>
    <mergeCell ref="C2268:H2268"/>
    <mergeCell ref="C2269:H2269"/>
    <mergeCell ref="C2257:H2257"/>
    <mergeCell ref="C2258:H2258"/>
    <mergeCell ref="C2259:H2259"/>
    <mergeCell ref="C2260:H2260"/>
    <mergeCell ref="C2261:H2261"/>
    <mergeCell ref="C2262:H2262"/>
    <mergeCell ref="C2251:H2251"/>
    <mergeCell ref="C2252:H2252"/>
    <mergeCell ref="C2253:H2253"/>
    <mergeCell ref="C2254:H2254"/>
    <mergeCell ref="C2255:H2255"/>
    <mergeCell ref="C2256:H2256"/>
    <mergeCell ref="C2242:F2242"/>
    <mergeCell ref="C2243:F2243"/>
    <mergeCell ref="C2246:H2246"/>
    <mergeCell ref="C2248:H2248"/>
    <mergeCell ref="C2249:H2249"/>
    <mergeCell ref="C2250:H2250"/>
    <mergeCell ref="C2236:H2236"/>
    <mergeCell ref="C2237:H2237"/>
    <mergeCell ref="C2238:H2238"/>
    <mergeCell ref="C2239:H2239"/>
    <mergeCell ref="C2240:H2240"/>
    <mergeCell ref="C2241:H2241"/>
    <mergeCell ref="C2230:H2230"/>
    <mergeCell ref="C2231:H2231"/>
    <mergeCell ref="C2232:H2232"/>
    <mergeCell ref="C2233:H2233"/>
    <mergeCell ref="C2234:H2234"/>
    <mergeCell ref="C2235:H2235"/>
    <mergeCell ref="C2224:H2224"/>
    <mergeCell ref="C2225:H2225"/>
    <mergeCell ref="C2226:H2226"/>
    <mergeCell ref="C2227:H2227"/>
    <mergeCell ref="C2228:H2228"/>
    <mergeCell ref="C2229:H2229"/>
    <mergeCell ref="C2218:H2218"/>
    <mergeCell ref="C2219:H2219"/>
    <mergeCell ref="C2220:H2220"/>
    <mergeCell ref="C2221:H2221"/>
    <mergeCell ref="C2222:H2222"/>
    <mergeCell ref="C2223:H2223"/>
    <mergeCell ref="C2208:F2208"/>
    <mergeCell ref="C2209:F2209"/>
    <mergeCell ref="A2212:L2212"/>
    <mergeCell ref="C2215:H2215"/>
    <mergeCell ref="C2216:H2216"/>
    <mergeCell ref="C2217:H2217"/>
    <mergeCell ref="C2202:H2202"/>
    <mergeCell ref="C2203:H2203"/>
    <mergeCell ref="C2204:H2204"/>
    <mergeCell ref="C2205:H2205"/>
    <mergeCell ref="C2206:H2206"/>
    <mergeCell ref="C2207:H2207"/>
    <mergeCell ref="C2196:H2196"/>
    <mergeCell ref="C2197:H2197"/>
    <mergeCell ref="C2198:H2198"/>
    <mergeCell ref="C2199:H2199"/>
    <mergeCell ref="C2200:H2200"/>
    <mergeCell ref="C2201:H2201"/>
    <mergeCell ref="C2190:H2190"/>
    <mergeCell ref="C2191:H2191"/>
    <mergeCell ref="C2192:H2192"/>
    <mergeCell ref="C2193:H2193"/>
    <mergeCell ref="C2194:H2194"/>
    <mergeCell ref="C2195:H2195"/>
    <mergeCell ref="C2184:H2184"/>
    <mergeCell ref="C2185:H2185"/>
    <mergeCell ref="C2186:H2186"/>
    <mergeCell ref="C2187:H2187"/>
    <mergeCell ref="C2188:H2188"/>
    <mergeCell ref="C2189:H2189"/>
    <mergeCell ref="C2179:H2179"/>
    <mergeCell ref="I2179:J2179"/>
    <mergeCell ref="K2179:L2179"/>
    <mergeCell ref="C2181:H2181"/>
    <mergeCell ref="C2182:H2182"/>
    <mergeCell ref="C2183:H2183"/>
    <mergeCell ref="C2175:H2175"/>
    <mergeCell ref="I2175:J2175"/>
    <mergeCell ref="K2175:L2175"/>
    <mergeCell ref="C2177:H2177"/>
    <mergeCell ref="I2177:J2177"/>
    <mergeCell ref="K2177:L2177"/>
    <mergeCell ref="C2171:H2171"/>
    <mergeCell ref="I2171:J2171"/>
    <mergeCell ref="K2171:L2171"/>
    <mergeCell ref="C2173:H2173"/>
    <mergeCell ref="I2173:J2173"/>
    <mergeCell ref="K2173:L2173"/>
    <mergeCell ref="C2167:H2167"/>
    <mergeCell ref="I2167:J2167"/>
    <mergeCell ref="K2167:L2167"/>
    <mergeCell ref="C2169:H2169"/>
    <mergeCell ref="I2169:J2169"/>
    <mergeCell ref="K2169:L2169"/>
    <mergeCell ref="C2163:H2163"/>
    <mergeCell ref="I2163:J2163"/>
    <mergeCell ref="K2163:L2163"/>
    <mergeCell ref="C2165:H2165"/>
    <mergeCell ref="I2165:J2165"/>
    <mergeCell ref="K2165:L2165"/>
    <mergeCell ref="C2159:H2159"/>
    <mergeCell ref="I2159:J2159"/>
    <mergeCell ref="K2159:L2159"/>
    <mergeCell ref="C2161:H2161"/>
    <mergeCell ref="I2161:J2161"/>
    <mergeCell ref="K2161:L2161"/>
    <mergeCell ref="C2155:H2155"/>
    <mergeCell ref="I2155:J2155"/>
    <mergeCell ref="K2155:L2155"/>
    <mergeCell ref="C2157:H2157"/>
    <mergeCell ref="I2157:J2157"/>
    <mergeCell ref="K2157:L2157"/>
    <mergeCell ref="C2151:H2151"/>
    <mergeCell ref="I2151:J2151"/>
    <mergeCell ref="K2151:L2151"/>
    <mergeCell ref="C2153:H2153"/>
    <mergeCell ref="I2153:J2153"/>
    <mergeCell ref="K2153:L2153"/>
    <mergeCell ref="C2147:H2147"/>
    <mergeCell ref="I2147:J2147"/>
    <mergeCell ref="K2147:L2147"/>
    <mergeCell ref="C2149:H2149"/>
    <mergeCell ref="I2149:J2149"/>
    <mergeCell ref="K2149:L2149"/>
    <mergeCell ref="C2143:H2143"/>
    <mergeCell ref="I2143:J2143"/>
    <mergeCell ref="K2143:L2143"/>
    <mergeCell ref="C2145:H2145"/>
    <mergeCell ref="I2145:J2145"/>
    <mergeCell ref="K2145:L2145"/>
    <mergeCell ref="C2139:H2139"/>
    <mergeCell ref="I2139:J2139"/>
    <mergeCell ref="K2139:L2139"/>
    <mergeCell ref="C2141:H2141"/>
    <mergeCell ref="I2141:J2141"/>
    <mergeCell ref="K2141:L2141"/>
    <mergeCell ref="C2135:H2135"/>
    <mergeCell ref="I2135:J2135"/>
    <mergeCell ref="K2135:L2135"/>
    <mergeCell ref="C2137:H2137"/>
    <mergeCell ref="I2137:J2137"/>
    <mergeCell ref="K2137:L2137"/>
    <mergeCell ref="C2131:H2131"/>
    <mergeCell ref="I2131:J2131"/>
    <mergeCell ref="K2131:L2131"/>
    <mergeCell ref="C2133:H2133"/>
    <mergeCell ref="I2133:J2133"/>
    <mergeCell ref="K2133:L2133"/>
    <mergeCell ref="C2122:H2122"/>
    <mergeCell ref="C2123:H2123"/>
    <mergeCell ref="C2124:H2124"/>
    <mergeCell ref="C2125:F2125"/>
    <mergeCell ref="C2126:F2126"/>
    <mergeCell ref="A2129:L2129"/>
    <mergeCell ref="C2116:H2116"/>
    <mergeCell ref="C2117:H2117"/>
    <mergeCell ref="C2118:H2118"/>
    <mergeCell ref="C2119:H2119"/>
    <mergeCell ref="C2120:H2120"/>
    <mergeCell ref="C2121:H2121"/>
    <mergeCell ref="C2110:H2110"/>
    <mergeCell ref="C2111:H2111"/>
    <mergeCell ref="C2112:H2112"/>
    <mergeCell ref="C2113:H2113"/>
    <mergeCell ref="C2114:H2114"/>
    <mergeCell ref="C2115:H2115"/>
    <mergeCell ref="C2104:H2104"/>
    <mergeCell ref="C2105:H2105"/>
    <mergeCell ref="C2106:H2106"/>
    <mergeCell ref="C2107:H2107"/>
    <mergeCell ref="C2108:H2108"/>
    <mergeCell ref="C2109:H2109"/>
    <mergeCell ref="C2098:H2098"/>
    <mergeCell ref="C2099:H2099"/>
    <mergeCell ref="C2100:H2100"/>
    <mergeCell ref="C2101:H2101"/>
    <mergeCell ref="C2102:H2102"/>
    <mergeCell ref="C2103:H2103"/>
    <mergeCell ref="C2093:H2093"/>
    <mergeCell ref="I2093:J2093"/>
    <mergeCell ref="K2093:L2093"/>
    <mergeCell ref="C2096:H2096"/>
    <mergeCell ref="I2096:J2096"/>
    <mergeCell ref="K2096:L2096"/>
    <mergeCell ref="C2087:H2087"/>
    <mergeCell ref="I2087:J2087"/>
    <mergeCell ref="K2087:L2087"/>
    <mergeCell ref="C2090:H2090"/>
    <mergeCell ref="I2090:J2090"/>
    <mergeCell ref="K2090:L2090"/>
    <mergeCell ref="C2081:H2081"/>
    <mergeCell ref="I2081:J2081"/>
    <mergeCell ref="K2081:L2081"/>
    <mergeCell ref="C2084:H2084"/>
    <mergeCell ref="I2084:J2084"/>
    <mergeCell ref="K2084:L2084"/>
    <mergeCell ref="C2071:H2071"/>
    <mergeCell ref="C2072:H2072"/>
    <mergeCell ref="C2073:H2073"/>
    <mergeCell ref="C2074:F2074"/>
    <mergeCell ref="C2075:F2075"/>
    <mergeCell ref="A2078:L2078"/>
    <mergeCell ref="C2065:H2065"/>
    <mergeCell ref="C2066:H2066"/>
    <mergeCell ref="C2067:H2067"/>
    <mergeCell ref="C2068:H2068"/>
    <mergeCell ref="C2069:H2069"/>
    <mergeCell ref="C2070:H2070"/>
    <mergeCell ref="C2059:H2059"/>
    <mergeCell ref="C2060:H2060"/>
    <mergeCell ref="C2061:H2061"/>
    <mergeCell ref="C2062:H2062"/>
    <mergeCell ref="C2063:H2063"/>
    <mergeCell ref="C2064:H2064"/>
    <mergeCell ref="C2053:H2053"/>
    <mergeCell ref="C2054:H2054"/>
    <mergeCell ref="C2055:H2055"/>
    <mergeCell ref="C2056:H2056"/>
    <mergeCell ref="C2057:H2057"/>
    <mergeCell ref="C2058:H2058"/>
    <mergeCell ref="C2047:H2047"/>
    <mergeCell ref="C2048:H2048"/>
    <mergeCell ref="C2049:H2049"/>
    <mergeCell ref="C2050:H2050"/>
    <mergeCell ref="C2051:H2051"/>
    <mergeCell ref="C2052:H2052"/>
    <mergeCell ref="C2037:F2037"/>
    <mergeCell ref="C2038:F2038"/>
    <mergeCell ref="A2041:L2041"/>
    <mergeCell ref="C2045:H2045"/>
    <mergeCell ref="I2045:J2045"/>
    <mergeCell ref="K2045:L2045"/>
    <mergeCell ref="C2031:H2031"/>
    <mergeCell ref="C2032:H2032"/>
    <mergeCell ref="C2033:H2033"/>
    <mergeCell ref="C2034:H2034"/>
    <mergeCell ref="C2035:H2035"/>
    <mergeCell ref="C2036:H2036"/>
    <mergeCell ref="C2025:H2025"/>
    <mergeCell ref="C2026:H2026"/>
    <mergeCell ref="C2027:H2027"/>
    <mergeCell ref="C2028:H2028"/>
    <mergeCell ref="C2029:H2029"/>
    <mergeCell ref="C2030:H2030"/>
    <mergeCell ref="C2019:H2019"/>
    <mergeCell ref="C2020:H2020"/>
    <mergeCell ref="C2021:H2021"/>
    <mergeCell ref="C2022:H2022"/>
    <mergeCell ref="C2023:H2023"/>
    <mergeCell ref="C2024:H2024"/>
    <mergeCell ref="C2013:H2013"/>
    <mergeCell ref="C2014:H2014"/>
    <mergeCell ref="C2015:H2015"/>
    <mergeCell ref="C2016:H2016"/>
    <mergeCell ref="C2017:H2017"/>
    <mergeCell ref="C2018:H2018"/>
    <mergeCell ref="C2008:H2008"/>
    <mergeCell ref="I2008:J2008"/>
    <mergeCell ref="K2008:L2008"/>
    <mergeCell ref="C2010:H2010"/>
    <mergeCell ref="C2011:H2011"/>
    <mergeCell ref="C2012:H2012"/>
    <mergeCell ref="C1980:H1980"/>
    <mergeCell ref="C1981:H1981"/>
    <mergeCell ref="C1982:H1982"/>
    <mergeCell ref="C1983:F1983"/>
    <mergeCell ref="C1984:F1984"/>
    <mergeCell ref="A1987:L1987"/>
    <mergeCell ref="C1974:H1974"/>
    <mergeCell ref="C1975:H1975"/>
    <mergeCell ref="C1976:H1976"/>
    <mergeCell ref="C1977:H1977"/>
    <mergeCell ref="C1978:H1978"/>
    <mergeCell ref="C1979:H1979"/>
    <mergeCell ref="C1968:H1968"/>
    <mergeCell ref="C1969:H1969"/>
    <mergeCell ref="C1970:H1970"/>
    <mergeCell ref="C1971:H1971"/>
    <mergeCell ref="C1972:H1972"/>
    <mergeCell ref="C1973:H1973"/>
    <mergeCell ref="C1962:H1962"/>
    <mergeCell ref="C1963:H1963"/>
    <mergeCell ref="C1964:H1964"/>
    <mergeCell ref="C1965:H1965"/>
    <mergeCell ref="C1966:H1966"/>
    <mergeCell ref="C1967:H1967"/>
    <mergeCell ref="C1956:H1956"/>
    <mergeCell ref="C1957:H1957"/>
    <mergeCell ref="C1958:H1958"/>
    <mergeCell ref="C1959:H1959"/>
    <mergeCell ref="C1960:H1960"/>
    <mergeCell ref="C1961:H1961"/>
    <mergeCell ref="C1932:H1932"/>
    <mergeCell ref="I1932:J1932"/>
    <mergeCell ref="K1932:L1932"/>
    <mergeCell ref="C1954:H1954"/>
    <mergeCell ref="I1954:J1954"/>
    <mergeCell ref="K1954:L1954"/>
    <mergeCell ref="C1891:F1891"/>
    <mergeCell ref="C1892:F1892"/>
    <mergeCell ref="A1895:L1895"/>
    <mergeCell ref="C1910:H1910"/>
    <mergeCell ref="I1910:J1910"/>
    <mergeCell ref="K1910:L1910"/>
    <mergeCell ref="C1885:H1885"/>
    <mergeCell ref="C1886:H1886"/>
    <mergeCell ref="C1887:H1887"/>
    <mergeCell ref="C1888:H1888"/>
    <mergeCell ref="C1889:H1889"/>
    <mergeCell ref="C1890:H1890"/>
    <mergeCell ref="C1879:H1879"/>
    <mergeCell ref="C1880:H1880"/>
    <mergeCell ref="C1881:H1881"/>
    <mergeCell ref="C1882:H1882"/>
    <mergeCell ref="C1883:H1883"/>
    <mergeCell ref="C1884:H1884"/>
    <mergeCell ref="C1873:H1873"/>
    <mergeCell ref="C1874:H1874"/>
    <mergeCell ref="C1875:H1875"/>
    <mergeCell ref="C1876:H1876"/>
    <mergeCell ref="C1877:H1877"/>
    <mergeCell ref="C1878:H1878"/>
    <mergeCell ref="C1867:H1867"/>
    <mergeCell ref="C1868:H1868"/>
    <mergeCell ref="C1869:H1869"/>
    <mergeCell ref="C1870:H1870"/>
    <mergeCell ref="C1871:H1871"/>
    <mergeCell ref="C1872:H1872"/>
    <mergeCell ref="C1862:H1862"/>
    <mergeCell ref="I1862:J1862"/>
    <mergeCell ref="K1862:L1862"/>
    <mergeCell ref="C1864:H1864"/>
    <mergeCell ref="C1865:H1865"/>
    <mergeCell ref="C1866:H1866"/>
    <mergeCell ref="C1858:H1858"/>
    <mergeCell ref="I1858:J1858"/>
    <mergeCell ref="K1858:L1858"/>
    <mergeCell ref="C1860:H1860"/>
    <mergeCell ref="I1860:J1860"/>
    <mergeCell ref="K1860:L1860"/>
    <mergeCell ref="C1854:H1854"/>
    <mergeCell ref="I1854:J1854"/>
    <mergeCell ref="K1854:L1854"/>
    <mergeCell ref="C1856:H1856"/>
    <mergeCell ref="I1856:J1856"/>
    <mergeCell ref="K1856:L1856"/>
    <mergeCell ref="C1838:H1838"/>
    <mergeCell ref="I1838:J1838"/>
    <mergeCell ref="K1838:L1838"/>
    <mergeCell ref="C1852:H1852"/>
    <mergeCell ref="I1852:J1852"/>
    <mergeCell ref="K1852:L1852"/>
    <mergeCell ref="C1810:H1810"/>
    <mergeCell ref="I1810:J1810"/>
    <mergeCell ref="K1810:L1810"/>
    <mergeCell ref="C1824:H1824"/>
    <mergeCell ref="I1824:J1824"/>
    <mergeCell ref="K1824:L1824"/>
    <mergeCell ref="C1772:H1772"/>
    <mergeCell ref="I1772:J1772"/>
    <mergeCell ref="K1772:L1772"/>
    <mergeCell ref="C1794:H1794"/>
    <mergeCell ref="I1794:J1794"/>
    <mergeCell ref="K1794:L1794"/>
    <mergeCell ref="C1736:H1736"/>
    <mergeCell ref="I1736:J1736"/>
    <mergeCell ref="K1736:L1736"/>
    <mergeCell ref="C1753:H1753"/>
    <mergeCell ref="I1753:J1753"/>
    <mergeCell ref="K1753:L1753"/>
    <mergeCell ref="C1704:H1704"/>
    <mergeCell ref="I1704:J1704"/>
    <mergeCell ref="K1704:L1704"/>
    <mergeCell ref="C1721:H1721"/>
    <mergeCell ref="I1721:J1721"/>
    <mergeCell ref="K1721:L1721"/>
    <mergeCell ref="C1682:H1682"/>
    <mergeCell ref="C1683:H1683"/>
    <mergeCell ref="C1684:H1684"/>
    <mergeCell ref="C1685:F1685"/>
    <mergeCell ref="C1686:F1686"/>
    <mergeCell ref="A1689:L1689"/>
    <mergeCell ref="C1676:H1676"/>
    <mergeCell ref="C1677:H1677"/>
    <mergeCell ref="C1678:H1678"/>
    <mergeCell ref="C1679:H1679"/>
    <mergeCell ref="C1680:H1680"/>
    <mergeCell ref="C1681:H1681"/>
    <mergeCell ref="C1670:H1670"/>
    <mergeCell ref="C1671:H1671"/>
    <mergeCell ref="C1672:H1672"/>
    <mergeCell ref="C1673:H1673"/>
    <mergeCell ref="C1674:H1674"/>
    <mergeCell ref="C1675:H1675"/>
    <mergeCell ref="C1664:H1664"/>
    <mergeCell ref="C1665:H1665"/>
    <mergeCell ref="C1666:H1666"/>
    <mergeCell ref="C1667:H1667"/>
    <mergeCell ref="C1668:H1668"/>
    <mergeCell ref="C1669:H1669"/>
    <mergeCell ref="C1658:H1658"/>
    <mergeCell ref="C1659:H1659"/>
    <mergeCell ref="C1660:H1660"/>
    <mergeCell ref="C1661:H1661"/>
    <mergeCell ref="C1662:H1662"/>
    <mergeCell ref="C1663:H1663"/>
    <mergeCell ref="C1654:H1654"/>
    <mergeCell ref="I1654:J1654"/>
    <mergeCell ref="K1654:L1654"/>
    <mergeCell ref="C1656:H1656"/>
    <mergeCell ref="I1656:J1656"/>
    <mergeCell ref="K1656:L1656"/>
    <mergeCell ref="C1650:H1650"/>
    <mergeCell ref="I1650:J1650"/>
    <mergeCell ref="K1650:L1650"/>
    <mergeCell ref="C1652:H1652"/>
    <mergeCell ref="I1652:J1652"/>
    <mergeCell ref="K1652:L1652"/>
    <mergeCell ref="C1620:H1620"/>
    <mergeCell ref="I1620:J1620"/>
    <mergeCell ref="K1620:L1620"/>
    <mergeCell ref="C1635:H1635"/>
    <mergeCell ref="I1635:J1635"/>
    <mergeCell ref="K1635:L1635"/>
    <mergeCell ref="C1590:H1590"/>
    <mergeCell ref="I1590:J1590"/>
    <mergeCell ref="K1590:L1590"/>
    <mergeCell ref="C1605:H1605"/>
    <mergeCell ref="I1605:J1605"/>
    <mergeCell ref="K1605:L1605"/>
    <mergeCell ref="C1560:H1560"/>
    <mergeCell ref="I1560:J1560"/>
    <mergeCell ref="K1560:L1560"/>
    <mergeCell ref="C1575:H1575"/>
    <mergeCell ref="I1575:J1575"/>
    <mergeCell ref="K1575:L1575"/>
    <mergeCell ref="C1530:H1530"/>
    <mergeCell ref="I1530:J1530"/>
    <mergeCell ref="K1530:L1530"/>
    <mergeCell ref="C1545:H1545"/>
    <mergeCell ref="I1545:J1545"/>
    <mergeCell ref="K1545:L1545"/>
    <mergeCell ref="C1500:H1500"/>
    <mergeCell ref="I1500:J1500"/>
    <mergeCell ref="K1500:L1500"/>
    <mergeCell ref="C1515:H1515"/>
    <mergeCell ref="I1515:J1515"/>
    <mergeCell ref="K1515:L1515"/>
    <mergeCell ref="C1478:H1478"/>
    <mergeCell ref="C1479:H1479"/>
    <mergeCell ref="C1480:H1480"/>
    <mergeCell ref="C1481:F1481"/>
    <mergeCell ref="C1482:F1482"/>
    <mergeCell ref="A1485:L1485"/>
    <mergeCell ref="C1472:H1472"/>
    <mergeCell ref="C1473:H1473"/>
    <mergeCell ref="C1474:H1474"/>
    <mergeCell ref="C1475:H1475"/>
    <mergeCell ref="C1476:H1476"/>
    <mergeCell ref="C1477:H1477"/>
    <mergeCell ref="C1466:H1466"/>
    <mergeCell ref="C1467:H1467"/>
    <mergeCell ref="C1468:H1468"/>
    <mergeCell ref="C1469:H1469"/>
    <mergeCell ref="C1470:H1470"/>
    <mergeCell ref="C1471:H1471"/>
    <mergeCell ref="C1460:H1460"/>
    <mergeCell ref="C1461:H1461"/>
    <mergeCell ref="C1462:H1462"/>
    <mergeCell ref="C1463:H1463"/>
    <mergeCell ref="C1464:H1464"/>
    <mergeCell ref="C1465:H1465"/>
    <mergeCell ref="C1454:H1454"/>
    <mergeCell ref="C1455:H1455"/>
    <mergeCell ref="C1456:H1456"/>
    <mergeCell ref="C1457:H1457"/>
    <mergeCell ref="C1458:H1458"/>
    <mergeCell ref="C1459:H1459"/>
    <mergeCell ref="C1432:H1432"/>
    <mergeCell ref="I1432:J1432"/>
    <mergeCell ref="K1432:L1432"/>
    <mergeCell ref="C1452:H1452"/>
    <mergeCell ref="I1452:J1452"/>
    <mergeCell ref="K1452:L1452"/>
    <mergeCell ref="C1399:H1399"/>
    <mergeCell ref="I1399:J1399"/>
    <mergeCell ref="K1399:L1399"/>
    <mergeCell ref="C1419:H1419"/>
    <mergeCell ref="I1419:J1419"/>
    <mergeCell ref="K1419:L1419"/>
    <mergeCell ref="C1379:H1379"/>
    <mergeCell ref="C1380:H1380"/>
    <mergeCell ref="C1381:H1381"/>
    <mergeCell ref="C1382:F1382"/>
    <mergeCell ref="C1383:F1383"/>
    <mergeCell ref="A1386:L1386"/>
    <mergeCell ref="C1373:H1373"/>
    <mergeCell ref="C1374:H1374"/>
    <mergeCell ref="C1375:H1375"/>
    <mergeCell ref="C1376:H1376"/>
    <mergeCell ref="C1377:H1377"/>
    <mergeCell ref="C1378:H1378"/>
    <mergeCell ref="C1367:H1367"/>
    <mergeCell ref="C1368:H1368"/>
    <mergeCell ref="C1369:H1369"/>
    <mergeCell ref="C1370:H1370"/>
    <mergeCell ref="C1371:H1371"/>
    <mergeCell ref="C1372:H1372"/>
    <mergeCell ref="C1361:H1361"/>
    <mergeCell ref="C1362:H1362"/>
    <mergeCell ref="C1363:H1363"/>
    <mergeCell ref="C1364:H1364"/>
    <mergeCell ref="C1365:H1365"/>
    <mergeCell ref="C1366:H1366"/>
    <mergeCell ref="C1355:H1355"/>
    <mergeCell ref="C1356:H1356"/>
    <mergeCell ref="C1357:H1357"/>
    <mergeCell ref="C1358:H1358"/>
    <mergeCell ref="C1359:H1359"/>
    <mergeCell ref="C1360:H1360"/>
    <mergeCell ref="C1326:H1326"/>
    <mergeCell ref="I1326:J1326"/>
    <mergeCell ref="K1326:L1326"/>
    <mergeCell ref="C1353:H1353"/>
    <mergeCell ref="I1353:J1353"/>
    <mergeCell ref="K1353:L1353"/>
    <mergeCell ref="C1296:H1296"/>
    <mergeCell ref="I1296:J1296"/>
    <mergeCell ref="K1296:L1296"/>
    <mergeCell ref="C1311:H1311"/>
    <mergeCell ref="I1311:J1311"/>
    <mergeCell ref="K1311:L1311"/>
    <mergeCell ref="C1252:H1252"/>
    <mergeCell ref="I1252:J1252"/>
    <mergeCell ref="K1252:L1252"/>
    <mergeCell ref="C1279:H1279"/>
    <mergeCell ref="I1279:J1279"/>
    <mergeCell ref="K1279:L1279"/>
    <mergeCell ref="C1222:H1222"/>
    <mergeCell ref="I1222:J1222"/>
    <mergeCell ref="K1222:L1222"/>
    <mergeCell ref="C1237:H1237"/>
    <mergeCell ref="I1237:J1237"/>
    <mergeCell ref="K1237:L1237"/>
    <mergeCell ref="C1190:H1190"/>
    <mergeCell ref="I1190:J1190"/>
    <mergeCell ref="K1190:L1190"/>
    <mergeCell ref="C1207:H1207"/>
    <mergeCell ref="I1207:J1207"/>
    <mergeCell ref="K1207:L1207"/>
    <mergeCell ref="C1148:H1148"/>
    <mergeCell ref="I1148:J1148"/>
    <mergeCell ref="K1148:L1148"/>
    <mergeCell ref="C1163:H1163"/>
    <mergeCell ref="I1163:J1163"/>
    <mergeCell ref="K1163:L1163"/>
    <mergeCell ref="C1118:H1118"/>
    <mergeCell ref="I1118:J1118"/>
    <mergeCell ref="K1118:L1118"/>
    <mergeCell ref="C1133:H1133"/>
    <mergeCell ref="I1133:J1133"/>
    <mergeCell ref="K1133:L1133"/>
    <mergeCell ref="C1076:H1076"/>
    <mergeCell ref="I1076:J1076"/>
    <mergeCell ref="K1076:L1076"/>
    <mergeCell ref="C1091:H1091"/>
    <mergeCell ref="I1091:J1091"/>
    <mergeCell ref="K1091:L1091"/>
    <mergeCell ref="C1044:H1044"/>
    <mergeCell ref="I1044:J1044"/>
    <mergeCell ref="K1044:L1044"/>
    <mergeCell ref="C1061:H1061"/>
    <mergeCell ref="I1061:J1061"/>
    <mergeCell ref="K1061:L1061"/>
    <mergeCell ref="C1002:H1002"/>
    <mergeCell ref="I1002:J1002"/>
    <mergeCell ref="K1002:L1002"/>
    <mergeCell ref="C1017:H1017"/>
    <mergeCell ref="I1017:J1017"/>
    <mergeCell ref="K1017:L1017"/>
    <mergeCell ref="C968:F968"/>
    <mergeCell ref="C969:F969"/>
    <mergeCell ref="A972:L972"/>
    <mergeCell ref="C987:H987"/>
    <mergeCell ref="I987:J987"/>
    <mergeCell ref="K987:L987"/>
    <mergeCell ref="C962:H962"/>
    <mergeCell ref="C963:H963"/>
    <mergeCell ref="C964:H964"/>
    <mergeCell ref="C965:H965"/>
    <mergeCell ref="C966:H966"/>
    <mergeCell ref="C967:H967"/>
    <mergeCell ref="C956:H956"/>
    <mergeCell ref="C957:H957"/>
    <mergeCell ref="C958:H958"/>
    <mergeCell ref="C959:H959"/>
    <mergeCell ref="C960:H960"/>
    <mergeCell ref="C961:H961"/>
    <mergeCell ref="C950:H950"/>
    <mergeCell ref="C951:H951"/>
    <mergeCell ref="C952:H952"/>
    <mergeCell ref="C953:H953"/>
    <mergeCell ref="C954:H954"/>
    <mergeCell ref="C955:H955"/>
    <mergeCell ref="C944:H944"/>
    <mergeCell ref="C945:H945"/>
    <mergeCell ref="C946:H946"/>
    <mergeCell ref="C947:H947"/>
    <mergeCell ref="C948:H948"/>
    <mergeCell ref="C949:H949"/>
    <mergeCell ref="C939:H939"/>
    <mergeCell ref="I939:J939"/>
    <mergeCell ref="K939:L939"/>
    <mergeCell ref="C941:H941"/>
    <mergeCell ref="C942:H942"/>
    <mergeCell ref="C943:H943"/>
    <mergeCell ref="C894:H894"/>
    <mergeCell ref="I894:J894"/>
    <mergeCell ref="K894:L894"/>
    <mergeCell ref="C918:H918"/>
    <mergeCell ref="I918:J918"/>
    <mergeCell ref="K918:L918"/>
    <mergeCell ref="C860:F860"/>
    <mergeCell ref="C861:F861"/>
    <mergeCell ref="A864:L864"/>
    <mergeCell ref="C879:H879"/>
    <mergeCell ref="I879:J879"/>
    <mergeCell ref="K879:L879"/>
    <mergeCell ref="C854:H854"/>
    <mergeCell ref="C855:H855"/>
    <mergeCell ref="C856:H856"/>
    <mergeCell ref="C857:H857"/>
    <mergeCell ref="C858:H858"/>
    <mergeCell ref="C859:H859"/>
    <mergeCell ref="C848:H848"/>
    <mergeCell ref="C849:H849"/>
    <mergeCell ref="C850:H850"/>
    <mergeCell ref="C851:H851"/>
    <mergeCell ref="C852:H852"/>
    <mergeCell ref="C853:H853"/>
    <mergeCell ref="C842:H842"/>
    <mergeCell ref="C843:H843"/>
    <mergeCell ref="C844:H844"/>
    <mergeCell ref="C845:H845"/>
    <mergeCell ref="C846:H846"/>
    <mergeCell ref="C847:H847"/>
    <mergeCell ref="C836:H836"/>
    <mergeCell ref="C837:H837"/>
    <mergeCell ref="C838:H838"/>
    <mergeCell ref="C839:H839"/>
    <mergeCell ref="C840:H840"/>
    <mergeCell ref="C841:H841"/>
    <mergeCell ref="C831:H831"/>
    <mergeCell ref="I831:J831"/>
    <mergeCell ref="K831:L831"/>
    <mergeCell ref="C833:H833"/>
    <mergeCell ref="C834:H834"/>
    <mergeCell ref="C835:H835"/>
    <mergeCell ref="C789:H789"/>
    <mergeCell ref="I789:J789"/>
    <mergeCell ref="K789:L789"/>
    <mergeCell ref="C804:H804"/>
    <mergeCell ref="I804:J804"/>
    <mergeCell ref="K804:L804"/>
    <mergeCell ref="C759:H759"/>
    <mergeCell ref="I759:J759"/>
    <mergeCell ref="K759:L759"/>
    <mergeCell ref="C774:H774"/>
    <mergeCell ref="I774:J774"/>
    <mergeCell ref="K774:L774"/>
    <mergeCell ref="C715:H715"/>
    <mergeCell ref="I715:J715"/>
    <mergeCell ref="K715:L715"/>
    <mergeCell ref="C742:H742"/>
    <mergeCell ref="I742:J742"/>
    <mergeCell ref="K742:L742"/>
    <mergeCell ref="C685:H685"/>
    <mergeCell ref="I685:J685"/>
    <mergeCell ref="K685:L685"/>
    <mergeCell ref="C700:H700"/>
    <mergeCell ref="I700:J700"/>
    <mergeCell ref="K700:L700"/>
    <mergeCell ref="C663:H663"/>
    <mergeCell ref="C664:H664"/>
    <mergeCell ref="C665:H665"/>
    <mergeCell ref="C666:F666"/>
    <mergeCell ref="C667:F667"/>
    <mergeCell ref="A670:L670"/>
    <mergeCell ref="C657:H657"/>
    <mergeCell ref="C658:H658"/>
    <mergeCell ref="C659:H659"/>
    <mergeCell ref="C660:H660"/>
    <mergeCell ref="C661:H661"/>
    <mergeCell ref="C662:H662"/>
    <mergeCell ref="C651:H651"/>
    <mergeCell ref="C652:H652"/>
    <mergeCell ref="C653:H653"/>
    <mergeCell ref="C654:H654"/>
    <mergeCell ref="C655:H655"/>
    <mergeCell ref="C656:H656"/>
    <mergeCell ref="C645:H645"/>
    <mergeCell ref="C646:H646"/>
    <mergeCell ref="C647:H647"/>
    <mergeCell ref="C648:H648"/>
    <mergeCell ref="C649:H649"/>
    <mergeCell ref="C650:H650"/>
    <mergeCell ref="C639:H639"/>
    <mergeCell ref="C640:H640"/>
    <mergeCell ref="C641:H641"/>
    <mergeCell ref="C642:H642"/>
    <mergeCell ref="C643:H643"/>
    <mergeCell ref="C644:H644"/>
    <mergeCell ref="C623:H623"/>
    <mergeCell ref="I623:J623"/>
    <mergeCell ref="K623:L623"/>
    <mergeCell ref="C637:H637"/>
    <mergeCell ref="I637:J637"/>
    <mergeCell ref="K637:L637"/>
    <mergeCell ref="C593:H593"/>
    <mergeCell ref="I593:J593"/>
    <mergeCell ref="K593:L593"/>
    <mergeCell ref="C609:H609"/>
    <mergeCell ref="I609:J609"/>
    <mergeCell ref="K609:L609"/>
    <mergeCell ref="C551:H551"/>
    <mergeCell ref="I551:J551"/>
    <mergeCell ref="K551:L551"/>
    <mergeCell ref="C571:H571"/>
    <mergeCell ref="I571:J571"/>
    <mergeCell ref="K571:L571"/>
    <mergeCell ref="C525:H525"/>
    <mergeCell ref="I525:J525"/>
    <mergeCell ref="K525:L525"/>
    <mergeCell ref="C538:H538"/>
    <mergeCell ref="I538:J538"/>
    <mergeCell ref="K538:L538"/>
    <mergeCell ref="C480:H480"/>
    <mergeCell ref="I480:J480"/>
    <mergeCell ref="K480:L480"/>
    <mergeCell ref="C493:H493"/>
    <mergeCell ref="I493:J493"/>
    <mergeCell ref="K493:L493"/>
    <mergeCell ref="C436:H436"/>
    <mergeCell ref="I436:J436"/>
    <mergeCell ref="K436:L436"/>
    <mergeCell ref="C467:H467"/>
    <mergeCell ref="I467:J467"/>
    <mergeCell ref="K467:L467"/>
    <mergeCell ref="C410:H410"/>
    <mergeCell ref="I410:J410"/>
    <mergeCell ref="K410:L410"/>
    <mergeCell ref="C423:H423"/>
    <mergeCell ref="I423:J423"/>
    <mergeCell ref="K423:L423"/>
    <mergeCell ref="C367:H367"/>
    <mergeCell ref="I367:J367"/>
    <mergeCell ref="K367:L367"/>
    <mergeCell ref="C380:H380"/>
    <mergeCell ref="I380:J380"/>
    <mergeCell ref="K380:L380"/>
    <mergeCell ref="C321:F321"/>
    <mergeCell ref="C322:F322"/>
    <mergeCell ref="A325:L325"/>
    <mergeCell ref="C354:H354"/>
    <mergeCell ref="I354:J354"/>
    <mergeCell ref="K354:L354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7:H297"/>
    <mergeCell ref="C298:H298"/>
    <mergeCell ref="C299:H299"/>
    <mergeCell ref="C300:H300"/>
    <mergeCell ref="C301:H301"/>
    <mergeCell ref="C302:H302"/>
    <mergeCell ref="C292:H292"/>
    <mergeCell ref="I292:J292"/>
    <mergeCell ref="K292:L292"/>
    <mergeCell ref="C294:H294"/>
    <mergeCell ref="C295:H295"/>
    <mergeCell ref="C296:H296"/>
    <mergeCell ref="C240:F240"/>
    <mergeCell ref="C241:F241"/>
    <mergeCell ref="A244:L244"/>
    <mergeCell ref="C268:H268"/>
    <mergeCell ref="I268:J268"/>
    <mergeCell ref="K268:L268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1:H211"/>
    <mergeCell ref="I211:J211"/>
    <mergeCell ref="K211:L211"/>
    <mergeCell ref="C213:H213"/>
    <mergeCell ref="C214:H214"/>
    <mergeCell ref="C215:H215"/>
    <mergeCell ref="C178:H178"/>
    <mergeCell ref="I178:J178"/>
    <mergeCell ref="K178:L178"/>
    <mergeCell ref="C198:H198"/>
    <mergeCell ref="I198:J198"/>
    <mergeCell ref="K198:L198"/>
    <mergeCell ref="C141:F141"/>
    <mergeCell ref="C142:F142"/>
    <mergeCell ref="A145:L145"/>
    <mergeCell ref="C165:H165"/>
    <mergeCell ref="I165:J165"/>
    <mergeCell ref="K165:L165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2:H112"/>
    <mergeCell ref="I112:J112"/>
    <mergeCell ref="K112:L112"/>
    <mergeCell ref="C114:H114"/>
    <mergeCell ref="C115:H115"/>
    <mergeCell ref="C116:H116"/>
    <mergeCell ref="A41:L41"/>
    <mergeCell ref="C68:H68"/>
    <mergeCell ref="I68:J68"/>
    <mergeCell ref="K68:L68"/>
    <mergeCell ref="C85:H85"/>
    <mergeCell ref="I85:J85"/>
    <mergeCell ref="K85:L85"/>
    <mergeCell ref="A34:A38"/>
    <mergeCell ref="B34:B38"/>
    <mergeCell ref="C34:C38"/>
    <mergeCell ref="D34:D38"/>
    <mergeCell ref="E34:G37"/>
    <mergeCell ref="H34:L37"/>
    <mergeCell ref="C29:L29"/>
    <mergeCell ref="A20:L20"/>
    <mergeCell ref="A21:L21"/>
    <mergeCell ref="A23:L23"/>
    <mergeCell ref="C28:L28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04"/>
  <sheetViews>
    <sheetView workbookViewId="0">
      <selection activeCell="A900" sqref="A900:AX9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898</v>
      </c>
      <c r="C12" s="1">
        <v>0</v>
      </c>
      <c r="D12" s="1">
        <f>ROW(A828)</f>
        <v>828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B828</f>
        <v>898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2. ВЛ-0,4кВ от ТП-63 пос.ИльюшинскийДРЭС</v>
      </c>
      <c r="H18" s="2"/>
      <c r="I18" s="2"/>
      <c r="J18" s="2"/>
      <c r="K18" s="2"/>
      <c r="L18" s="2"/>
      <c r="M18" s="2"/>
      <c r="N18" s="2"/>
      <c r="O18" s="2">
        <f t="shared" ref="O18:AT18" si="1">O828</f>
        <v>3044806.11</v>
      </c>
      <c r="P18" s="2">
        <f t="shared" si="1"/>
        <v>1454112.5</v>
      </c>
      <c r="Q18" s="2">
        <f t="shared" si="1"/>
        <v>520559.32</v>
      </c>
      <c r="R18" s="2">
        <f t="shared" si="1"/>
        <v>320685.55</v>
      </c>
      <c r="S18" s="2">
        <f t="shared" si="1"/>
        <v>749448.74</v>
      </c>
      <c r="T18" s="2">
        <f t="shared" si="1"/>
        <v>0</v>
      </c>
      <c r="U18" s="2">
        <f t="shared" si="1"/>
        <v>1681.3698815999999</v>
      </c>
      <c r="V18" s="2">
        <f t="shared" si="1"/>
        <v>630.50720400000012</v>
      </c>
      <c r="W18" s="2">
        <f t="shared" si="1"/>
        <v>0</v>
      </c>
      <c r="X18" s="2">
        <f t="shared" si="1"/>
        <v>1062580.78</v>
      </c>
      <c r="Y18" s="2">
        <f t="shared" si="1"/>
        <v>608008.76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16302.89</v>
      </c>
      <c r="AP18" s="2">
        <f t="shared" si="1"/>
        <v>0</v>
      </c>
      <c r="AQ18" s="2">
        <f t="shared" si="1"/>
        <v>0</v>
      </c>
      <c r="AR18" s="2">
        <f t="shared" si="1"/>
        <v>4782706.58</v>
      </c>
      <c r="AS18" s="2">
        <f t="shared" si="1"/>
        <v>4363213.28</v>
      </c>
      <c r="AT18" s="2">
        <f t="shared" si="1"/>
        <v>419493.3</v>
      </c>
      <c r="AU18" s="2">
        <f t="shared" ref="AU18:BZ18" si="2">AU828</f>
        <v>0</v>
      </c>
      <c r="AV18" s="2">
        <f t="shared" si="2"/>
        <v>1437809.61</v>
      </c>
      <c r="AW18" s="2">
        <f t="shared" si="2"/>
        <v>1454112.5</v>
      </c>
      <c r="AX18" s="2">
        <f t="shared" si="2"/>
        <v>16302.89</v>
      </c>
      <c r="AY18" s="2">
        <f t="shared" si="2"/>
        <v>1437809.61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67310.929999999993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ROW(A791)</f>
        <v>791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B791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O791</f>
        <v>3044806.11</v>
      </c>
      <c r="P22" s="2">
        <f t="shared" si="8"/>
        <v>1454112.5</v>
      </c>
      <c r="Q22" s="2">
        <f t="shared" si="8"/>
        <v>520559.32</v>
      </c>
      <c r="R22" s="2">
        <f t="shared" si="8"/>
        <v>320685.55</v>
      </c>
      <c r="S22" s="2">
        <f t="shared" si="8"/>
        <v>749448.74</v>
      </c>
      <c r="T22" s="2">
        <f t="shared" si="8"/>
        <v>0</v>
      </c>
      <c r="U22" s="2">
        <f t="shared" si="8"/>
        <v>1681.3698815999999</v>
      </c>
      <c r="V22" s="2">
        <f t="shared" si="8"/>
        <v>630.50720400000012</v>
      </c>
      <c r="W22" s="2">
        <f t="shared" si="8"/>
        <v>0</v>
      </c>
      <c r="X22" s="2">
        <f t="shared" si="8"/>
        <v>1062580.78</v>
      </c>
      <c r="Y22" s="2">
        <f t="shared" si="8"/>
        <v>608008.76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16302.89</v>
      </c>
      <c r="AP22" s="2">
        <f t="shared" si="8"/>
        <v>0</v>
      </c>
      <c r="AQ22" s="2">
        <f t="shared" si="8"/>
        <v>0</v>
      </c>
      <c r="AR22" s="2">
        <f t="shared" si="8"/>
        <v>4782706.58</v>
      </c>
      <c r="AS22" s="2">
        <f t="shared" si="8"/>
        <v>4363213.28</v>
      </c>
      <c r="AT22" s="2">
        <f t="shared" si="8"/>
        <v>419493.3</v>
      </c>
      <c r="AU22" s="2">
        <f t="shared" ref="AU22:BZ22" si="9">AU791</f>
        <v>0</v>
      </c>
      <c r="AV22" s="2">
        <f t="shared" si="9"/>
        <v>1437809.61</v>
      </c>
      <c r="AW22" s="2">
        <f t="shared" si="9"/>
        <v>1454112.5</v>
      </c>
      <c r="AX22" s="2">
        <f t="shared" si="9"/>
        <v>16302.89</v>
      </c>
      <c r="AY22" s="2">
        <f t="shared" si="9"/>
        <v>1437809.61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67310.929999999993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CA791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DG791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EM791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FS791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O40</f>
        <v>84917.64</v>
      </c>
      <c r="P26" s="2">
        <f t="shared" si="15"/>
        <v>0</v>
      </c>
      <c r="Q26" s="2">
        <f t="shared" si="15"/>
        <v>14495.18</v>
      </c>
      <c r="R26" s="2">
        <f t="shared" si="15"/>
        <v>15102.1</v>
      </c>
      <c r="S26" s="2">
        <f t="shared" si="15"/>
        <v>55320.36</v>
      </c>
      <c r="T26" s="2">
        <f t="shared" si="15"/>
        <v>0</v>
      </c>
      <c r="U26" s="2">
        <f t="shared" si="15"/>
        <v>118.2172992</v>
      </c>
      <c r="V26" s="2">
        <f t="shared" si="15"/>
        <v>31.250556000000003</v>
      </c>
      <c r="W26" s="2">
        <f t="shared" si="15"/>
        <v>0</v>
      </c>
      <c r="X26" s="2">
        <f t="shared" si="15"/>
        <v>72535.13</v>
      </c>
      <c r="Y26" s="2">
        <f t="shared" si="15"/>
        <v>41881.589999999997</v>
      </c>
      <c r="Z26" s="2">
        <f t="shared" si="15"/>
        <v>0</v>
      </c>
      <c r="AA26" s="2">
        <f t="shared" si="15"/>
        <v>0</v>
      </c>
      <c r="AB26" s="2">
        <f t="shared" si="15"/>
        <v>84917.64</v>
      </c>
      <c r="AC26" s="2">
        <f t="shared" si="15"/>
        <v>0</v>
      </c>
      <c r="AD26" s="2">
        <f t="shared" si="15"/>
        <v>14495.18</v>
      </c>
      <c r="AE26" s="2">
        <f t="shared" si="15"/>
        <v>15102.1</v>
      </c>
      <c r="AF26" s="2">
        <f t="shared" si="15"/>
        <v>55320.36</v>
      </c>
      <c r="AG26" s="2">
        <f t="shared" si="15"/>
        <v>0</v>
      </c>
      <c r="AH26" s="2">
        <f t="shared" si="15"/>
        <v>118.2172992</v>
      </c>
      <c r="AI26" s="2">
        <f t="shared" si="15"/>
        <v>31.250556000000003</v>
      </c>
      <c r="AJ26" s="2">
        <f t="shared" si="15"/>
        <v>0</v>
      </c>
      <c r="AK26" s="2">
        <f t="shared" si="15"/>
        <v>72535.13</v>
      </c>
      <c r="AL26" s="2">
        <f t="shared" si="15"/>
        <v>41881.589999999997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199334.36</v>
      </c>
      <c r="AS26" s="2">
        <f t="shared" si="15"/>
        <v>199334.36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199334.36</v>
      </c>
      <c r="CB26" s="2">
        <f t="shared" si="17"/>
        <v>199334.36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ROUND(1052/1000,7)</f>
        <v>1.052</v>
      </c>
      <c r="J28">
        <v>0</v>
      </c>
      <c r="K28">
        <f>ROUND(1052/1000,7)</f>
        <v>1.052</v>
      </c>
      <c r="O28">
        <f t="shared" ref="O28:O38" si="21">ROUND(CP28,2)</f>
        <v>85893.55</v>
      </c>
      <c r="P28">
        <f>SUMIF(SmtRes!AQ1:'SmtRes'!AQ13,"=1",SmtRes!DF1:'SmtRes'!DF13)</f>
        <v>0</v>
      </c>
      <c r="Q28">
        <f>SUMIF(SmtRes!AQ1:'SmtRes'!AQ13,"=1",SmtRes!DG1:'SmtRes'!DG13)</f>
        <v>14520.68</v>
      </c>
      <c r="R28">
        <f>SUMIF(SmtRes!AQ1:'SmtRes'!AQ13,"=1",SmtRes!DH1:'SmtRes'!DH13)</f>
        <v>15174.03</v>
      </c>
      <c r="S28">
        <f>SUMIF(SmtRes!AQ1:'SmtRes'!AQ13,"=1",SmtRes!DI1:'SmtRes'!DI13)</f>
        <v>56198.840000000004</v>
      </c>
      <c r="T28">
        <f t="shared" ref="T28:T38" si="22">ROUND(CU28*I28,2)</f>
        <v>0</v>
      </c>
      <c r="U28">
        <f>SUMIF(SmtRes!AQ1:'SmtRes'!AQ13,"=1",SmtRes!CV1:'SmtRes'!CV13)</f>
        <v>120.079488</v>
      </c>
      <c r="V28">
        <f>SUMIF(SmtRes!AQ1:'SmtRes'!AQ13,"=1",SmtRes!CW1:'SmtRes'!CW13)</f>
        <v>31.421136000000001</v>
      </c>
      <c r="W28">
        <f t="shared" ref="W28:W38" si="23">ROUND(CX28*I28,2)</f>
        <v>0</v>
      </c>
      <c r="X28">
        <f t="shared" ref="X28:X38" si="24">ROUND(CY28,2)</f>
        <v>73514.06</v>
      </c>
      <c r="Y28">
        <f t="shared" ref="Y28:Y38" si="25">ROUND(CZ28,2)</f>
        <v>42823.72</v>
      </c>
      <c r="AA28">
        <v>311569196</v>
      </c>
      <c r="AB28">
        <f t="shared" ref="AB28:AB38" si="26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38" si="27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3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863</v>
      </c>
      <c r="CO28">
        <v>0</v>
      </c>
      <c r="CP28">
        <f t="shared" ref="CP28:CP38" si="29">(P28+Q28+S28+R28)</f>
        <v>85893.55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8" si="30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38" si="31">AJ28</f>
        <v>0</v>
      </c>
      <c r="CY28">
        <f t="shared" ref="CY28:CY38" si="32">(((S28+R28)*AT28)/100)</f>
        <v>73514.056100000016</v>
      </c>
      <c r="CZ28">
        <f t="shared" ref="CZ28:CZ38" si="33">(((S28+R28)*AU28)/100)</f>
        <v>42823.722000000002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8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5">ROUND(IF(AND(BH28=3,BI28=3,FS28&lt;&gt;0),P28,0),2)</f>
        <v>0</v>
      </c>
      <c r="GM28">
        <f t="shared" ref="GM28:GM38" si="36">ROUND(O28+X28+Y28,2)+GX28</f>
        <v>202231.33</v>
      </c>
      <c r="GN28">
        <f t="shared" ref="GN28:GN38" si="37">IF(OR(BI28=0,BI28=1),GM28-GX28,0)</f>
        <v>202231.33</v>
      </c>
      <c r="GO28">
        <f t="shared" ref="GO28:GO38" si="38">IF(BI28=2,GM28-GX28,0)</f>
        <v>0</v>
      </c>
      <c r="GP28">
        <f t="shared" ref="GP28:GP3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0">ROUND((GT28),6)</f>
        <v>0</v>
      </c>
      <c r="GW28">
        <v>1</v>
      </c>
      <c r="GX28">
        <f t="shared" ref="GX28:GX38" si="41">ROUND(HC28*I28,2)</f>
        <v>0</v>
      </c>
      <c r="HA28">
        <v>0</v>
      </c>
      <c r="HB28">
        <v>0</v>
      </c>
      <c r="HC28">
        <f t="shared" ref="HC28:HC38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311569196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864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36</v>
      </c>
      <c r="F30" t="s">
        <v>37</v>
      </c>
      <c r="G30" t="s">
        <v>38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311569196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864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35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39</v>
      </c>
      <c r="F31" t="s">
        <v>40</v>
      </c>
      <c r="G31" t="s">
        <v>41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311569196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864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35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42</v>
      </c>
      <c r="F32" t="s">
        <v>43</v>
      </c>
      <c r="G32" t="s">
        <v>44</v>
      </c>
      <c r="H32" t="s">
        <v>34</v>
      </c>
      <c r="I32">
        <v>-4</v>
      </c>
      <c r="J32">
        <v>0</v>
      </c>
      <c r="K32">
        <v>-4</v>
      </c>
      <c r="O32">
        <f t="shared" si="21"/>
        <v>-6005.23</v>
      </c>
      <c r="P32">
        <f>SUMIF(SmtRes!AQ14:'SmtRes'!AQ20,"=1",SmtRes!DF14:'SmtRes'!DF20)</f>
        <v>0</v>
      </c>
      <c r="Q32">
        <f>SUMIF(SmtRes!AQ14:'SmtRes'!AQ20,"=1",SmtRes!DG14:'SmtRes'!DG20)</f>
        <v>-922.69</v>
      </c>
      <c r="R32">
        <f>SUMIF(SmtRes!AQ14:'SmtRes'!AQ20,"=1",SmtRes!DH14:'SmtRes'!DH20)</f>
        <v>-1009.49</v>
      </c>
      <c r="S32">
        <f>SUMIF(SmtRes!AQ14:'SmtRes'!AQ20,"=1",SmtRes!DI14:'SmtRes'!DI20)</f>
        <v>-4073.05</v>
      </c>
      <c r="T32">
        <f t="shared" si="22"/>
        <v>0</v>
      </c>
      <c r="U32">
        <f>SUMIF(SmtRes!AQ14:'SmtRes'!AQ20,"=1",SmtRes!CV14:'SmtRes'!CV20)</f>
        <v>-8.6880000000000006</v>
      </c>
      <c r="V32">
        <f>SUMIF(SmtRes!AQ14:'SmtRes'!AQ20,"=1",SmtRes!CW14:'SmtRes'!CW20)</f>
        <v>-2.1120000000000001</v>
      </c>
      <c r="W32">
        <f t="shared" si="23"/>
        <v>0</v>
      </c>
      <c r="X32">
        <f t="shared" si="24"/>
        <v>-5235.0200000000004</v>
      </c>
      <c r="Y32">
        <f t="shared" si="25"/>
        <v>-3049.52</v>
      </c>
      <c r="AA32">
        <v>311569196</v>
      </c>
      <c r="AB32">
        <f t="shared" si="26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7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863</v>
      </c>
      <c r="CO32">
        <v>0</v>
      </c>
      <c r="CP32">
        <f t="shared" si="29"/>
        <v>-6005.23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1"/>
        <v>0</v>
      </c>
      <c r="CY32">
        <f t="shared" si="32"/>
        <v>-5235.0162</v>
      </c>
      <c r="CZ32">
        <f t="shared" si="33"/>
        <v>-3049.5240000000003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28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1828371520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-14289.77</v>
      </c>
      <c r="GN32">
        <f t="shared" si="37"/>
        <v>-14289.77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46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311569196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864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47</v>
      </c>
      <c r="F34" t="s">
        <v>37</v>
      </c>
      <c r="G34" t="s">
        <v>38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311569196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864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35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48</v>
      </c>
      <c r="F35" t="s">
        <v>18</v>
      </c>
      <c r="G35" t="s">
        <v>19</v>
      </c>
      <c r="H35" t="s">
        <v>20</v>
      </c>
      <c r="I35">
        <f>ROUND(52/1000,7)</f>
        <v>5.1999999999999998E-2</v>
      </c>
      <c r="J35">
        <v>0</v>
      </c>
      <c r="K35">
        <f>ROUND(52/1000,7)</f>
        <v>5.1999999999999998E-2</v>
      </c>
      <c r="O35">
        <f t="shared" si="21"/>
        <v>5029.32</v>
      </c>
      <c r="P35">
        <f>SUMIF(SmtRes!AQ21:'SmtRes'!AQ33,"=1",SmtRes!DF21:'SmtRes'!DF33)</f>
        <v>0</v>
      </c>
      <c r="Q35">
        <f>SUMIF(SmtRes!AQ21:'SmtRes'!AQ33,"=1",SmtRes!DG21:'SmtRes'!DG33)</f>
        <v>897.19</v>
      </c>
      <c r="R35">
        <f>SUMIF(SmtRes!AQ21:'SmtRes'!AQ33,"=1",SmtRes!DH21:'SmtRes'!DH33)</f>
        <v>937.56</v>
      </c>
      <c r="S35">
        <f>SUMIF(SmtRes!AQ21:'SmtRes'!AQ33,"=1",SmtRes!DI21:'SmtRes'!DI33)</f>
        <v>3194.5699999999997</v>
      </c>
      <c r="T35">
        <f t="shared" si="22"/>
        <v>0</v>
      </c>
      <c r="U35">
        <f>SUMIF(SmtRes!AQ21:'SmtRes'!AQ33,"=1",SmtRes!CV21:'SmtRes'!CV33)</f>
        <v>6.8258111999999995</v>
      </c>
      <c r="V35">
        <f>SUMIF(SmtRes!AQ21:'SmtRes'!AQ33,"=1",SmtRes!CW21:'SmtRes'!CW33)</f>
        <v>1.9414199999999999</v>
      </c>
      <c r="W35">
        <f t="shared" si="23"/>
        <v>0</v>
      </c>
      <c r="X35">
        <f t="shared" si="24"/>
        <v>4256.09</v>
      </c>
      <c r="Y35">
        <f t="shared" si="25"/>
        <v>2107.39</v>
      </c>
      <c r="AA35">
        <v>311569196</v>
      </c>
      <c r="AB35">
        <f t="shared" si="26"/>
        <v>75612.748584000001</v>
      </c>
      <c r="AC35">
        <f>ROUND((0),6)</f>
        <v>0</v>
      </c>
      <c r="AD35">
        <f>ROUND((((SUM(SmtRes!BR21:'SmtRes'!BR33))-(SUM(SmtRes!BS21:'SmtRes'!BS33)))+AE35),6)</f>
        <v>14178.647849999999</v>
      </c>
      <c r="AE35">
        <f>ROUND((SUM(SmtRes!BS21:'SmtRes'!BS33)),6)</f>
        <v>18029.973300000001</v>
      </c>
      <c r="AF35">
        <f>ROUND((SUM(SmtRes!BT21:'SmtRes'!BT33)),6)</f>
        <v>61434.100734</v>
      </c>
      <c r="AG35">
        <f t="shared" si="27"/>
        <v>0</v>
      </c>
      <c r="AH35">
        <f>(SUM(SmtRes!BU21:'SmtRes'!BU33))</f>
        <v>131.26560000000001</v>
      </c>
      <c r="AI35">
        <f>(SUM(SmtRes!BV21:'SmtRes'!BV33))</f>
        <v>37.334999999999994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865</v>
      </c>
      <c r="CO35">
        <v>0</v>
      </c>
      <c r="CP35">
        <f t="shared" si="29"/>
        <v>5029.32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131.26560000000001</v>
      </c>
      <c r="CW35">
        <f>SUMIF(SmtRes!AQ21:'SmtRes'!AQ33,"=1",SmtRes!BV21:'SmtRes'!BV33)</f>
        <v>37.334999999999994</v>
      </c>
      <c r="CX35">
        <f t="shared" si="31"/>
        <v>0</v>
      </c>
      <c r="CY35">
        <f t="shared" si="32"/>
        <v>4256.0938999999989</v>
      </c>
      <c r="CZ35">
        <f t="shared" si="33"/>
        <v>2107.3862999999997</v>
      </c>
      <c r="DC35" t="s">
        <v>3</v>
      </c>
      <c r="DD35" t="s">
        <v>22</v>
      </c>
      <c r="DE35" t="s">
        <v>49</v>
      </c>
      <c r="DF35" t="s">
        <v>49</v>
      </c>
      <c r="DG35" t="s">
        <v>50</v>
      </c>
      <c r="DH35" t="s">
        <v>3</v>
      </c>
      <c r="DI35" t="s">
        <v>50</v>
      </c>
      <c r="DJ35" t="s">
        <v>49</v>
      </c>
      <c r="DK35" t="s">
        <v>3</v>
      </c>
      <c r="DL35" t="s">
        <v>3</v>
      </c>
      <c r="DM35" t="s">
        <v>51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52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11392.8</v>
      </c>
      <c r="GN35">
        <f t="shared" si="37"/>
        <v>11392.8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53</v>
      </c>
      <c r="F36" t="s">
        <v>32</v>
      </c>
      <c r="G36" t="s">
        <v>33</v>
      </c>
      <c r="H36" t="s">
        <v>34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311569196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864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35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29</v>
      </c>
      <c r="HO36" t="s">
        <v>30</v>
      </c>
      <c r="HP36" t="s">
        <v>26</v>
      </c>
      <c r="HQ36" t="s">
        <v>26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54</v>
      </c>
      <c r="F37" t="s">
        <v>37</v>
      </c>
      <c r="G37" t="s">
        <v>38</v>
      </c>
      <c r="H37" t="s">
        <v>34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311569196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864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35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22</v>
      </c>
      <c r="HN37" t="s">
        <v>29</v>
      </c>
      <c r="HO37" t="s">
        <v>30</v>
      </c>
      <c r="HP37" t="s">
        <v>26</v>
      </c>
      <c r="HQ37" t="s">
        <v>26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55</v>
      </c>
      <c r="F38" t="s">
        <v>40</v>
      </c>
      <c r="G38" t="s">
        <v>41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311569196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864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35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22</v>
      </c>
      <c r="HN38" t="s">
        <v>29</v>
      </c>
      <c r="HO38" t="s">
        <v>30</v>
      </c>
      <c r="HP38" t="s">
        <v>26</v>
      </c>
      <c r="HQ38" t="s">
        <v>26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Подвеска магистрального провода схемы временного эл/снабжения потребителей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9">ROUND(AB40,2)</f>
        <v>84917.64</v>
      </c>
      <c r="P40" s="2">
        <f t="shared" si="49"/>
        <v>0</v>
      </c>
      <c r="Q40" s="2">
        <f t="shared" si="49"/>
        <v>14495.18</v>
      </c>
      <c r="R40" s="2">
        <f t="shared" si="49"/>
        <v>15102.1</v>
      </c>
      <c r="S40" s="2">
        <f t="shared" si="49"/>
        <v>55320.36</v>
      </c>
      <c r="T40" s="2">
        <f t="shared" si="49"/>
        <v>0</v>
      </c>
      <c r="U40" s="2">
        <f>AH40</f>
        <v>118.2172992</v>
      </c>
      <c r="V40" s="2">
        <f>AI40</f>
        <v>31.250556000000003</v>
      </c>
      <c r="W40" s="2">
        <f>ROUND(AJ40,2)</f>
        <v>0</v>
      </c>
      <c r="X40" s="2">
        <f>ROUND(AK40,2)</f>
        <v>72535.13</v>
      </c>
      <c r="Y40" s="2">
        <f>ROUND(AL40,2)</f>
        <v>41881.589999999997</v>
      </c>
      <c r="Z40" s="2"/>
      <c r="AA40" s="2"/>
      <c r="AB40" s="2">
        <f>ROUND(SUMIF(AA28:AA38,"=311569196",O28:O38),2)</f>
        <v>84917.64</v>
      </c>
      <c r="AC40" s="2">
        <f>ROUND(SUMIF(AA28:AA38,"=311569196",P28:P38),2)</f>
        <v>0</v>
      </c>
      <c r="AD40" s="2">
        <f>ROUND(SUMIF(AA28:AA38,"=311569196",Q28:Q38),2)</f>
        <v>14495.18</v>
      </c>
      <c r="AE40" s="2">
        <f>ROUND(SUMIF(AA28:AA38,"=311569196",R28:R38),2)</f>
        <v>15102.1</v>
      </c>
      <c r="AF40" s="2">
        <f>ROUND(SUMIF(AA28:AA38,"=311569196",S28:S38),2)</f>
        <v>55320.36</v>
      </c>
      <c r="AG40" s="2">
        <f>ROUND(SUMIF(AA28:AA38,"=311569196",T28:T38),2)</f>
        <v>0</v>
      </c>
      <c r="AH40" s="2">
        <f>SUMIF(AA28:AA38,"=311569196",U28:U38)</f>
        <v>118.2172992</v>
      </c>
      <c r="AI40" s="2">
        <f>SUMIF(AA28:AA38,"=311569196",V28:V38)</f>
        <v>31.250556000000003</v>
      </c>
      <c r="AJ40" s="2">
        <f>ROUND(SUMIF(AA28:AA38,"=311569196",W28:W38),2)</f>
        <v>0</v>
      </c>
      <c r="AK40" s="2">
        <f>ROUND(SUMIF(AA28:AA38,"=311569196",X28:X38),2)</f>
        <v>72535.13</v>
      </c>
      <c r="AL40" s="2">
        <f>ROUND(SUMIF(AA28:AA38,"=311569196",Y28:Y38),2)</f>
        <v>41881.589999999997</v>
      </c>
      <c r="AM40" s="2"/>
      <c r="AN40" s="2"/>
      <c r="AO40" s="2">
        <f t="shared" ref="AO40:BD40" si="50">ROUND(BX40,2)</f>
        <v>0</v>
      </c>
      <c r="AP40" s="2">
        <f t="shared" si="50"/>
        <v>0</v>
      </c>
      <c r="AQ40" s="2">
        <f t="shared" si="50"/>
        <v>0</v>
      </c>
      <c r="AR40" s="2">
        <f t="shared" si="50"/>
        <v>199334.36</v>
      </c>
      <c r="AS40" s="2">
        <f t="shared" si="50"/>
        <v>199334.36</v>
      </c>
      <c r="AT40" s="2">
        <f t="shared" si="50"/>
        <v>0</v>
      </c>
      <c r="AU40" s="2">
        <f t="shared" si="50"/>
        <v>0</v>
      </c>
      <c r="AV40" s="2">
        <f t="shared" si="50"/>
        <v>0</v>
      </c>
      <c r="AW40" s="2">
        <f t="shared" si="50"/>
        <v>0</v>
      </c>
      <c r="AX40" s="2">
        <f t="shared" si="50"/>
        <v>0</v>
      </c>
      <c r="AY40" s="2">
        <f t="shared" si="50"/>
        <v>0</v>
      </c>
      <c r="AZ40" s="2">
        <f t="shared" si="50"/>
        <v>0</v>
      </c>
      <c r="BA40" s="2">
        <f t="shared" si="50"/>
        <v>0</v>
      </c>
      <c r="BB40" s="2">
        <f t="shared" si="50"/>
        <v>0</v>
      </c>
      <c r="BC40" s="2">
        <f t="shared" si="50"/>
        <v>0</v>
      </c>
      <c r="BD40" s="2">
        <f t="shared" si="50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ROUND(SUMIF(AA28:AA38,"=311569196",FQ28:FQ38),2)</f>
        <v>0</v>
      </c>
      <c r="BY40" s="2">
        <f>ROUND(SUMIF(AA28:AA38,"=311569196",FR28:FR38),2)</f>
        <v>0</v>
      </c>
      <c r="BZ40" s="2">
        <f>ROUND(SUMIF(AA28:AA38,"=311569196",GL28:GL38),2)</f>
        <v>0</v>
      </c>
      <c r="CA40" s="2">
        <f>ROUND(SUMIF(AA28:AA38,"=311569196",GM28:GM38),2)</f>
        <v>199334.36</v>
      </c>
      <c r="CB40" s="2">
        <f>ROUND(SUMIF(AA28:AA38,"=311569196",GN28:GN38),2)</f>
        <v>199334.36</v>
      </c>
      <c r="CC40" s="2">
        <f>ROUND(SUMIF(AA28:AA38,"=311569196",GO28:GO38),2)</f>
        <v>0</v>
      </c>
      <c r="CD40" s="2">
        <f>ROUND(SUMIF(AA28:AA38,"=311569196",GP28:GP38),2)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ROUND(SUMIF(AA28:AA38,"=311569196",GX28:GX38),2)</f>
        <v>0</v>
      </c>
      <c r="CK40" s="2">
        <f>ROUND(SUMIF(AA28:AA38,"=311569196",GY28:GY38),2)</f>
        <v>0</v>
      </c>
      <c r="CL40" s="2">
        <f>ROUND(SUMIF(AA28:AA38,"=311569196",GZ28:GZ38),2)</f>
        <v>0</v>
      </c>
      <c r="CM40" s="2">
        <f>ROUND(SUMIF(AA28:AA38,"=311569196",HD28:HD38),2)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84917.64</v>
      </c>
      <c r="G42" s="4" t="s">
        <v>56</v>
      </c>
      <c r="H42" s="4" t="s">
        <v>57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84917.640000000014</v>
      </c>
      <c r="X42" s="4">
        <v>1</v>
      </c>
      <c r="Y42" s="4">
        <v>84917.640000000014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58</v>
      </c>
      <c r="H43" s="4" t="s">
        <v>59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60</v>
      </c>
      <c r="H44" s="4" t="s">
        <v>61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62</v>
      </c>
      <c r="H45" s="4" t="s">
        <v>63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64</v>
      </c>
      <c r="H46" s="4" t="s">
        <v>65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66</v>
      </c>
      <c r="H47" s="4" t="s">
        <v>67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68</v>
      </c>
      <c r="H48" s="4" t="s">
        <v>69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70</v>
      </c>
      <c r="H49" s="4" t="s">
        <v>71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72</v>
      </c>
      <c r="H50" s="4" t="s">
        <v>73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74</v>
      </c>
      <c r="H51" s="4" t="s">
        <v>75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14495.18</v>
      </c>
      <c r="G52" s="4" t="s">
        <v>76</v>
      </c>
      <c r="H52" s="4" t="s">
        <v>77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14495.18</v>
      </c>
      <c r="X52" s="4">
        <v>1</v>
      </c>
      <c r="Y52" s="4">
        <v>14495.18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78</v>
      </c>
      <c r="H53" s="4" t="s">
        <v>79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15102.1</v>
      </c>
      <c r="G54" s="4" t="s">
        <v>80</v>
      </c>
      <c r="H54" s="4" t="s">
        <v>81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15102.1</v>
      </c>
      <c r="X54" s="4">
        <v>1</v>
      </c>
      <c r="Y54" s="4">
        <v>15102.1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55320.36</v>
      </c>
      <c r="G55" s="4" t="s">
        <v>82</v>
      </c>
      <c r="H55" s="4" t="s">
        <v>83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55320.36</v>
      </c>
      <c r="X55" s="4">
        <v>1</v>
      </c>
      <c r="Y55" s="4">
        <v>55320.36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84</v>
      </c>
      <c r="H56" s="4" t="s">
        <v>85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199334.36</v>
      </c>
      <c r="G57" s="4" t="s">
        <v>86</v>
      </c>
      <c r="H57" s="4" t="s">
        <v>87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199334.36</v>
      </c>
      <c r="X57" s="4">
        <v>1</v>
      </c>
      <c r="Y57" s="4">
        <v>199334.36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88</v>
      </c>
      <c r="H58" s="4" t="s">
        <v>89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90</v>
      </c>
      <c r="H59" s="4" t="s">
        <v>91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92</v>
      </c>
      <c r="H60" s="4" t="s">
        <v>93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94</v>
      </c>
      <c r="H61" s="4" t="s">
        <v>95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118.2172992</v>
      </c>
      <c r="G62" s="4" t="s">
        <v>96</v>
      </c>
      <c r="H62" s="4" t="s">
        <v>97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118.2172992</v>
      </c>
      <c r="X62" s="4">
        <v>1</v>
      </c>
      <c r="Y62" s="4">
        <v>118.2172992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31.250556</v>
      </c>
      <c r="G63" s="4" t="s">
        <v>98</v>
      </c>
      <c r="H63" s="4" t="s">
        <v>99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31.250556</v>
      </c>
      <c r="X63" s="4">
        <v>1</v>
      </c>
      <c r="Y63" s="4">
        <v>31.250556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100</v>
      </c>
      <c r="H64" s="4" t="s">
        <v>101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102</v>
      </c>
      <c r="H65" s="4" t="s">
        <v>103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72535.13</v>
      </c>
      <c r="G66" s="4" t="s">
        <v>104</v>
      </c>
      <c r="H66" s="4" t="s">
        <v>105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72535.13</v>
      </c>
      <c r="X66" s="4">
        <v>1</v>
      </c>
      <c r="Y66" s="4">
        <v>72535.13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41881.589999999997</v>
      </c>
      <c r="G67" s="4" t="s">
        <v>106</v>
      </c>
      <c r="H67" s="4" t="s">
        <v>107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41881.589999999997</v>
      </c>
      <c r="X67" s="4">
        <v>1</v>
      </c>
      <c r="Y67" s="4">
        <v>41881.589999999997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199334.36</v>
      </c>
      <c r="G68" s="4" t="s">
        <v>108</v>
      </c>
      <c r="H68" s="4" t="s">
        <v>109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199334.36000000002</v>
      </c>
      <c r="X68" s="4">
        <v>1</v>
      </c>
      <c r="Y68" s="4">
        <v>199334.36000000002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ROW(A79)</f>
        <v>79</v>
      </c>
      <c r="E70" s="1"/>
      <c r="F70" s="1" t="s">
        <v>15</v>
      </c>
      <c r="G70" s="1" t="s">
        <v>110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1">B79</f>
        <v>1</v>
      </c>
      <c r="C72" s="2">
        <f t="shared" si="51"/>
        <v>4</v>
      </c>
      <c r="D72" s="2">
        <f t="shared" si="51"/>
        <v>70</v>
      </c>
      <c r="E72" s="2">
        <f t="shared" si="51"/>
        <v>0</v>
      </c>
      <c r="F72" s="2" t="str">
        <f t="shared" si="51"/>
        <v>Новый раздел</v>
      </c>
      <c r="G72" s="2" t="str">
        <f t="shared" si="51"/>
        <v>Смена провода ответвлений</v>
      </c>
      <c r="H72" s="2"/>
      <c r="I72" s="2"/>
      <c r="J72" s="2"/>
      <c r="K72" s="2"/>
      <c r="L72" s="2"/>
      <c r="M72" s="2"/>
      <c r="N72" s="2"/>
      <c r="O72" s="2">
        <f t="shared" ref="O72:AT72" si="52">O79</f>
        <v>21569.85</v>
      </c>
      <c r="P72" s="2">
        <f t="shared" si="52"/>
        <v>0</v>
      </c>
      <c r="Q72" s="2">
        <f t="shared" si="52"/>
        <v>1742.75</v>
      </c>
      <c r="R72" s="2">
        <f t="shared" si="52"/>
        <v>1651.9</v>
      </c>
      <c r="S72" s="2">
        <f t="shared" si="52"/>
        <v>18175.2</v>
      </c>
      <c r="T72" s="2">
        <f t="shared" si="52"/>
        <v>0</v>
      </c>
      <c r="U72" s="2">
        <f t="shared" si="52"/>
        <v>41.688000000000002</v>
      </c>
      <c r="V72" s="2">
        <f t="shared" si="52"/>
        <v>3.4560000000000004</v>
      </c>
      <c r="W72" s="2">
        <f t="shared" si="52"/>
        <v>0</v>
      </c>
      <c r="X72" s="2">
        <f t="shared" si="52"/>
        <v>20421.919999999998</v>
      </c>
      <c r="Y72" s="2">
        <f t="shared" si="52"/>
        <v>11896.26</v>
      </c>
      <c r="Z72" s="2">
        <f t="shared" si="52"/>
        <v>0</v>
      </c>
      <c r="AA72" s="2">
        <f t="shared" si="52"/>
        <v>0</v>
      </c>
      <c r="AB72" s="2">
        <f t="shared" si="52"/>
        <v>21569.85</v>
      </c>
      <c r="AC72" s="2">
        <f t="shared" si="52"/>
        <v>0</v>
      </c>
      <c r="AD72" s="2">
        <f t="shared" si="52"/>
        <v>1742.75</v>
      </c>
      <c r="AE72" s="2">
        <f t="shared" si="52"/>
        <v>1651.9</v>
      </c>
      <c r="AF72" s="2">
        <f t="shared" si="52"/>
        <v>18175.2</v>
      </c>
      <c r="AG72" s="2">
        <f t="shared" si="52"/>
        <v>0</v>
      </c>
      <c r="AH72" s="2">
        <f t="shared" si="52"/>
        <v>41.688000000000002</v>
      </c>
      <c r="AI72" s="2">
        <f t="shared" si="52"/>
        <v>3.4560000000000004</v>
      </c>
      <c r="AJ72" s="2">
        <f t="shared" si="52"/>
        <v>0</v>
      </c>
      <c r="AK72" s="2">
        <f t="shared" si="52"/>
        <v>20421.919999999998</v>
      </c>
      <c r="AL72" s="2">
        <f t="shared" si="52"/>
        <v>11896.26</v>
      </c>
      <c r="AM72" s="2">
        <f t="shared" si="52"/>
        <v>0</v>
      </c>
      <c r="AN72" s="2">
        <f t="shared" si="52"/>
        <v>0</v>
      </c>
      <c r="AO72" s="2">
        <f t="shared" si="52"/>
        <v>0</v>
      </c>
      <c r="AP72" s="2">
        <f t="shared" si="52"/>
        <v>0</v>
      </c>
      <c r="AQ72" s="2">
        <f t="shared" si="52"/>
        <v>0</v>
      </c>
      <c r="AR72" s="2">
        <f t="shared" si="52"/>
        <v>53888.03</v>
      </c>
      <c r="AS72" s="2">
        <f t="shared" si="52"/>
        <v>53888.03</v>
      </c>
      <c r="AT72" s="2">
        <f t="shared" si="52"/>
        <v>0</v>
      </c>
      <c r="AU72" s="2">
        <f t="shared" ref="AU72:BZ72" si="53">AU79</f>
        <v>0</v>
      </c>
      <c r="AV72" s="2">
        <f t="shared" si="53"/>
        <v>0</v>
      </c>
      <c r="AW72" s="2">
        <f t="shared" si="53"/>
        <v>0</v>
      </c>
      <c r="AX72" s="2">
        <f t="shared" si="53"/>
        <v>0</v>
      </c>
      <c r="AY72" s="2">
        <f t="shared" si="53"/>
        <v>0</v>
      </c>
      <c r="AZ72" s="2">
        <f t="shared" si="53"/>
        <v>0</v>
      </c>
      <c r="BA72" s="2">
        <f t="shared" si="53"/>
        <v>0</v>
      </c>
      <c r="BB72" s="2">
        <f t="shared" si="53"/>
        <v>0</v>
      </c>
      <c r="BC72" s="2">
        <f t="shared" si="53"/>
        <v>0</v>
      </c>
      <c r="BD72" s="2">
        <f t="shared" si="53"/>
        <v>0</v>
      </c>
      <c r="BE72" s="2">
        <f t="shared" si="53"/>
        <v>0</v>
      </c>
      <c r="BF72" s="2">
        <f t="shared" si="53"/>
        <v>0</v>
      </c>
      <c r="BG72" s="2">
        <f t="shared" si="53"/>
        <v>0</v>
      </c>
      <c r="BH72" s="2">
        <f t="shared" si="53"/>
        <v>0</v>
      </c>
      <c r="BI72" s="2">
        <f t="shared" si="53"/>
        <v>0</v>
      </c>
      <c r="BJ72" s="2">
        <f t="shared" si="53"/>
        <v>0</v>
      </c>
      <c r="BK72" s="2">
        <f t="shared" si="53"/>
        <v>0</v>
      </c>
      <c r="BL72" s="2">
        <f t="shared" si="53"/>
        <v>0</v>
      </c>
      <c r="BM72" s="2">
        <f t="shared" si="53"/>
        <v>0</v>
      </c>
      <c r="BN72" s="2">
        <f t="shared" si="53"/>
        <v>0</v>
      </c>
      <c r="BO72" s="2">
        <f t="shared" si="53"/>
        <v>0</v>
      </c>
      <c r="BP72" s="2">
        <f t="shared" si="53"/>
        <v>0</v>
      </c>
      <c r="BQ72" s="2">
        <f t="shared" si="53"/>
        <v>0</v>
      </c>
      <c r="BR72" s="2">
        <f t="shared" si="53"/>
        <v>0</v>
      </c>
      <c r="BS72" s="2">
        <f t="shared" si="53"/>
        <v>0</v>
      </c>
      <c r="BT72" s="2">
        <f t="shared" si="53"/>
        <v>0</v>
      </c>
      <c r="BU72" s="2">
        <f t="shared" si="53"/>
        <v>0</v>
      </c>
      <c r="BV72" s="2">
        <f t="shared" si="53"/>
        <v>0</v>
      </c>
      <c r="BW72" s="2">
        <f t="shared" si="53"/>
        <v>0</v>
      </c>
      <c r="BX72" s="2">
        <f t="shared" si="53"/>
        <v>0</v>
      </c>
      <c r="BY72" s="2">
        <f t="shared" si="53"/>
        <v>0</v>
      </c>
      <c r="BZ72" s="2">
        <f t="shared" si="53"/>
        <v>0</v>
      </c>
      <c r="CA72" s="2">
        <f t="shared" ref="CA72:DF72" si="54">CA79</f>
        <v>53888.03</v>
      </c>
      <c r="CB72" s="2">
        <f t="shared" si="54"/>
        <v>53888.03</v>
      </c>
      <c r="CC72" s="2">
        <f t="shared" si="54"/>
        <v>0</v>
      </c>
      <c r="CD72" s="2">
        <f t="shared" si="54"/>
        <v>0</v>
      </c>
      <c r="CE72" s="2">
        <f t="shared" si="54"/>
        <v>0</v>
      </c>
      <c r="CF72" s="2">
        <f t="shared" si="54"/>
        <v>0</v>
      </c>
      <c r="CG72" s="2">
        <f t="shared" si="54"/>
        <v>0</v>
      </c>
      <c r="CH72" s="2">
        <f t="shared" si="54"/>
        <v>0</v>
      </c>
      <c r="CI72" s="2">
        <f t="shared" si="54"/>
        <v>0</v>
      </c>
      <c r="CJ72" s="2">
        <f t="shared" si="54"/>
        <v>0</v>
      </c>
      <c r="CK72" s="2">
        <f t="shared" si="54"/>
        <v>0</v>
      </c>
      <c r="CL72" s="2">
        <f t="shared" si="54"/>
        <v>0</v>
      </c>
      <c r="CM72" s="2">
        <f t="shared" si="54"/>
        <v>0</v>
      </c>
      <c r="CN72" s="2">
        <f t="shared" si="54"/>
        <v>0</v>
      </c>
      <c r="CO72" s="2">
        <f t="shared" si="54"/>
        <v>0</v>
      </c>
      <c r="CP72" s="2">
        <f t="shared" si="54"/>
        <v>0</v>
      </c>
      <c r="CQ72" s="2">
        <f t="shared" si="54"/>
        <v>0</v>
      </c>
      <c r="CR72" s="2">
        <f t="shared" si="54"/>
        <v>0</v>
      </c>
      <c r="CS72" s="2">
        <f t="shared" si="54"/>
        <v>0</v>
      </c>
      <c r="CT72" s="2">
        <f t="shared" si="54"/>
        <v>0</v>
      </c>
      <c r="CU72" s="2">
        <f t="shared" si="54"/>
        <v>0</v>
      </c>
      <c r="CV72" s="2">
        <f t="shared" si="54"/>
        <v>0</v>
      </c>
      <c r="CW72" s="2">
        <f t="shared" si="54"/>
        <v>0</v>
      </c>
      <c r="CX72" s="2">
        <f t="shared" si="54"/>
        <v>0</v>
      </c>
      <c r="CY72" s="2">
        <f t="shared" si="54"/>
        <v>0</v>
      </c>
      <c r="CZ72" s="2">
        <f t="shared" si="54"/>
        <v>0</v>
      </c>
      <c r="DA72" s="2">
        <f t="shared" si="54"/>
        <v>0</v>
      </c>
      <c r="DB72" s="2">
        <f t="shared" si="54"/>
        <v>0</v>
      </c>
      <c r="DC72" s="2">
        <f t="shared" si="54"/>
        <v>0</v>
      </c>
      <c r="DD72" s="2">
        <f t="shared" si="54"/>
        <v>0</v>
      </c>
      <c r="DE72" s="2">
        <f t="shared" si="54"/>
        <v>0</v>
      </c>
      <c r="DF72" s="2">
        <f t="shared" si="54"/>
        <v>0</v>
      </c>
      <c r="DG72" s="3">
        <f t="shared" ref="DG72:EL72" si="55">DG79</f>
        <v>0</v>
      </c>
      <c r="DH72" s="3">
        <f t="shared" si="55"/>
        <v>0</v>
      </c>
      <c r="DI72" s="3">
        <f t="shared" si="55"/>
        <v>0</v>
      </c>
      <c r="DJ72" s="3">
        <f t="shared" si="55"/>
        <v>0</v>
      </c>
      <c r="DK72" s="3">
        <f t="shared" si="55"/>
        <v>0</v>
      </c>
      <c r="DL72" s="3">
        <f t="shared" si="55"/>
        <v>0</v>
      </c>
      <c r="DM72" s="3">
        <f t="shared" si="55"/>
        <v>0</v>
      </c>
      <c r="DN72" s="3">
        <f t="shared" si="55"/>
        <v>0</v>
      </c>
      <c r="DO72" s="3">
        <f t="shared" si="55"/>
        <v>0</v>
      </c>
      <c r="DP72" s="3">
        <f t="shared" si="55"/>
        <v>0</v>
      </c>
      <c r="DQ72" s="3">
        <f t="shared" si="55"/>
        <v>0</v>
      </c>
      <c r="DR72" s="3">
        <f t="shared" si="55"/>
        <v>0</v>
      </c>
      <c r="DS72" s="3">
        <f t="shared" si="55"/>
        <v>0</v>
      </c>
      <c r="DT72" s="3">
        <f t="shared" si="55"/>
        <v>0</v>
      </c>
      <c r="DU72" s="3">
        <f t="shared" si="55"/>
        <v>0</v>
      </c>
      <c r="DV72" s="3">
        <f t="shared" si="55"/>
        <v>0</v>
      </c>
      <c r="DW72" s="3">
        <f t="shared" si="55"/>
        <v>0</v>
      </c>
      <c r="DX72" s="3">
        <f t="shared" si="55"/>
        <v>0</v>
      </c>
      <c r="DY72" s="3">
        <f t="shared" si="55"/>
        <v>0</v>
      </c>
      <c r="DZ72" s="3">
        <f t="shared" si="55"/>
        <v>0</v>
      </c>
      <c r="EA72" s="3">
        <f t="shared" si="55"/>
        <v>0</v>
      </c>
      <c r="EB72" s="3">
        <f t="shared" si="55"/>
        <v>0</v>
      </c>
      <c r="EC72" s="3">
        <f t="shared" si="55"/>
        <v>0</v>
      </c>
      <c r="ED72" s="3">
        <f t="shared" si="55"/>
        <v>0</v>
      </c>
      <c r="EE72" s="3">
        <f t="shared" si="55"/>
        <v>0</v>
      </c>
      <c r="EF72" s="3">
        <f t="shared" si="55"/>
        <v>0</v>
      </c>
      <c r="EG72" s="3">
        <f t="shared" si="55"/>
        <v>0</v>
      </c>
      <c r="EH72" s="3">
        <f t="shared" si="55"/>
        <v>0</v>
      </c>
      <c r="EI72" s="3">
        <f t="shared" si="55"/>
        <v>0</v>
      </c>
      <c r="EJ72" s="3">
        <f t="shared" si="55"/>
        <v>0</v>
      </c>
      <c r="EK72" s="3">
        <f t="shared" si="55"/>
        <v>0</v>
      </c>
      <c r="EL72" s="3">
        <f t="shared" si="55"/>
        <v>0</v>
      </c>
      <c r="EM72" s="3">
        <f t="shared" ref="EM72:FR72" si="56">EM79</f>
        <v>0</v>
      </c>
      <c r="EN72" s="3">
        <f t="shared" si="56"/>
        <v>0</v>
      </c>
      <c r="EO72" s="3">
        <f t="shared" si="56"/>
        <v>0</v>
      </c>
      <c r="EP72" s="3">
        <f t="shared" si="56"/>
        <v>0</v>
      </c>
      <c r="EQ72" s="3">
        <f t="shared" si="56"/>
        <v>0</v>
      </c>
      <c r="ER72" s="3">
        <f t="shared" si="56"/>
        <v>0</v>
      </c>
      <c r="ES72" s="3">
        <f t="shared" si="56"/>
        <v>0</v>
      </c>
      <c r="ET72" s="3">
        <f t="shared" si="56"/>
        <v>0</v>
      </c>
      <c r="EU72" s="3">
        <f t="shared" si="56"/>
        <v>0</v>
      </c>
      <c r="EV72" s="3">
        <f t="shared" si="56"/>
        <v>0</v>
      </c>
      <c r="EW72" s="3">
        <f t="shared" si="56"/>
        <v>0</v>
      </c>
      <c r="EX72" s="3">
        <f t="shared" si="56"/>
        <v>0</v>
      </c>
      <c r="EY72" s="3">
        <f t="shared" si="56"/>
        <v>0</v>
      </c>
      <c r="EZ72" s="3">
        <f t="shared" si="56"/>
        <v>0</v>
      </c>
      <c r="FA72" s="3">
        <f t="shared" si="56"/>
        <v>0</v>
      </c>
      <c r="FB72" s="3">
        <f t="shared" si="56"/>
        <v>0</v>
      </c>
      <c r="FC72" s="3">
        <f t="shared" si="56"/>
        <v>0</v>
      </c>
      <c r="FD72" s="3">
        <f t="shared" si="56"/>
        <v>0</v>
      </c>
      <c r="FE72" s="3">
        <f t="shared" si="56"/>
        <v>0</v>
      </c>
      <c r="FF72" s="3">
        <f t="shared" si="56"/>
        <v>0</v>
      </c>
      <c r="FG72" s="3">
        <f t="shared" si="56"/>
        <v>0</v>
      </c>
      <c r="FH72" s="3">
        <f t="shared" si="56"/>
        <v>0</v>
      </c>
      <c r="FI72" s="3">
        <f t="shared" si="56"/>
        <v>0</v>
      </c>
      <c r="FJ72" s="3">
        <f t="shared" si="56"/>
        <v>0</v>
      </c>
      <c r="FK72" s="3">
        <f t="shared" si="56"/>
        <v>0</v>
      </c>
      <c r="FL72" s="3">
        <f t="shared" si="56"/>
        <v>0</v>
      </c>
      <c r="FM72" s="3">
        <f t="shared" si="56"/>
        <v>0</v>
      </c>
      <c r="FN72" s="3">
        <f t="shared" si="56"/>
        <v>0</v>
      </c>
      <c r="FO72" s="3">
        <f t="shared" si="56"/>
        <v>0</v>
      </c>
      <c r="FP72" s="3">
        <f t="shared" si="56"/>
        <v>0</v>
      </c>
      <c r="FQ72" s="3">
        <f t="shared" si="56"/>
        <v>0</v>
      </c>
      <c r="FR72" s="3">
        <f t="shared" si="56"/>
        <v>0</v>
      </c>
      <c r="FS72" s="3">
        <f t="shared" ref="FS72:GX72" si="57">FS79</f>
        <v>0</v>
      </c>
      <c r="FT72" s="3">
        <f t="shared" si="57"/>
        <v>0</v>
      </c>
      <c r="FU72" s="3">
        <f t="shared" si="57"/>
        <v>0</v>
      </c>
      <c r="FV72" s="3">
        <f t="shared" si="57"/>
        <v>0</v>
      </c>
      <c r="FW72" s="3">
        <f t="shared" si="57"/>
        <v>0</v>
      </c>
      <c r="FX72" s="3">
        <f t="shared" si="57"/>
        <v>0</v>
      </c>
      <c r="FY72" s="3">
        <f t="shared" si="57"/>
        <v>0</v>
      </c>
      <c r="FZ72" s="3">
        <f t="shared" si="57"/>
        <v>0</v>
      </c>
      <c r="GA72" s="3">
        <f t="shared" si="57"/>
        <v>0</v>
      </c>
      <c r="GB72" s="3">
        <f t="shared" si="57"/>
        <v>0</v>
      </c>
      <c r="GC72" s="3">
        <f t="shared" si="57"/>
        <v>0</v>
      </c>
      <c r="GD72" s="3">
        <f t="shared" si="57"/>
        <v>0</v>
      </c>
      <c r="GE72" s="3">
        <f t="shared" si="57"/>
        <v>0</v>
      </c>
      <c r="GF72" s="3">
        <f t="shared" si="57"/>
        <v>0</v>
      </c>
      <c r="GG72" s="3">
        <f t="shared" si="57"/>
        <v>0</v>
      </c>
      <c r="GH72" s="3">
        <f t="shared" si="57"/>
        <v>0</v>
      </c>
      <c r="GI72" s="3">
        <f t="shared" si="57"/>
        <v>0</v>
      </c>
      <c r="GJ72" s="3">
        <f t="shared" si="57"/>
        <v>0</v>
      </c>
      <c r="GK72" s="3">
        <f t="shared" si="57"/>
        <v>0</v>
      </c>
      <c r="GL72" s="3">
        <f t="shared" si="57"/>
        <v>0</v>
      </c>
      <c r="GM72" s="3">
        <f t="shared" si="57"/>
        <v>0</v>
      </c>
      <c r="GN72" s="3">
        <f t="shared" si="57"/>
        <v>0</v>
      </c>
      <c r="GO72" s="3">
        <f t="shared" si="57"/>
        <v>0</v>
      </c>
      <c r="GP72" s="3">
        <f t="shared" si="57"/>
        <v>0</v>
      </c>
      <c r="GQ72" s="3">
        <f t="shared" si="57"/>
        <v>0</v>
      </c>
      <c r="GR72" s="3">
        <f t="shared" si="57"/>
        <v>0</v>
      </c>
      <c r="GS72" s="3">
        <f t="shared" si="57"/>
        <v>0</v>
      </c>
      <c r="GT72" s="3">
        <f t="shared" si="57"/>
        <v>0</v>
      </c>
      <c r="GU72" s="3">
        <f t="shared" si="57"/>
        <v>0</v>
      </c>
      <c r="GV72" s="3">
        <f t="shared" si="57"/>
        <v>0</v>
      </c>
      <c r="GW72" s="3">
        <f t="shared" si="57"/>
        <v>0</v>
      </c>
      <c r="GX72" s="3">
        <f t="shared" si="57"/>
        <v>0</v>
      </c>
    </row>
    <row r="74" spans="1:245" x14ac:dyDescent="0.2">
      <c r="A74">
        <v>17</v>
      </c>
      <c r="B74">
        <v>1</v>
      </c>
      <c r="C74">
        <f>ROW(SmtRes!A37)</f>
        <v>37</v>
      </c>
      <c r="D74">
        <f>ROW(EtalonRes!A43)</f>
        <v>43</v>
      </c>
      <c r="E74" t="s">
        <v>111</v>
      </c>
      <c r="F74" t="s">
        <v>112</v>
      </c>
      <c r="G74" t="s">
        <v>113</v>
      </c>
      <c r="H74" t="s">
        <v>114</v>
      </c>
      <c r="I74">
        <v>1</v>
      </c>
      <c r="J74">
        <v>0</v>
      </c>
      <c r="K74">
        <v>1</v>
      </c>
      <c r="O74">
        <f>ROUND(CP74,2)</f>
        <v>839.44</v>
      </c>
      <c r="P74">
        <f>SUMIF(SmtRes!AQ34:'SmtRes'!AQ37,"=1",SmtRes!DF34:'SmtRes'!DF37)</f>
        <v>0</v>
      </c>
      <c r="Q74">
        <f>SUMIF(SmtRes!AQ34:'SmtRes'!AQ37,"=1",SmtRes!DG34:'SmtRes'!DG37)</f>
        <v>77.210000000000008</v>
      </c>
      <c r="R74">
        <f>SUMIF(SmtRes!AQ34:'SmtRes'!AQ37,"=1",SmtRes!DH34:'SmtRes'!DH37)</f>
        <v>74.56</v>
      </c>
      <c r="S74">
        <f>SUMIF(SmtRes!AQ34:'SmtRes'!AQ37,"=1",SmtRes!DI34:'SmtRes'!DI37)</f>
        <v>687.67</v>
      </c>
      <c r="T74">
        <f>ROUND(CU74*I74,2)</f>
        <v>0</v>
      </c>
      <c r="U74">
        <f>SUMIF(SmtRes!AQ34:'SmtRes'!AQ37,"=1",SmtRes!CV34:'SmtRes'!CV37)</f>
        <v>1.524</v>
      </c>
      <c r="V74">
        <f>SUMIF(SmtRes!AQ34:'SmtRes'!AQ37,"=1",SmtRes!CW34:'SmtRes'!CW37)</f>
        <v>0.156</v>
      </c>
      <c r="W74">
        <f>ROUND(CX74*I74,2)</f>
        <v>0</v>
      </c>
      <c r="X74">
        <f t="shared" ref="X74:Y77" si="58">ROUND(CY74,2)</f>
        <v>785.1</v>
      </c>
      <c r="Y74">
        <f t="shared" si="58"/>
        <v>457.34</v>
      </c>
      <c r="AA74">
        <v>311569196</v>
      </c>
      <c r="AB74">
        <f>ROUND((AC74+AD74+AF74),6)</f>
        <v>758.39387999999997</v>
      </c>
      <c r="AC74">
        <f>ROUND((0),6)</f>
        <v>0</v>
      </c>
      <c r="AD74">
        <f>ROUND((((SUM(SmtRes!BR34:'SmtRes'!BR37))-(SUM(SmtRes!BS34:'SmtRes'!BS37)))+AE74),6)</f>
        <v>70.719359999999995</v>
      </c>
      <c r="AE74">
        <f>ROUND((SUM(SmtRes!BS34:'SmtRes'!BS37)),6)</f>
        <v>74.564880000000002</v>
      </c>
      <c r="AF74">
        <f>ROUND((SUM(SmtRes!BT34:'SmtRes'!BT37)),6)</f>
        <v>687.67452000000003</v>
      </c>
      <c r="AG74">
        <f>ROUND((AP74),6)</f>
        <v>0</v>
      </c>
      <c r="AH74">
        <f>(SUM(SmtRes!BU34:'SmtRes'!BU37))</f>
        <v>1.524</v>
      </c>
      <c r="AI74">
        <f>(SUM(SmtRes!BV34:'SmtRes'!BV37))</f>
        <v>0.156</v>
      </c>
      <c r="AJ74">
        <f>(AS74)</f>
        <v>0</v>
      </c>
      <c r="AK74">
        <v>694.13229999999999</v>
      </c>
      <c r="AL74">
        <v>0</v>
      </c>
      <c r="AM74">
        <v>58.9328</v>
      </c>
      <c r="AN74">
        <v>62.1374</v>
      </c>
      <c r="AO74">
        <v>573.06209999999999</v>
      </c>
      <c r="AP74">
        <v>0</v>
      </c>
      <c r="AQ74">
        <v>1.27</v>
      </c>
      <c r="AR74">
        <v>0.13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115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863</v>
      </c>
      <c r="CO74">
        <v>0</v>
      </c>
      <c r="CP74">
        <f>(P74+Q74+S74+R74)</f>
        <v>839.44</v>
      </c>
      <c r="CQ74">
        <f>SUMIF(SmtRes!AQ34:'SmtRes'!AQ37,"=1",SmtRes!AA34:'SmtRes'!AA37)</f>
        <v>0</v>
      </c>
      <c r="CR74">
        <f>SUMIF(SmtRes!AQ34:'SmtRes'!AQ37,"=1",SmtRes!AB34:'SmtRes'!AB37)</f>
        <v>981.58</v>
      </c>
      <c r="CS74">
        <f>SUMIF(SmtRes!AQ34:'SmtRes'!AQ37,"=1",SmtRes!AC34:'SmtRes'!AC37)</f>
        <v>955.96</v>
      </c>
      <c r="CT74">
        <f>SUMIF(SmtRes!AQ34:'SmtRes'!AQ37,"=1",SmtRes!AD34:'SmtRes'!AD37)</f>
        <v>451.23</v>
      </c>
      <c r="CU74">
        <f>AG74</f>
        <v>0</v>
      </c>
      <c r="CV74">
        <f>SUMIF(SmtRes!AQ34:'SmtRes'!AQ37,"=1",SmtRes!BU34:'SmtRes'!BU37)</f>
        <v>1.524</v>
      </c>
      <c r="CW74">
        <f>SUMIF(SmtRes!AQ34:'SmtRes'!AQ37,"=1",SmtRes!BV34:'SmtRes'!BV37)</f>
        <v>0.156</v>
      </c>
      <c r="CX74">
        <f>AJ74</f>
        <v>0</v>
      </c>
      <c r="CY74">
        <f>(((S74+R74)*AT74)/100)</f>
        <v>785.09690000000001</v>
      </c>
      <c r="CZ74">
        <f>(((S74+R74)*AU74)/100)</f>
        <v>457.33800000000002</v>
      </c>
      <c r="DC74" t="s">
        <v>3</v>
      </c>
      <c r="DD74" t="s">
        <v>22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114</v>
      </c>
      <c r="DW74" t="s">
        <v>114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25</v>
      </c>
      <c r="EH74">
        <v>27</v>
      </c>
      <c r="EI74" t="s">
        <v>26</v>
      </c>
      <c r="EJ74">
        <v>1</v>
      </c>
      <c r="EK74">
        <v>33001</v>
      </c>
      <c r="EL74" t="s">
        <v>26</v>
      </c>
      <c r="EM74" t="s">
        <v>27</v>
      </c>
      <c r="EO74" t="s">
        <v>28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1.27</v>
      </c>
      <c r="EX74">
        <v>0.13</v>
      </c>
      <c r="EY74">
        <v>0</v>
      </c>
      <c r="FQ74">
        <v>0</v>
      </c>
      <c r="FR74">
        <f>ROUND(IF(BI74=3,GM74,0),2)</f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1911125029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2081.88</v>
      </c>
      <c r="GN74">
        <f>IF(OR(BI74=0,BI74=1),GM74-GX74,0)</f>
        <v>2081.88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29</v>
      </c>
      <c r="HO74" t="s">
        <v>30</v>
      </c>
      <c r="HP74" t="s">
        <v>26</v>
      </c>
      <c r="HQ74" t="s">
        <v>26</v>
      </c>
      <c r="IK74">
        <v>0</v>
      </c>
    </row>
    <row r="75" spans="1:245" x14ac:dyDescent="0.2">
      <c r="A75">
        <v>17</v>
      </c>
      <c r="B75">
        <v>1</v>
      </c>
      <c r="C75">
        <f>ROW(SmtRes!A40)</f>
        <v>40</v>
      </c>
      <c r="D75">
        <f>ROW(EtalonRes!A46)</f>
        <v>46</v>
      </c>
      <c r="E75" t="s">
        <v>116</v>
      </c>
      <c r="F75" t="s">
        <v>117</v>
      </c>
      <c r="G75" t="s">
        <v>118</v>
      </c>
      <c r="H75" t="s">
        <v>114</v>
      </c>
      <c r="I75">
        <v>1</v>
      </c>
      <c r="J75">
        <v>0</v>
      </c>
      <c r="K75">
        <v>1</v>
      </c>
      <c r="O75">
        <f>ROUND(CP75,2)</f>
        <v>358.88</v>
      </c>
      <c r="P75">
        <f>SUMIF(SmtRes!AQ38:'SmtRes'!AQ40,"=1",SmtRes!DF38:'SmtRes'!DF40)</f>
        <v>0</v>
      </c>
      <c r="Q75">
        <f>SUMIF(SmtRes!AQ38:'SmtRes'!AQ40,"=1",SmtRes!DG38:'SmtRes'!DG40)</f>
        <v>19.61</v>
      </c>
      <c r="R75">
        <f>SUMIF(SmtRes!AQ38:'SmtRes'!AQ40,"=1",SmtRes!DH38:'SmtRes'!DH40)</f>
        <v>17.21</v>
      </c>
      <c r="S75">
        <f>SUMIF(SmtRes!AQ38:'SmtRes'!AQ40,"=1",SmtRes!DI38:'SmtRes'!DI40)</f>
        <v>322.06</v>
      </c>
      <c r="T75">
        <f>ROUND(CU75*I75,2)</f>
        <v>0</v>
      </c>
      <c r="U75">
        <f>SUMIF(SmtRes!AQ38:'SmtRes'!AQ40,"=1",SmtRes!CV38:'SmtRes'!CV40)</f>
        <v>0.79200000000000004</v>
      </c>
      <c r="V75">
        <f>SUMIF(SmtRes!AQ38:'SmtRes'!AQ40,"=1",SmtRes!CW38:'SmtRes'!CW40)</f>
        <v>3.5999999999999997E-2</v>
      </c>
      <c r="W75">
        <f>ROUND(CX75*I75,2)</f>
        <v>0</v>
      </c>
      <c r="X75">
        <f t="shared" si="58"/>
        <v>349.45</v>
      </c>
      <c r="Y75">
        <f t="shared" si="58"/>
        <v>203.56</v>
      </c>
      <c r="AA75">
        <v>311569196</v>
      </c>
      <c r="AB75">
        <f>ROUND((AC75+AD75+AF75),6)</f>
        <v>341.66807999999997</v>
      </c>
      <c r="AC75">
        <f>ROUND((0),6)</f>
        <v>0</v>
      </c>
      <c r="AD75">
        <f>ROUND((((SUM(SmtRes!BR38:'SmtRes'!BR40))-(SUM(SmtRes!BS38:'SmtRes'!BS40)))+AE75),6)</f>
        <v>19.609200000000001</v>
      </c>
      <c r="AE75">
        <f>ROUND((SUM(SmtRes!BS38:'SmtRes'!BS40)),6)</f>
        <v>17.207280000000001</v>
      </c>
      <c r="AF75">
        <f>ROUND((SUM(SmtRes!BT38:'SmtRes'!BT40)),6)</f>
        <v>322.05887999999999</v>
      </c>
      <c r="AG75">
        <f>ROUND((AP75),6)</f>
        <v>0</v>
      </c>
      <c r="AH75">
        <f>(SUM(SmtRes!BU38:'SmtRes'!BU40))</f>
        <v>0.79200000000000004</v>
      </c>
      <c r="AI75">
        <f>(SUM(SmtRes!BV38:'SmtRes'!BV40))</f>
        <v>3.5999999999999997E-2</v>
      </c>
      <c r="AJ75">
        <f>(AS75)</f>
        <v>0</v>
      </c>
      <c r="AK75">
        <v>299.06280000000004</v>
      </c>
      <c r="AL75">
        <v>0</v>
      </c>
      <c r="AM75">
        <v>16.341000000000001</v>
      </c>
      <c r="AN75">
        <v>14.339399999999999</v>
      </c>
      <c r="AO75">
        <v>268.38240000000002</v>
      </c>
      <c r="AP75">
        <v>0</v>
      </c>
      <c r="AQ75">
        <v>0.66</v>
      </c>
      <c r="AR75">
        <v>0.03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119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863</v>
      </c>
      <c r="CO75">
        <v>0</v>
      </c>
      <c r="CP75">
        <f>(P75+Q75+S75+R75)</f>
        <v>358.88</v>
      </c>
      <c r="CQ75">
        <f>SUMIF(SmtRes!AQ38:'SmtRes'!AQ40,"=1",SmtRes!AA38:'SmtRes'!AA40)</f>
        <v>0</v>
      </c>
      <c r="CR75">
        <f>SUMIF(SmtRes!AQ38:'SmtRes'!AQ40,"=1",SmtRes!AB38:'SmtRes'!AB40)</f>
        <v>544.70000000000005</v>
      </c>
      <c r="CS75">
        <f>SUMIF(SmtRes!AQ38:'SmtRes'!AQ40,"=1",SmtRes!AC38:'SmtRes'!AC40)</f>
        <v>477.98</v>
      </c>
      <c r="CT75">
        <f>SUMIF(SmtRes!AQ38:'SmtRes'!AQ40,"=1",SmtRes!AD38:'SmtRes'!AD40)</f>
        <v>406.64</v>
      </c>
      <c r="CU75">
        <f>AG75</f>
        <v>0</v>
      </c>
      <c r="CV75">
        <f>SUMIF(SmtRes!AQ38:'SmtRes'!AQ40,"=1",SmtRes!BU38:'SmtRes'!BU40)</f>
        <v>0.79200000000000004</v>
      </c>
      <c r="CW75">
        <f>SUMIF(SmtRes!AQ38:'SmtRes'!AQ40,"=1",SmtRes!BV38:'SmtRes'!BV40)</f>
        <v>3.5999999999999997E-2</v>
      </c>
      <c r="CX75">
        <f>AJ75</f>
        <v>0</v>
      </c>
      <c r="CY75">
        <f>(((S75+R75)*AT75)/100)</f>
        <v>349.44809999999995</v>
      </c>
      <c r="CZ75">
        <f>(((S75+R75)*AU75)/100)</f>
        <v>203.56199999999998</v>
      </c>
      <c r="DC75" t="s">
        <v>3</v>
      </c>
      <c r="DD75" t="s">
        <v>22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114</v>
      </c>
      <c r="DW75" t="s">
        <v>114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25</v>
      </c>
      <c r="EH75">
        <v>27</v>
      </c>
      <c r="EI75" t="s">
        <v>26</v>
      </c>
      <c r="EJ75">
        <v>1</v>
      </c>
      <c r="EK75">
        <v>33001</v>
      </c>
      <c r="EL75" t="s">
        <v>26</v>
      </c>
      <c r="EM75" t="s">
        <v>27</v>
      </c>
      <c r="EO75" t="s">
        <v>28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0.66</v>
      </c>
      <c r="EX75">
        <v>0.03</v>
      </c>
      <c r="EY75">
        <v>0</v>
      </c>
      <c r="FQ75">
        <v>0</v>
      </c>
      <c r="FR75">
        <f>ROUND(IF(BI75=3,GM75,0),2)</f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1848473510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911.89</v>
      </c>
      <c r="GN75">
        <f>IF(OR(BI75=0,BI75=1),GM75-GX75,0)</f>
        <v>911.89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29</v>
      </c>
      <c r="HO75" t="s">
        <v>30</v>
      </c>
      <c r="HP75" t="s">
        <v>26</v>
      </c>
      <c r="HQ75" t="s">
        <v>26</v>
      </c>
      <c r="IK75">
        <v>0</v>
      </c>
    </row>
    <row r="76" spans="1:245" x14ac:dyDescent="0.2">
      <c r="A76">
        <v>17</v>
      </c>
      <c r="B76">
        <v>1</v>
      </c>
      <c r="C76">
        <f>ROW(SmtRes!A44)</f>
        <v>44</v>
      </c>
      <c r="D76">
        <f>ROW(EtalonRes!A56)</f>
        <v>56</v>
      </c>
      <c r="E76" t="s">
        <v>120</v>
      </c>
      <c r="F76" t="s">
        <v>112</v>
      </c>
      <c r="G76" t="s">
        <v>113</v>
      </c>
      <c r="H76" t="s">
        <v>114</v>
      </c>
      <c r="I76">
        <v>17</v>
      </c>
      <c r="J76">
        <v>0</v>
      </c>
      <c r="K76">
        <v>17</v>
      </c>
      <c r="O76">
        <f>ROUND(CP76,2)</f>
        <v>14270.65</v>
      </c>
      <c r="P76">
        <f>SUMIF(SmtRes!AQ41:'SmtRes'!AQ44,"=1",SmtRes!DF41:'SmtRes'!DF44)</f>
        <v>0</v>
      </c>
      <c r="Q76">
        <f>SUMIF(SmtRes!AQ41:'SmtRes'!AQ44,"=1",SmtRes!DG41:'SmtRes'!DG44)</f>
        <v>1312.5700000000002</v>
      </c>
      <c r="R76">
        <f>SUMIF(SmtRes!AQ41:'SmtRes'!AQ44,"=1",SmtRes!DH41:'SmtRes'!DH44)</f>
        <v>1267.6099999999999</v>
      </c>
      <c r="S76">
        <f>SUMIF(SmtRes!AQ41:'SmtRes'!AQ44,"=1",SmtRes!DI41:'SmtRes'!DI44)</f>
        <v>11690.47</v>
      </c>
      <c r="T76">
        <f>ROUND(CU76*I76,2)</f>
        <v>0</v>
      </c>
      <c r="U76">
        <f>SUMIF(SmtRes!AQ41:'SmtRes'!AQ44,"=1",SmtRes!CV41:'SmtRes'!CV44)</f>
        <v>25.908000000000001</v>
      </c>
      <c r="V76">
        <f>SUMIF(SmtRes!AQ41:'SmtRes'!AQ44,"=1",SmtRes!CW41:'SmtRes'!CW44)</f>
        <v>2.6520000000000001</v>
      </c>
      <c r="W76">
        <f>ROUND(CX76*I76,2)</f>
        <v>0</v>
      </c>
      <c r="X76">
        <f t="shared" si="58"/>
        <v>13346.82</v>
      </c>
      <c r="Y76">
        <f t="shared" si="58"/>
        <v>7774.85</v>
      </c>
      <c r="AA76">
        <v>311569196</v>
      </c>
      <c r="AB76">
        <f>ROUND((AC76+AD76+AF76),6)</f>
        <v>758.39387999999997</v>
      </c>
      <c r="AC76">
        <f>ROUND((0),6)</f>
        <v>0</v>
      </c>
      <c r="AD76">
        <f>ROUND((((SUM(SmtRes!BR41:'SmtRes'!BR44))-(SUM(SmtRes!BS41:'SmtRes'!BS44)))+AE76),6)</f>
        <v>70.719359999999995</v>
      </c>
      <c r="AE76">
        <f>ROUND((SUM(SmtRes!BS41:'SmtRes'!BS44)),6)</f>
        <v>74.564880000000002</v>
      </c>
      <c r="AF76">
        <f>ROUND((SUM(SmtRes!BT41:'SmtRes'!BT44)),6)</f>
        <v>687.67452000000003</v>
      </c>
      <c r="AG76">
        <f>ROUND((AP76),6)</f>
        <v>0</v>
      </c>
      <c r="AH76">
        <f>(SUM(SmtRes!BU41:'SmtRes'!BU44))</f>
        <v>1.524</v>
      </c>
      <c r="AI76">
        <f>(SUM(SmtRes!BV41:'SmtRes'!BV44))</f>
        <v>0.156</v>
      </c>
      <c r="AJ76">
        <f>(AS76)</f>
        <v>0</v>
      </c>
      <c r="AK76">
        <v>694.13229999999999</v>
      </c>
      <c r="AL76">
        <v>0</v>
      </c>
      <c r="AM76">
        <v>58.9328</v>
      </c>
      <c r="AN76">
        <v>62.1374</v>
      </c>
      <c r="AO76">
        <v>573.06209999999999</v>
      </c>
      <c r="AP76">
        <v>0</v>
      </c>
      <c r="AQ76">
        <v>1.27</v>
      </c>
      <c r="AR76">
        <v>0.13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115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863</v>
      </c>
      <c r="CO76">
        <v>0</v>
      </c>
      <c r="CP76">
        <f>(P76+Q76+S76+R76)</f>
        <v>14270.65</v>
      </c>
      <c r="CQ76">
        <f>SUMIF(SmtRes!AQ41:'SmtRes'!AQ44,"=1",SmtRes!AA41:'SmtRes'!AA44)</f>
        <v>0</v>
      </c>
      <c r="CR76">
        <f>SUMIF(SmtRes!AQ41:'SmtRes'!AQ44,"=1",SmtRes!AB41:'SmtRes'!AB44)</f>
        <v>981.58</v>
      </c>
      <c r="CS76">
        <f>SUMIF(SmtRes!AQ41:'SmtRes'!AQ44,"=1",SmtRes!AC41:'SmtRes'!AC44)</f>
        <v>955.96</v>
      </c>
      <c r="CT76">
        <f>SUMIF(SmtRes!AQ41:'SmtRes'!AQ44,"=1",SmtRes!AD41:'SmtRes'!AD44)</f>
        <v>451.23</v>
      </c>
      <c r="CU76">
        <f>AG76</f>
        <v>0</v>
      </c>
      <c r="CV76">
        <f>SUMIF(SmtRes!AQ41:'SmtRes'!AQ44,"=1",SmtRes!BU41:'SmtRes'!BU44)</f>
        <v>1.524</v>
      </c>
      <c r="CW76">
        <f>SUMIF(SmtRes!AQ41:'SmtRes'!AQ44,"=1",SmtRes!BV41:'SmtRes'!BV44)</f>
        <v>0.156</v>
      </c>
      <c r="CX76">
        <f>AJ76</f>
        <v>0</v>
      </c>
      <c r="CY76">
        <f>(((S76+R76)*AT76)/100)</f>
        <v>13346.822399999999</v>
      </c>
      <c r="CZ76">
        <f>(((S76+R76)*AU76)/100)</f>
        <v>7774.8480000000009</v>
      </c>
      <c r="DC76" t="s">
        <v>3</v>
      </c>
      <c r="DD76" t="s">
        <v>22</v>
      </c>
      <c r="DE76" t="s">
        <v>23</v>
      </c>
      <c r="DF76" t="s">
        <v>23</v>
      </c>
      <c r="DG76" t="s">
        <v>23</v>
      </c>
      <c r="DH76" t="s">
        <v>3</v>
      </c>
      <c r="DI76" t="s">
        <v>23</v>
      </c>
      <c r="DJ76" t="s">
        <v>23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114</v>
      </c>
      <c r="DW76" t="s">
        <v>114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293259405</v>
      </c>
      <c r="EF76">
        <v>2</v>
      </c>
      <c r="EG76" t="s">
        <v>25</v>
      </c>
      <c r="EH76">
        <v>27</v>
      </c>
      <c r="EI76" t="s">
        <v>26</v>
      </c>
      <c r="EJ76">
        <v>1</v>
      </c>
      <c r="EK76">
        <v>33001</v>
      </c>
      <c r="EL76" t="s">
        <v>26</v>
      </c>
      <c r="EM76" t="s">
        <v>27</v>
      </c>
      <c r="EO76" t="s">
        <v>28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1.27</v>
      </c>
      <c r="EX76">
        <v>0.13</v>
      </c>
      <c r="EY76">
        <v>0</v>
      </c>
      <c r="FQ76">
        <v>0</v>
      </c>
      <c r="FR76">
        <f>ROUND(IF(BI76=3,GM76,0),2)</f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1911125029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35392.32</v>
      </c>
      <c r="GN76">
        <f>IF(OR(BI76=0,BI76=1),GM76-GX76,0)</f>
        <v>35392.32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29</v>
      </c>
      <c r="HO76" t="s">
        <v>30</v>
      </c>
      <c r="HP76" t="s">
        <v>26</v>
      </c>
      <c r="HQ76" t="s">
        <v>26</v>
      </c>
      <c r="IK76">
        <v>0</v>
      </c>
    </row>
    <row r="77" spans="1:245" x14ac:dyDescent="0.2">
      <c r="A77">
        <v>17</v>
      </c>
      <c r="B77">
        <v>1</v>
      </c>
      <c r="C77">
        <f>ROW(SmtRes!A47)</f>
        <v>47</v>
      </c>
      <c r="D77">
        <f>ROW(EtalonRes!A59)</f>
        <v>59</v>
      </c>
      <c r="E77" t="s">
        <v>121</v>
      </c>
      <c r="F77" t="s">
        <v>117</v>
      </c>
      <c r="G77" t="s">
        <v>118</v>
      </c>
      <c r="H77" t="s">
        <v>114</v>
      </c>
      <c r="I77">
        <v>17</v>
      </c>
      <c r="J77">
        <v>0</v>
      </c>
      <c r="K77">
        <v>17</v>
      </c>
      <c r="O77">
        <f>ROUND(CP77,2)</f>
        <v>6100.88</v>
      </c>
      <c r="P77">
        <f>SUMIF(SmtRes!AQ45:'SmtRes'!AQ47,"=1",SmtRes!DF45:'SmtRes'!DF47)</f>
        <v>0</v>
      </c>
      <c r="Q77">
        <f>SUMIF(SmtRes!AQ45:'SmtRes'!AQ47,"=1",SmtRes!DG45:'SmtRes'!DG47)</f>
        <v>333.36</v>
      </c>
      <c r="R77">
        <f>SUMIF(SmtRes!AQ45:'SmtRes'!AQ47,"=1",SmtRes!DH45:'SmtRes'!DH47)</f>
        <v>292.52</v>
      </c>
      <c r="S77">
        <f>SUMIF(SmtRes!AQ45:'SmtRes'!AQ47,"=1",SmtRes!DI45:'SmtRes'!DI47)</f>
        <v>5475</v>
      </c>
      <c r="T77">
        <f>ROUND(CU77*I77,2)</f>
        <v>0</v>
      </c>
      <c r="U77">
        <f>SUMIF(SmtRes!AQ45:'SmtRes'!AQ47,"=1",SmtRes!CV45:'SmtRes'!CV47)</f>
        <v>13.464</v>
      </c>
      <c r="V77">
        <f>SUMIF(SmtRes!AQ45:'SmtRes'!AQ47,"=1",SmtRes!CW45:'SmtRes'!CW47)</f>
        <v>0.61199999999999999</v>
      </c>
      <c r="W77">
        <f>ROUND(CX77*I77,2)</f>
        <v>0</v>
      </c>
      <c r="X77">
        <f t="shared" si="58"/>
        <v>5940.55</v>
      </c>
      <c r="Y77">
        <f t="shared" si="58"/>
        <v>3460.51</v>
      </c>
      <c r="AA77">
        <v>311569196</v>
      </c>
      <c r="AB77">
        <f>ROUND((AC77+AD77+AF77),6)</f>
        <v>341.66807999999997</v>
      </c>
      <c r="AC77">
        <f>ROUND((0),6)</f>
        <v>0</v>
      </c>
      <c r="AD77">
        <f>ROUND((((SUM(SmtRes!BR45:'SmtRes'!BR47))-(SUM(SmtRes!BS45:'SmtRes'!BS47)))+AE77),6)</f>
        <v>19.609200000000001</v>
      </c>
      <c r="AE77">
        <f>ROUND((SUM(SmtRes!BS45:'SmtRes'!BS47)),6)</f>
        <v>17.207280000000001</v>
      </c>
      <c r="AF77">
        <f>ROUND((SUM(SmtRes!BT45:'SmtRes'!BT47)),6)</f>
        <v>322.05887999999999</v>
      </c>
      <c r="AG77">
        <f>ROUND((AP77),6)</f>
        <v>0</v>
      </c>
      <c r="AH77">
        <f>(SUM(SmtRes!BU45:'SmtRes'!BU47))</f>
        <v>0.79200000000000004</v>
      </c>
      <c r="AI77">
        <f>(SUM(SmtRes!BV45:'SmtRes'!BV47))</f>
        <v>3.5999999999999997E-2</v>
      </c>
      <c r="AJ77">
        <f>(AS77)</f>
        <v>0</v>
      </c>
      <c r="AK77">
        <v>299.06280000000004</v>
      </c>
      <c r="AL77">
        <v>0</v>
      </c>
      <c r="AM77">
        <v>16.341000000000001</v>
      </c>
      <c r="AN77">
        <v>14.339399999999999</v>
      </c>
      <c r="AO77">
        <v>268.38240000000002</v>
      </c>
      <c r="AP77">
        <v>0</v>
      </c>
      <c r="AQ77">
        <v>0.66</v>
      </c>
      <c r="AR77">
        <v>0.03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119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863</v>
      </c>
      <c r="CO77">
        <v>0</v>
      </c>
      <c r="CP77">
        <f>(P77+Q77+S77+R77)</f>
        <v>6100.8799999999992</v>
      </c>
      <c r="CQ77">
        <f>SUMIF(SmtRes!AQ45:'SmtRes'!AQ47,"=1",SmtRes!AA45:'SmtRes'!AA47)</f>
        <v>0</v>
      </c>
      <c r="CR77">
        <f>SUMIF(SmtRes!AQ45:'SmtRes'!AQ47,"=1",SmtRes!AB45:'SmtRes'!AB47)</f>
        <v>544.70000000000005</v>
      </c>
      <c r="CS77">
        <f>SUMIF(SmtRes!AQ45:'SmtRes'!AQ47,"=1",SmtRes!AC45:'SmtRes'!AC47)</f>
        <v>477.98</v>
      </c>
      <c r="CT77">
        <f>SUMIF(SmtRes!AQ45:'SmtRes'!AQ47,"=1",SmtRes!AD45:'SmtRes'!AD47)</f>
        <v>406.64</v>
      </c>
      <c r="CU77">
        <f>AG77</f>
        <v>0</v>
      </c>
      <c r="CV77">
        <f>SUMIF(SmtRes!AQ45:'SmtRes'!AQ47,"=1",SmtRes!BU45:'SmtRes'!BU47)</f>
        <v>0.79200000000000004</v>
      </c>
      <c r="CW77">
        <f>SUMIF(SmtRes!AQ45:'SmtRes'!AQ47,"=1",SmtRes!BV45:'SmtRes'!BV47)</f>
        <v>3.5999999999999997E-2</v>
      </c>
      <c r="CX77">
        <f>AJ77</f>
        <v>0</v>
      </c>
      <c r="CY77">
        <f>(((S77+R77)*AT77)/100)</f>
        <v>5940.5456000000004</v>
      </c>
      <c r="CZ77">
        <f>(((S77+R77)*AU77)/100)</f>
        <v>3460.5120000000002</v>
      </c>
      <c r="DC77" t="s">
        <v>3</v>
      </c>
      <c r="DD77" t="s">
        <v>22</v>
      </c>
      <c r="DE77" t="s">
        <v>23</v>
      </c>
      <c r="DF77" t="s">
        <v>23</v>
      </c>
      <c r="DG77" t="s">
        <v>23</v>
      </c>
      <c r="DH77" t="s">
        <v>3</v>
      </c>
      <c r="DI77" t="s">
        <v>23</v>
      </c>
      <c r="DJ77" t="s">
        <v>23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114</v>
      </c>
      <c r="DW77" t="s">
        <v>114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25</v>
      </c>
      <c r="EH77">
        <v>27</v>
      </c>
      <c r="EI77" t="s">
        <v>26</v>
      </c>
      <c r="EJ77">
        <v>1</v>
      </c>
      <c r="EK77">
        <v>33001</v>
      </c>
      <c r="EL77" t="s">
        <v>26</v>
      </c>
      <c r="EM77" t="s">
        <v>27</v>
      </c>
      <c r="EO77" t="s">
        <v>28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0.66</v>
      </c>
      <c r="EX77">
        <v>0.03</v>
      </c>
      <c r="EY77">
        <v>0</v>
      </c>
      <c r="FQ77">
        <v>0</v>
      </c>
      <c r="FR77">
        <f>ROUND(IF(BI77=3,GM77,0),2)</f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1848473510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15501.94</v>
      </c>
      <c r="GN77">
        <f>IF(OR(BI77=0,BI77=1),GM77-GX77,0)</f>
        <v>15501.94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26</v>
      </c>
      <c r="HQ77" t="s">
        <v>26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4</v>
      </c>
      <c r="D79" s="2">
        <f>ROW(A70)</f>
        <v>70</v>
      </c>
      <c r="E79" s="2"/>
      <c r="F79" s="2" t="str">
        <f>IF(F70&lt;&gt;"",F70,"")</f>
        <v>Новый раздел</v>
      </c>
      <c r="G79" s="2" t="str">
        <f>IF(G70&lt;&gt;"",G70,"")</f>
        <v>Смена провода ответвлений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9">ROUND(AB79,2)</f>
        <v>21569.85</v>
      </c>
      <c r="P79" s="2">
        <f t="shared" si="59"/>
        <v>0</v>
      </c>
      <c r="Q79" s="2">
        <f t="shared" si="59"/>
        <v>1742.75</v>
      </c>
      <c r="R79" s="2">
        <f t="shared" si="59"/>
        <v>1651.9</v>
      </c>
      <c r="S79" s="2">
        <f t="shared" si="59"/>
        <v>18175.2</v>
      </c>
      <c r="T79" s="2">
        <f t="shared" si="59"/>
        <v>0</v>
      </c>
      <c r="U79" s="2">
        <f>AH79</f>
        <v>41.688000000000002</v>
      </c>
      <c r="V79" s="2">
        <f>AI79</f>
        <v>3.4560000000000004</v>
      </c>
      <c r="W79" s="2">
        <f>ROUND(AJ79,2)</f>
        <v>0</v>
      </c>
      <c r="X79" s="2">
        <f>ROUND(AK79,2)</f>
        <v>20421.919999999998</v>
      </c>
      <c r="Y79" s="2">
        <f>ROUND(AL79,2)</f>
        <v>11896.26</v>
      </c>
      <c r="Z79" s="2"/>
      <c r="AA79" s="2"/>
      <c r="AB79" s="2">
        <f>ROUND(SUMIF(AA74:AA77,"=311569196",O74:O77),2)</f>
        <v>21569.85</v>
      </c>
      <c r="AC79" s="2">
        <f>ROUND(SUMIF(AA74:AA77,"=311569196",P74:P77),2)</f>
        <v>0</v>
      </c>
      <c r="AD79" s="2">
        <f>ROUND(SUMIF(AA74:AA77,"=311569196",Q74:Q77),2)</f>
        <v>1742.75</v>
      </c>
      <c r="AE79" s="2">
        <f>ROUND(SUMIF(AA74:AA77,"=311569196",R74:R77),2)</f>
        <v>1651.9</v>
      </c>
      <c r="AF79" s="2">
        <f>ROUND(SUMIF(AA74:AA77,"=311569196",S74:S77),2)</f>
        <v>18175.2</v>
      </c>
      <c r="AG79" s="2">
        <f>ROUND(SUMIF(AA74:AA77,"=311569196",T74:T77),2)</f>
        <v>0</v>
      </c>
      <c r="AH79" s="2">
        <f>SUMIF(AA74:AA77,"=311569196",U74:U77)</f>
        <v>41.688000000000002</v>
      </c>
      <c r="AI79" s="2">
        <f>SUMIF(AA74:AA77,"=311569196",V74:V77)</f>
        <v>3.4560000000000004</v>
      </c>
      <c r="AJ79" s="2">
        <f>ROUND(SUMIF(AA74:AA77,"=311569196",W74:W77),2)</f>
        <v>0</v>
      </c>
      <c r="AK79" s="2">
        <f>ROUND(SUMIF(AA74:AA77,"=311569196",X74:X77),2)</f>
        <v>20421.919999999998</v>
      </c>
      <c r="AL79" s="2">
        <f>ROUND(SUMIF(AA74:AA77,"=311569196",Y74:Y77),2)</f>
        <v>11896.26</v>
      </c>
      <c r="AM79" s="2"/>
      <c r="AN79" s="2"/>
      <c r="AO79" s="2">
        <f t="shared" ref="AO79:BD79" si="60">ROUND(BX79,2)</f>
        <v>0</v>
      </c>
      <c r="AP79" s="2">
        <f t="shared" si="60"/>
        <v>0</v>
      </c>
      <c r="AQ79" s="2">
        <f t="shared" si="60"/>
        <v>0</v>
      </c>
      <c r="AR79" s="2">
        <f t="shared" si="60"/>
        <v>53888.03</v>
      </c>
      <c r="AS79" s="2">
        <f t="shared" si="60"/>
        <v>53888.03</v>
      </c>
      <c r="AT79" s="2">
        <f t="shared" si="60"/>
        <v>0</v>
      </c>
      <c r="AU79" s="2">
        <f t="shared" si="60"/>
        <v>0</v>
      </c>
      <c r="AV79" s="2">
        <f t="shared" si="60"/>
        <v>0</v>
      </c>
      <c r="AW79" s="2">
        <f t="shared" si="60"/>
        <v>0</v>
      </c>
      <c r="AX79" s="2">
        <f t="shared" si="60"/>
        <v>0</v>
      </c>
      <c r="AY79" s="2">
        <f t="shared" si="60"/>
        <v>0</v>
      </c>
      <c r="AZ79" s="2">
        <f t="shared" si="60"/>
        <v>0</v>
      </c>
      <c r="BA79" s="2">
        <f t="shared" si="60"/>
        <v>0</v>
      </c>
      <c r="BB79" s="2">
        <f t="shared" si="60"/>
        <v>0</v>
      </c>
      <c r="BC79" s="2">
        <f t="shared" si="60"/>
        <v>0</v>
      </c>
      <c r="BD79" s="2">
        <f t="shared" si="60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ROUND(SUMIF(AA74:AA77,"=311569196",FQ74:FQ77),2)</f>
        <v>0</v>
      </c>
      <c r="BY79" s="2">
        <f>ROUND(SUMIF(AA74:AA77,"=311569196",FR74:FR77),2)</f>
        <v>0</v>
      </c>
      <c r="BZ79" s="2">
        <f>ROUND(SUMIF(AA74:AA77,"=311569196",GL74:GL77),2)</f>
        <v>0</v>
      </c>
      <c r="CA79" s="2">
        <f>ROUND(SUMIF(AA74:AA77,"=311569196",GM74:GM77),2)</f>
        <v>53888.03</v>
      </c>
      <c r="CB79" s="2">
        <f>ROUND(SUMIF(AA74:AA77,"=311569196",GN74:GN77),2)</f>
        <v>53888.03</v>
      </c>
      <c r="CC79" s="2">
        <f>ROUND(SUMIF(AA74:AA77,"=311569196",GO74:GO77),2)</f>
        <v>0</v>
      </c>
      <c r="CD79" s="2">
        <f>ROUND(SUMIF(AA74:AA77,"=311569196",GP74:GP77),2)</f>
        <v>0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ROUND(SUMIF(AA74:AA77,"=311569196",GX74:GX77),2)</f>
        <v>0</v>
      </c>
      <c r="CK79" s="2">
        <f>ROUND(SUMIF(AA74:AA77,"=311569196",GY74:GY77),2)</f>
        <v>0</v>
      </c>
      <c r="CL79" s="2">
        <f>ROUND(SUMIF(AA74:AA77,"=311569196",GZ74:GZ77),2)</f>
        <v>0</v>
      </c>
      <c r="CM79" s="2">
        <f>ROUND(SUMIF(AA74:AA77,"=311569196",HD74:HD77),2)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21569.85</v>
      </c>
      <c r="G81" s="4" t="s">
        <v>56</v>
      </c>
      <c r="H81" s="4" t="s">
        <v>57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21569.85</v>
      </c>
      <c r="X81" s="4">
        <v>1</v>
      </c>
      <c r="Y81" s="4">
        <v>21569.85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58</v>
      </c>
      <c r="H82" s="4" t="s">
        <v>59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60</v>
      </c>
      <c r="H83" s="4" t="s">
        <v>61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62</v>
      </c>
      <c r="H84" s="4" t="s">
        <v>63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64</v>
      </c>
      <c r="H85" s="4" t="s">
        <v>65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66</v>
      </c>
      <c r="H86" s="4" t="s">
        <v>67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68</v>
      </c>
      <c r="H87" s="4" t="s">
        <v>69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70</v>
      </c>
      <c r="H88" s="4" t="s">
        <v>71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72</v>
      </c>
      <c r="H89" s="4" t="s">
        <v>73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74</v>
      </c>
      <c r="H90" s="4" t="s">
        <v>75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1742.75</v>
      </c>
      <c r="G91" s="4" t="s">
        <v>76</v>
      </c>
      <c r="H91" s="4" t="s">
        <v>77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1742.75</v>
      </c>
      <c r="X91" s="4">
        <v>1</v>
      </c>
      <c r="Y91" s="4">
        <v>1742.75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78</v>
      </c>
      <c r="H92" s="4" t="s">
        <v>79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1651.9</v>
      </c>
      <c r="G93" s="4" t="s">
        <v>80</v>
      </c>
      <c r="H93" s="4" t="s">
        <v>81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1651.8999999999999</v>
      </c>
      <c r="X93" s="4">
        <v>1</v>
      </c>
      <c r="Y93" s="4">
        <v>1651.8999999999999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18175.2</v>
      </c>
      <c r="G94" s="4" t="s">
        <v>82</v>
      </c>
      <c r="H94" s="4" t="s">
        <v>83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18175.199999999997</v>
      </c>
      <c r="X94" s="4">
        <v>1</v>
      </c>
      <c r="Y94" s="4">
        <v>18175.199999999997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84</v>
      </c>
      <c r="H95" s="4" t="s">
        <v>85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53888.03</v>
      </c>
      <c r="G96" s="4" t="s">
        <v>86</v>
      </c>
      <c r="H96" s="4" t="s">
        <v>87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53888.03</v>
      </c>
      <c r="X96" s="4">
        <v>1</v>
      </c>
      <c r="Y96" s="4">
        <v>53888.03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88</v>
      </c>
      <c r="H97" s="4" t="s">
        <v>89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90</v>
      </c>
      <c r="H98" s="4" t="s">
        <v>91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92</v>
      </c>
      <c r="H99" s="4" t="s">
        <v>93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94</v>
      </c>
      <c r="H100" s="4" t="s">
        <v>95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41.688000000000002</v>
      </c>
      <c r="G101" s="4" t="s">
        <v>96</v>
      </c>
      <c r="H101" s="4" t="s">
        <v>97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41.688000000000002</v>
      </c>
      <c r="X101" s="4">
        <v>1</v>
      </c>
      <c r="Y101" s="4">
        <v>41.688000000000002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3.456</v>
      </c>
      <c r="G102" s="4" t="s">
        <v>98</v>
      </c>
      <c r="H102" s="4" t="s">
        <v>99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3.456</v>
      </c>
      <c r="X102" s="4">
        <v>1</v>
      </c>
      <c r="Y102" s="4">
        <v>3.456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100</v>
      </c>
      <c r="H103" s="4" t="s">
        <v>101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102</v>
      </c>
      <c r="H104" s="4" t="s">
        <v>103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20421.919999999998</v>
      </c>
      <c r="G105" s="4" t="s">
        <v>104</v>
      </c>
      <c r="H105" s="4" t="s">
        <v>105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20421.919999999998</v>
      </c>
      <c r="X105" s="4">
        <v>1</v>
      </c>
      <c r="Y105" s="4">
        <v>20421.919999999998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11896.26</v>
      </c>
      <c r="G106" s="4" t="s">
        <v>106</v>
      </c>
      <c r="H106" s="4" t="s">
        <v>107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11896.26</v>
      </c>
      <c r="X106" s="4">
        <v>1</v>
      </c>
      <c r="Y106" s="4">
        <v>11896.26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53888.03</v>
      </c>
      <c r="G107" s="4" t="s">
        <v>108</v>
      </c>
      <c r="H107" s="4" t="s">
        <v>109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53888.03</v>
      </c>
      <c r="X107" s="4">
        <v>1</v>
      </c>
      <c r="Y107" s="4">
        <v>53888.03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ROW(A118)</f>
        <v>118</v>
      </c>
      <c r="E109" s="1"/>
      <c r="F109" s="1" t="s">
        <v>15</v>
      </c>
      <c r="G109" s="1" t="s">
        <v>122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1">B118</f>
        <v>1</v>
      </c>
      <c r="C111" s="2">
        <f t="shared" si="61"/>
        <v>4</v>
      </c>
      <c r="D111" s="2">
        <f t="shared" si="61"/>
        <v>109</v>
      </c>
      <c r="E111" s="2">
        <f t="shared" si="61"/>
        <v>0</v>
      </c>
      <c r="F111" s="2" t="str">
        <f t="shared" si="61"/>
        <v>Новый раздел</v>
      </c>
      <c r="G111" s="2" t="str">
        <f t="shared" si="61"/>
        <v>Демонтаж и монтаж существующего кабеля</v>
      </c>
      <c r="H111" s="2"/>
      <c r="I111" s="2"/>
      <c r="J111" s="2"/>
      <c r="K111" s="2"/>
      <c r="L111" s="2"/>
      <c r="M111" s="2"/>
      <c r="N111" s="2"/>
      <c r="O111" s="2">
        <f t="shared" ref="O111:AT111" si="62">O118</f>
        <v>282.27</v>
      </c>
      <c r="P111" s="2">
        <f t="shared" si="62"/>
        <v>6.05</v>
      </c>
      <c r="Q111" s="2">
        <f t="shared" si="62"/>
        <v>19.86</v>
      </c>
      <c r="R111" s="2">
        <f t="shared" si="62"/>
        <v>10.08</v>
      </c>
      <c r="S111" s="2">
        <f t="shared" si="62"/>
        <v>246.28</v>
      </c>
      <c r="T111" s="2">
        <f t="shared" si="62"/>
        <v>0</v>
      </c>
      <c r="U111" s="2">
        <f t="shared" si="62"/>
        <v>0.52704000000000006</v>
      </c>
      <c r="V111" s="2">
        <f t="shared" si="62"/>
        <v>1.7999999999999999E-2</v>
      </c>
      <c r="W111" s="2">
        <f t="shared" si="62"/>
        <v>0</v>
      </c>
      <c r="X111" s="2">
        <f t="shared" si="62"/>
        <v>248.67</v>
      </c>
      <c r="Y111" s="2">
        <f t="shared" si="62"/>
        <v>130.75</v>
      </c>
      <c r="Z111" s="2">
        <f t="shared" si="62"/>
        <v>0</v>
      </c>
      <c r="AA111" s="2">
        <f t="shared" si="62"/>
        <v>0</v>
      </c>
      <c r="AB111" s="2">
        <f t="shared" si="62"/>
        <v>282.27</v>
      </c>
      <c r="AC111" s="2">
        <f t="shared" si="62"/>
        <v>6.05</v>
      </c>
      <c r="AD111" s="2">
        <f t="shared" si="62"/>
        <v>19.86</v>
      </c>
      <c r="AE111" s="2">
        <f t="shared" si="62"/>
        <v>10.08</v>
      </c>
      <c r="AF111" s="2">
        <f t="shared" si="62"/>
        <v>246.28</v>
      </c>
      <c r="AG111" s="2">
        <f t="shared" si="62"/>
        <v>0</v>
      </c>
      <c r="AH111" s="2">
        <f t="shared" si="62"/>
        <v>0.52704000000000006</v>
      </c>
      <c r="AI111" s="2">
        <f t="shared" si="62"/>
        <v>1.7999999999999999E-2</v>
      </c>
      <c r="AJ111" s="2">
        <f t="shared" si="62"/>
        <v>0</v>
      </c>
      <c r="AK111" s="2">
        <f t="shared" si="62"/>
        <v>248.67</v>
      </c>
      <c r="AL111" s="2">
        <f t="shared" si="62"/>
        <v>130.75</v>
      </c>
      <c r="AM111" s="2">
        <f t="shared" si="62"/>
        <v>0</v>
      </c>
      <c r="AN111" s="2">
        <f t="shared" si="62"/>
        <v>0</v>
      </c>
      <c r="AO111" s="2">
        <f t="shared" si="62"/>
        <v>0</v>
      </c>
      <c r="AP111" s="2">
        <f t="shared" si="62"/>
        <v>0</v>
      </c>
      <c r="AQ111" s="2">
        <f t="shared" si="62"/>
        <v>0</v>
      </c>
      <c r="AR111" s="2">
        <f t="shared" si="62"/>
        <v>661.69</v>
      </c>
      <c r="AS111" s="2">
        <f t="shared" si="62"/>
        <v>0</v>
      </c>
      <c r="AT111" s="2">
        <f t="shared" si="62"/>
        <v>661.69</v>
      </c>
      <c r="AU111" s="2">
        <f t="shared" ref="AU111:BZ111" si="63">AU118</f>
        <v>0</v>
      </c>
      <c r="AV111" s="2">
        <f t="shared" si="63"/>
        <v>6.05</v>
      </c>
      <c r="AW111" s="2">
        <f t="shared" si="63"/>
        <v>6.05</v>
      </c>
      <c r="AX111" s="2">
        <f t="shared" si="63"/>
        <v>0</v>
      </c>
      <c r="AY111" s="2">
        <f t="shared" si="63"/>
        <v>6.05</v>
      </c>
      <c r="AZ111" s="2">
        <f t="shared" si="63"/>
        <v>0</v>
      </c>
      <c r="BA111" s="2">
        <f t="shared" si="63"/>
        <v>0</v>
      </c>
      <c r="BB111" s="2">
        <f t="shared" si="63"/>
        <v>0</v>
      </c>
      <c r="BC111" s="2">
        <f t="shared" si="63"/>
        <v>0</v>
      </c>
      <c r="BD111" s="2">
        <f t="shared" si="63"/>
        <v>0</v>
      </c>
      <c r="BE111" s="2">
        <f t="shared" si="63"/>
        <v>0</v>
      </c>
      <c r="BF111" s="2">
        <f t="shared" si="63"/>
        <v>0</v>
      </c>
      <c r="BG111" s="2">
        <f t="shared" si="63"/>
        <v>0</v>
      </c>
      <c r="BH111" s="2">
        <f t="shared" si="63"/>
        <v>0</v>
      </c>
      <c r="BI111" s="2">
        <f t="shared" si="63"/>
        <v>0</v>
      </c>
      <c r="BJ111" s="2">
        <f t="shared" si="63"/>
        <v>0</v>
      </c>
      <c r="BK111" s="2">
        <f t="shared" si="63"/>
        <v>0</v>
      </c>
      <c r="BL111" s="2">
        <f t="shared" si="63"/>
        <v>0</v>
      </c>
      <c r="BM111" s="2">
        <f t="shared" si="63"/>
        <v>0</v>
      </c>
      <c r="BN111" s="2">
        <f t="shared" si="63"/>
        <v>0</v>
      </c>
      <c r="BO111" s="2">
        <f t="shared" si="63"/>
        <v>0</v>
      </c>
      <c r="BP111" s="2">
        <f t="shared" si="63"/>
        <v>0</v>
      </c>
      <c r="BQ111" s="2">
        <f t="shared" si="63"/>
        <v>0</v>
      </c>
      <c r="BR111" s="2">
        <f t="shared" si="63"/>
        <v>0</v>
      </c>
      <c r="BS111" s="2">
        <f t="shared" si="63"/>
        <v>0</v>
      </c>
      <c r="BT111" s="2">
        <f t="shared" si="63"/>
        <v>0</v>
      </c>
      <c r="BU111" s="2">
        <f t="shared" si="63"/>
        <v>0</v>
      </c>
      <c r="BV111" s="2">
        <f t="shared" si="63"/>
        <v>0</v>
      </c>
      <c r="BW111" s="2">
        <f t="shared" si="63"/>
        <v>0</v>
      </c>
      <c r="BX111" s="2">
        <f t="shared" si="63"/>
        <v>0</v>
      </c>
      <c r="BY111" s="2">
        <f t="shared" si="63"/>
        <v>0</v>
      </c>
      <c r="BZ111" s="2">
        <f t="shared" si="63"/>
        <v>0</v>
      </c>
      <c r="CA111" s="2">
        <f t="shared" ref="CA111:DF111" si="64">CA118</f>
        <v>661.69</v>
      </c>
      <c r="CB111" s="2">
        <f t="shared" si="64"/>
        <v>0</v>
      </c>
      <c r="CC111" s="2">
        <f t="shared" si="64"/>
        <v>661.69</v>
      </c>
      <c r="CD111" s="2">
        <f t="shared" si="64"/>
        <v>0</v>
      </c>
      <c r="CE111" s="2">
        <f t="shared" si="64"/>
        <v>6.05</v>
      </c>
      <c r="CF111" s="2">
        <f t="shared" si="64"/>
        <v>6.05</v>
      </c>
      <c r="CG111" s="2">
        <f t="shared" si="64"/>
        <v>0</v>
      </c>
      <c r="CH111" s="2">
        <f t="shared" si="64"/>
        <v>6.05</v>
      </c>
      <c r="CI111" s="2">
        <f t="shared" si="64"/>
        <v>0</v>
      </c>
      <c r="CJ111" s="2">
        <f t="shared" si="64"/>
        <v>0</v>
      </c>
      <c r="CK111" s="2">
        <f t="shared" si="64"/>
        <v>0</v>
      </c>
      <c r="CL111" s="2">
        <f t="shared" si="64"/>
        <v>0</v>
      </c>
      <c r="CM111" s="2">
        <f t="shared" si="64"/>
        <v>0</v>
      </c>
      <c r="CN111" s="2">
        <f t="shared" si="64"/>
        <v>0</v>
      </c>
      <c r="CO111" s="2">
        <f t="shared" si="64"/>
        <v>0</v>
      </c>
      <c r="CP111" s="2">
        <f t="shared" si="64"/>
        <v>0</v>
      </c>
      <c r="CQ111" s="2">
        <f t="shared" si="64"/>
        <v>0</v>
      </c>
      <c r="CR111" s="2">
        <f t="shared" si="64"/>
        <v>0</v>
      </c>
      <c r="CS111" s="2">
        <f t="shared" si="64"/>
        <v>0</v>
      </c>
      <c r="CT111" s="2">
        <f t="shared" si="64"/>
        <v>0</v>
      </c>
      <c r="CU111" s="2">
        <f t="shared" si="64"/>
        <v>0</v>
      </c>
      <c r="CV111" s="2">
        <f t="shared" si="64"/>
        <v>0</v>
      </c>
      <c r="CW111" s="2">
        <f t="shared" si="64"/>
        <v>0</v>
      </c>
      <c r="CX111" s="2">
        <f t="shared" si="64"/>
        <v>0</v>
      </c>
      <c r="CY111" s="2">
        <f t="shared" si="64"/>
        <v>0</v>
      </c>
      <c r="CZ111" s="2">
        <f t="shared" si="64"/>
        <v>0</v>
      </c>
      <c r="DA111" s="2">
        <f t="shared" si="64"/>
        <v>0</v>
      </c>
      <c r="DB111" s="2">
        <f t="shared" si="64"/>
        <v>0</v>
      </c>
      <c r="DC111" s="2">
        <f t="shared" si="64"/>
        <v>0</v>
      </c>
      <c r="DD111" s="2">
        <f t="shared" si="64"/>
        <v>0</v>
      </c>
      <c r="DE111" s="2">
        <f t="shared" si="64"/>
        <v>0</v>
      </c>
      <c r="DF111" s="2">
        <f t="shared" si="64"/>
        <v>0</v>
      </c>
      <c r="DG111" s="3">
        <f t="shared" ref="DG111:EL111" si="65">DG118</f>
        <v>0</v>
      </c>
      <c r="DH111" s="3">
        <f t="shared" si="65"/>
        <v>0</v>
      </c>
      <c r="DI111" s="3">
        <f t="shared" si="65"/>
        <v>0</v>
      </c>
      <c r="DJ111" s="3">
        <f t="shared" si="65"/>
        <v>0</v>
      </c>
      <c r="DK111" s="3">
        <f t="shared" si="65"/>
        <v>0</v>
      </c>
      <c r="DL111" s="3">
        <f t="shared" si="65"/>
        <v>0</v>
      </c>
      <c r="DM111" s="3">
        <f t="shared" si="65"/>
        <v>0</v>
      </c>
      <c r="DN111" s="3">
        <f t="shared" si="65"/>
        <v>0</v>
      </c>
      <c r="DO111" s="3">
        <f t="shared" si="65"/>
        <v>0</v>
      </c>
      <c r="DP111" s="3">
        <f t="shared" si="65"/>
        <v>0</v>
      </c>
      <c r="DQ111" s="3">
        <f t="shared" si="65"/>
        <v>0</v>
      </c>
      <c r="DR111" s="3">
        <f t="shared" si="65"/>
        <v>0</v>
      </c>
      <c r="DS111" s="3">
        <f t="shared" si="65"/>
        <v>0</v>
      </c>
      <c r="DT111" s="3">
        <f t="shared" si="65"/>
        <v>0</v>
      </c>
      <c r="DU111" s="3">
        <f t="shared" si="65"/>
        <v>0</v>
      </c>
      <c r="DV111" s="3">
        <f t="shared" si="65"/>
        <v>0</v>
      </c>
      <c r="DW111" s="3">
        <f t="shared" si="65"/>
        <v>0</v>
      </c>
      <c r="DX111" s="3">
        <f t="shared" si="65"/>
        <v>0</v>
      </c>
      <c r="DY111" s="3">
        <f t="shared" si="65"/>
        <v>0</v>
      </c>
      <c r="DZ111" s="3">
        <f t="shared" si="65"/>
        <v>0</v>
      </c>
      <c r="EA111" s="3">
        <f t="shared" si="65"/>
        <v>0</v>
      </c>
      <c r="EB111" s="3">
        <f t="shared" si="65"/>
        <v>0</v>
      </c>
      <c r="EC111" s="3">
        <f t="shared" si="65"/>
        <v>0</v>
      </c>
      <c r="ED111" s="3">
        <f t="shared" si="65"/>
        <v>0</v>
      </c>
      <c r="EE111" s="3">
        <f t="shared" si="65"/>
        <v>0</v>
      </c>
      <c r="EF111" s="3">
        <f t="shared" si="65"/>
        <v>0</v>
      </c>
      <c r="EG111" s="3">
        <f t="shared" si="65"/>
        <v>0</v>
      </c>
      <c r="EH111" s="3">
        <f t="shared" si="65"/>
        <v>0</v>
      </c>
      <c r="EI111" s="3">
        <f t="shared" si="65"/>
        <v>0</v>
      </c>
      <c r="EJ111" s="3">
        <f t="shared" si="65"/>
        <v>0</v>
      </c>
      <c r="EK111" s="3">
        <f t="shared" si="65"/>
        <v>0</v>
      </c>
      <c r="EL111" s="3">
        <f t="shared" si="65"/>
        <v>0</v>
      </c>
      <c r="EM111" s="3">
        <f t="shared" ref="EM111:FR111" si="66">EM118</f>
        <v>0</v>
      </c>
      <c r="EN111" s="3">
        <f t="shared" si="66"/>
        <v>0</v>
      </c>
      <c r="EO111" s="3">
        <f t="shared" si="66"/>
        <v>0</v>
      </c>
      <c r="EP111" s="3">
        <f t="shared" si="66"/>
        <v>0</v>
      </c>
      <c r="EQ111" s="3">
        <f t="shared" si="66"/>
        <v>0</v>
      </c>
      <c r="ER111" s="3">
        <f t="shared" si="66"/>
        <v>0</v>
      </c>
      <c r="ES111" s="3">
        <f t="shared" si="66"/>
        <v>0</v>
      </c>
      <c r="ET111" s="3">
        <f t="shared" si="66"/>
        <v>0</v>
      </c>
      <c r="EU111" s="3">
        <f t="shared" si="66"/>
        <v>0</v>
      </c>
      <c r="EV111" s="3">
        <f t="shared" si="66"/>
        <v>0</v>
      </c>
      <c r="EW111" s="3">
        <f t="shared" si="66"/>
        <v>0</v>
      </c>
      <c r="EX111" s="3">
        <f t="shared" si="66"/>
        <v>0</v>
      </c>
      <c r="EY111" s="3">
        <f t="shared" si="66"/>
        <v>0</v>
      </c>
      <c r="EZ111" s="3">
        <f t="shared" si="66"/>
        <v>0</v>
      </c>
      <c r="FA111" s="3">
        <f t="shared" si="66"/>
        <v>0</v>
      </c>
      <c r="FB111" s="3">
        <f t="shared" si="66"/>
        <v>0</v>
      </c>
      <c r="FC111" s="3">
        <f t="shared" si="66"/>
        <v>0</v>
      </c>
      <c r="FD111" s="3">
        <f t="shared" si="66"/>
        <v>0</v>
      </c>
      <c r="FE111" s="3">
        <f t="shared" si="66"/>
        <v>0</v>
      </c>
      <c r="FF111" s="3">
        <f t="shared" si="66"/>
        <v>0</v>
      </c>
      <c r="FG111" s="3">
        <f t="shared" si="66"/>
        <v>0</v>
      </c>
      <c r="FH111" s="3">
        <f t="shared" si="66"/>
        <v>0</v>
      </c>
      <c r="FI111" s="3">
        <f t="shared" si="66"/>
        <v>0</v>
      </c>
      <c r="FJ111" s="3">
        <f t="shared" si="66"/>
        <v>0</v>
      </c>
      <c r="FK111" s="3">
        <f t="shared" si="66"/>
        <v>0</v>
      </c>
      <c r="FL111" s="3">
        <f t="shared" si="66"/>
        <v>0</v>
      </c>
      <c r="FM111" s="3">
        <f t="shared" si="66"/>
        <v>0</v>
      </c>
      <c r="FN111" s="3">
        <f t="shared" si="66"/>
        <v>0</v>
      </c>
      <c r="FO111" s="3">
        <f t="shared" si="66"/>
        <v>0</v>
      </c>
      <c r="FP111" s="3">
        <f t="shared" si="66"/>
        <v>0</v>
      </c>
      <c r="FQ111" s="3">
        <f t="shared" si="66"/>
        <v>0</v>
      </c>
      <c r="FR111" s="3">
        <f t="shared" si="66"/>
        <v>0</v>
      </c>
      <c r="FS111" s="3">
        <f t="shared" ref="FS111:GX111" si="67">FS118</f>
        <v>0</v>
      </c>
      <c r="FT111" s="3">
        <f t="shared" si="67"/>
        <v>0</v>
      </c>
      <c r="FU111" s="3">
        <f t="shared" si="67"/>
        <v>0</v>
      </c>
      <c r="FV111" s="3">
        <f t="shared" si="67"/>
        <v>0</v>
      </c>
      <c r="FW111" s="3">
        <f t="shared" si="67"/>
        <v>0</v>
      </c>
      <c r="FX111" s="3">
        <f t="shared" si="67"/>
        <v>0</v>
      </c>
      <c r="FY111" s="3">
        <f t="shared" si="67"/>
        <v>0</v>
      </c>
      <c r="FZ111" s="3">
        <f t="shared" si="67"/>
        <v>0</v>
      </c>
      <c r="GA111" s="3">
        <f t="shared" si="67"/>
        <v>0</v>
      </c>
      <c r="GB111" s="3">
        <f t="shared" si="67"/>
        <v>0</v>
      </c>
      <c r="GC111" s="3">
        <f t="shared" si="67"/>
        <v>0</v>
      </c>
      <c r="GD111" s="3">
        <f t="shared" si="67"/>
        <v>0</v>
      </c>
      <c r="GE111" s="3">
        <f t="shared" si="67"/>
        <v>0</v>
      </c>
      <c r="GF111" s="3">
        <f t="shared" si="67"/>
        <v>0</v>
      </c>
      <c r="GG111" s="3">
        <f t="shared" si="67"/>
        <v>0</v>
      </c>
      <c r="GH111" s="3">
        <f t="shared" si="67"/>
        <v>0</v>
      </c>
      <c r="GI111" s="3">
        <f t="shared" si="67"/>
        <v>0</v>
      </c>
      <c r="GJ111" s="3">
        <f t="shared" si="67"/>
        <v>0</v>
      </c>
      <c r="GK111" s="3">
        <f t="shared" si="67"/>
        <v>0</v>
      </c>
      <c r="GL111" s="3">
        <f t="shared" si="67"/>
        <v>0</v>
      </c>
      <c r="GM111" s="3">
        <f t="shared" si="67"/>
        <v>0</v>
      </c>
      <c r="GN111" s="3">
        <f t="shared" si="67"/>
        <v>0</v>
      </c>
      <c r="GO111" s="3">
        <f t="shared" si="67"/>
        <v>0</v>
      </c>
      <c r="GP111" s="3">
        <f t="shared" si="67"/>
        <v>0</v>
      </c>
      <c r="GQ111" s="3">
        <f t="shared" si="67"/>
        <v>0</v>
      </c>
      <c r="GR111" s="3">
        <f t="shared" si="67"/>
        <v>0</v>
      </c>
      <c r="GS111" s="3">
        <f t="shared" si="67"/>
        <v>0</v>
      </c>
      <c r="GT111" s="3">
        <f t="shared" si="67"/>
        <v>0</v>
      </c>
      <c r="GU111" s="3">
        <f t="shared" si="67"/>
        <v>0</v>
      </c>
      <c r="GV111" s="3">
        <f t="shared" si="67"/>
        <v>0</v>
      </c>
      <c r="GW111" s="3">
        <f t="shared" si="67"/>
        <v>0</v>
      </c>
      <c r="GX111" s="3">
        <f t="shared" si="67"/>
        <v>0</v>
      </c>
    </row>
    <row r="113" spans="1:245" x14ac:dyDescent="0.2">
      <c r="A113">
        <v>17</v>
      </c>
      <c r="B113">
        <v>1</v>
      </c>
      <c r="C113">
        <f>ROW(SmtRes!A58)</f>
        <v>58</v>
      </c>
      <c r="D113">
        <f>ROW(EtalonRes!A70)</f>
        <v>70</v>
      </c>
      <c r="E113" t="s">
        <v>123</v>
      </c>
      <c r="F113" t="s">
        <v>124</v>
      </c>
      <c r="G113" t="s">
        <v>125</v>
      </c>
      <c r="H113" t="s">
        <v>126</v>
      </c>
      <c r="I113">
        <f>ROUND(3/100,7)</f>
        <v>0.03</v>
      </c>
      <c r="J113">
        <v>0</v>
      </c>
      <c r="K113">
        <f>ROUND(3/100,7)</f>
        <v>0.03</v>
      </c>
      <c r="O113">
        <f>ROUND(CP113,2)</f>
        <v>44.96</v>
      </c>
      <c r="P113">
        <f>SUMIF(SmtRes!AQ48:'SmtRes'!AQ58,"=1",SmtRes!DF48:'SmtRes'!DF58)</f>
        <v>0</v>
      </c>
      <c r="Q113">
        <f>SUMIF(SmtRes!AQ48:'SmtRes'!AQ58,"=1",SmtRes!DG48:'SmtRes'!DG58)</f>
        <v>3.9099999999999997</v>
      </c>
      <c r="R113">
        <f>SUMIF(SmtRes!AQ48:'SmtRes'!AQ58,"=1",SmtRes!DH48:'SmtRes'!DH58)</f>
        <v>2.02</v>
      </c>
      <c r="S113">
        <f>SUMIF(SmtRes!AQ48:'SmtRes'!AQ58,"=1",SmtRes!DI48:'SmtRes'!DI58)</f>
        <v>39.03</v>
      </c>
      <c r="T113">
        <f>ROUND(CU113*I113,2)</f>
        <v>0</v>
      </c>
      <c r="U113">
        <f>SUMIF(SmtRes!AQ48:'SmtRes'!AQ58,"=1",SmtRes!CV48:'SmtRes'!CV58)</f>
        <v>8.3519999999999997E-2</v>
      </c>
      <c r="V113">
        <f>SUMIF(SmtRes!AQ48:'SmtRes'!AQ58,"=1",SmtRes!CW48:'SmtRes'!CW58)</f>
        <v>3.5999999999999999E-3</v>
      </c>
      <c r="W113">
        <f>ROUND(CX113*I113,2)</f>
        <v>0</v>
      </c>
      <c r="X113">
        <f t="shared" ref="X113:Y116" si="68">ROUND(CY113,2)</f>
        <v>39.82</v>
      </c>
      <c r="Y113">
        <f t="shared" si="68"/>
        <v>20.94</v>
      </c>
      <c r="AA113">
        <v>311569196</v>
      </c>
      <c r="AB113">
        <f>ROUND((AC113+AD113+AF113),6)</f>
        <v>1428.9187199999999</v>
      </c>
      <c r="AC113">
        <f>ROUND((0),6)</f>
        <v>0</v>
      </c>
      <c r="AD113">
        <f>ROUND((((SUM(SmtRes!BR48:'SmtRes'!BR58))-(SUM(SmtRes!BS48:'SmtRes'!BS58)))+AE113),6)</f>
        <v>128.0112</v>
      </c>
      <c r="AE113">
        <f>ROUND((SUM(SmtRes!BS48:'SmtRes'!BS58)),6)</f>
        <v>67.202399999999997</v>
      </c>
      <c r="AF113">
        <f>ROUND((SUM(SmtRes!BT48:'SmtRes'!BT58)),6)</f>
        <v>1300.90752</v>
      </c>
      <c r="AG113">
        <f>ROUND((AP113),6)</f>
        <v>0</v>
      </c>
      <c r="AH113">
        <f>(SUM(SmtRes!BU48:'SmtRes'!BU58))</f>
        <v>2.7839999999999998</v>
      </c>
      <c r="AI113">
        <f>(SUM(SmtRes!BV48:'SmtRes'!BV58))</f>
        <v>0.12</v>
      </c>
      <c r="AJ113">
        <f>(AS113)</f>
        <v>0</v>
      </c>
      <c r="AK113">
        <v>5308.8516163999993</v>
      </c>
      <c r="AL113">
        <v>321.78121640000006</v>
      </c>
      <c r="AM113">
        <v>426.70400000000001</v>
      </c>
      <c r="AN113">
        <v>224.00800000000001</v>
      </c>
      <c r="AO113">
        <v>4336.3583999999992</v>
      </c>
      <c r="AP113">
        <v>0</v>
      </c>
      <c r="AQ113">
        <v>9.2799999999999994</v>
      </c>
      <c r="AR113">
        <v>0.4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127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128</v>
      </c>
      <c r="CO113">
        <v>0</v>
      </c>
      <c r="CP113">
        <f>(P113+Q113+S113+R113)</f>
        <v>44.96</v>
      </c>
      <c r="CQ113">
        <f>SUMIF(SmtRes!AQ48:'SmtRes'!AQ58,"=1",SmtRes!AA48:'SmtRes'!AA58)</f>
        <v>196999.75</v>
      </c>
      <c r="CR113">
        <f>SUMIF(SmtRes!AQ48:'SmtRes'!AQ58,"=1",SmtRes!AB48:'SmtRes'!AB58)</f>
        <v>2030.87</v>
      </c>
      <c r="CS113">
        <f>SUMIF(SmtRes!AQ48:'SmtRes'!AQ58,"=1",SmtRes!AC48:'SmtRes'!AC58)</f>
        <v>1120.04</v>
      </c>
      <c r="CT113">
        <f>SUMIF(SmtRes!AQ48:'SmtRes'!AQ58,"=1",SmtRes!AD48:'SmtRes'!AD58)</f>
        <v>467.28</v>
      </c>
      <c r="CU113">
        <f>AG113</f>
        <v>0</v>
      </c>
      <c r="CV113">
        <f>SUMIF(SmtRes!AQ48:'SmtRes'!AQ58,"=1",SmtRes!BU48:'SmtRes'!BU58)</f>
        <v>2.7839999999999998</v>
      </c>
      <c r="CW113">
        <f>SUMIF(SmtRes!AQ48:'SmtRes'!AQ58,"=1",SmtRes!BV48:'SmtRes'!BV58)</f>
        <v>0.12</v>
      </c>
      <c r="CX113">
        <f>AJ113</f>
        <v>0</v>
      </c>
      <c r="CY113">
        <f>(((S113+R113)*AT113)/100)</f>
        <v>39.8185</v>
      </c>
      <c r="CZ113">
        <f>(((S113+R113)*AU113)/100)</f>
        <v>20.935500000000001</v>
      </c>
      <c r="DC113" t="s">
        <v>3</v>
      </c>
      <c r="DD113" t="s">
        <v>22</v>
      </c>
      <c r="DE113" t="s">
        <v>129</v>
      </c>
      <c r="DF113" t="s">
        <v>129</v>
      </c>
      <c r="DG113" t="s">
        <v>129</v>
      </c>
      <c r="DH113" t="s">
        <v>3</v>
      </c>
      <c r="DI113" t="s">
        <v>129</v>
      </c>
      <c r="DJ113" t="s">
        <v>129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126</v>
      </c>
      <c r="DW113" t="s">
        <v>126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293259234</v>
      </c>
      <c r="EF113">
        <v>3</v>
      </c>
      <c r="EG113" t="s">
        <v>130</v>
      </c>
      <c r="EH113">
        <v>0</v>
      </c>
      <c r="EI113" t="s">
        <v>3</v>
      </c>
      <c r="EJ113">
        <v>2</v>
      </c>
      <c r="EK113">
        <v>108001</v>
      </c>
      <c r="EL113" t="s">
        <v>131</v>
      </c>
      <c r="EM113" t="s">
        <v>132</v>
      </c>
      <c r="EO113" t="s">
        <v>133</v>
      </c>
      <c r="EQ113">
        <v>2097152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9.2799999999999994</v>
      </c>
      <c r="EX113">
        <v>0.4</v>
      </c>
      <c r="EY113">
        <v>0</v>
      </c>
      <c r="FQ113">
        <v>0</v>
      </c>
      <c r="FR113">
        <f>ROUND(IF(BI113=3,GM113,0),2)</f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-710714886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105.72</v>
      </c>
      <c r="GN113">
        <f>IF(OR(BI113=0,BI113=1),GM113-GX113,0)</f>
        <v>0</v>
      </c>
      <c r="GO113">
        <f>IF(BI113=2,GM113-GX113,0)</f>
        <v>105.72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134</v>
      </c>
      <c r="HO113" t="s">
        <v>135</v>
      </c>
      <c r="HP113" t="s">
        <v>131</v>
      </c>
      <c r="HQ113" t="s">
        <v>131</v>
      </c>
      <c r="IK113">
        <v>0</v>
      </c>
    </row>
    <row r="114" spans="1:245" x14ac:dyDescent="0.2">
      <c r="A114">
        <v>18</v>
      </c>
      <c r="B114">
        <v>1</v>
      </c>
      <c r="C114">
        <v>58</v>
      </c>
      <c r="E114" t="s">
        <v>136</v>
      </c>
      <c r="F114" t="s">
        <v>137</v>
      </c>
      <c r="G114" t="s">
        <v>138</v>
      </c>
      <c r="H114" t="s">
        <v>139</v>
      </c>
      <c r="I114">
        <f>J114</f>
        <v>2</v>
      </c>
      <c r="J114">
        <v>2</v>
      </c>
      <c r="K114">
        <v>2</v>
      </c>
      <c r="O114">
        <f>ROUND(P114,2)</f>
        <v>2.6</v>
      </c>
      <c r="P114">
        <f>ROUND(ROUND(ROUND(SUMIF(SmtRes!AQ48:'SmtRes'!AQ58,"=1",SmtRes!CU48:'SmtRes'!CU58),2),2)*I114/100,2)</f>
        <v>2.6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>ROUND(CU114*I114,2)</f>
        <v>0</v>
      </c>
      <c r="U114">
        <f>ROUND(CV114*I114,7)</f>
        <v>0</v>
      </c>
      <c r="V114">
        <f>ROUND(CW114*I114,7)</f>
        <v>0</v>
      </c>
      <c r="W114">
        <f>ROUND(CX114*I114,2)</f>
        <v>0</v>
      </c>
      <c r="X114">
        <f t="shared" si="68"/>
        <v>0</v>
      </c>
      <c r="Y114">
        <f t="shared" si="68"/>
        <v>0</v>
      </c>
      <c r="AA114">
        <v>311569196</v>
      </c>
      <c r="AB114">
        <f>ROUND((AC114+AD114+AF114),6)</f>
        <v>0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>ROUND((AP114),6)</f>
        <v>0</v>
      </c>
      <c r="AH114">
        <f>(EW114)</f>
        <v>0</v>
      </c>
      <c r="AI114">
        <f>(EX114)</f>
        <v>0</v>
      </c>
      <c r="AJ114">
        <f>(AS114)</f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0</f>
        <v>0</v>
      </c>
      <c r="CQ114">
        <f>0</f>
        <v>0</v>
      </c>
      <c r="CR114">
        <f>0</f>
        <v>0</v>
      </c>
      <c r="CS114">
        <f>0</f>
        <v>0</v>
      </c>
      <c r="CT114">
        <f>0</f>
        <v>0</v>
      </c>
      <c r="CU114">
        <f>0</f>
        <v>0</v>
      </c>
      <c r="CV114">
        <f>0</f>
        <v>0</v>
      </c>
      <c r="CW114">
        <f>0</f>
        <v>0</v>
      </c>
      <c r="CX114">
        <f>0</f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139</v>
      </c>
      <c r="DW114" t="s">
        <v>139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293259234</v>
      </c>
      <c r="EF114">
        <v>3</v>
      </c>
      <c r="EG114" t="s">
        <v>130</v>
      </c>
      <c r="EH114">
        <v>0</v>
      </c>
      <c r="EI114" t="s">
        <v>3</v>
      </c>
      <c r="EJ114">
        <v>2</v>
      </c>
      <c r="EK114">
        <v>108001</v>
      </c>
      <c r="EL114" t="s">
        <v>131</v>
      </c>
      <c r="EM114" t="s">
        <v>132</v>
      </c>
      <c r="EO114" t="s">
        <v>3</v>
      </c>
      <c r="EQ114">
        <v>2097152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>ROUND(IF(BI114=3,GM114,0),2)</f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274903907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2.6</v>
      </c>
      <c r="GN114">
        <f>IF(OR(BI114=0,BI114=1),GM114-GX114,0)</f>
        <v>0</v>
      </c>
      <c r="GO114">
        <f>IF(BI114=2,GM114-GX114,0)</f>
        <v>2.6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0</f>
        <v>0</v>
      </c>
      <c r="HE114" t="s">
        <v>3</v>
      </c>
      <c r="HF114" t="s">
        <v>3</v>
      </c>
      <c r="HM114" t="s">
        <v>3</v>
      </c>
      <c r="HN114" t="s">
        <v>134</v>
      </c>
      <c r="HO114" t="s">
        <v>135</v>
      </c>
      <c r="HP114" t="s">
        <v>131</v>
      </c>
      <c r="HQ114" t="s">
        <v>131</v>
      </c>
      <c r="IK114">
        <v>0</v>
      </c>
    </row>
    <row r="115" spans="1:245" x14ac:dyDescent="0.2">
      <c r="A115">
        <v>17</v>
      </c>
      <c r="B115">
        <v>1</v>
      </c>
      <c r="C115">
        <f>ROW(SmtRes!A69)</f>
        <v>69</v>
      </c>
      <c r="D115">
        <f>ROW(EtalonRes!A81)</f>
        <v>81</v>
      </c>
      <c r="E115" t="s">
        <v>140</v>
      </c>
      <c r="F115" t="s">
        <v>141</v>
      </c>
      <c r="G115" t="s">
        <v>142</v>
      </c>
      <c r="H115" t="s">
        <v>126</v>
      </c>
      <c r="I115">
        <f>ROUND(3/100,7)</f>
        <v>0.03</v>
      </c>
      <c r="J115">
        <v>0</v>
      </c>
      <c r="K115">
        <f>ROUND(3/100,7)</f>
        <v>0.03</v>
      </c>
      <c r="O115">
        <f>ROUND(CP115,2)</f>
        <v>231.26</v>
      </c>
      <c r="P115">
        <f>SUMIF(SmtRes!AQ59:'SmtRes'!AQ69,"=1",SmtRes!DF59:'SmtRes'!DF69)</f>
        <v>0</v>
      </c>
      <c r="Q115">
        <f>SUMIF(SmtRes!AQ59:'SmtRes'!AQ69,"=1",SmtRes!DG59:'SmtRes'!DG69)</f>
        <v>15.95</v>
      </c>
      <c r="R115">
        <f>SUMIF(SmtRes!AQ59:'SmtRes'!AQ69,"=1",SmtRes!DH59:'SmtRes'!DH69)</f>
        <v>8.06</v>
      </c>
      <c r="S115">
        <f>SUMIF(SmtRes!AQ59:'SmtRes'!AQ69,"=1",SmtRes!DI59:'SmtRes'!DI69)</f>
        <v>207.25</v>
      </c>
      <c r="T115">
        <f>ROUND(CU115*I115,2)</f>
        <v>0</v>
      </c>
      <c r="U115">
        <f>SUMIF(SmtRes!AQ59:'SmtRes'!AQ69,"=1",SmtRes!CV59:'SmtRes'!CV69)</f>
        <v>0.44352000000000003</v>
      </c>
      <c r="V115">
        <f>SUMIF(SmtRes!AQ59:'SmtRes'!AQ69,"=1",SmtRes!CW59:'SmtRes'!CW69)</f>
        <v>1.44E-2</v>
      </c>
      <c r="W115">
        <f>ROUND(CX115*I115,2)</f>
        <v>0</v>
      </c>
      <c r="X115">
        <f t="shared" si="68"/>
        <v>208.85</v>
      </c>
      <c r="Y115">
        <f t="shared" si="68"/>
        <v>109.81</v>
      </c>
      <c r="AA115">
        <v>311569196</v>
      </c>
      <c r="AB115">
        <f>ROUND((AC115+AD115+AF115),6)</f>
        <v>7428.9537600000003</v>
      </c>
      <c r="AC115">
        <f>ROUND((0),6)</f>
        <v>0</v>
      </c>
      <c r="AD115">
        <f>ROUND((((SUM(SmtRes!BR59:'SmtRes'!BR69))-(SUM(SmtRes!BS59:'SmtRes'!BS69)))+AE115),6)</f>
        <v>520.68624</v>
      </c>
      <c r="AE115">
        <f>ROUND((SUM(SmtRes!BS59:'SmtRes'!BS69)),6)</f>
        <v>268.80959999999999</v>
      </c>
      <c r="AF115">
        <f>ROUND((SUM(SmtRes!BT59:'SmtRes'!BT69)),6)</f>
        <v>6908.2675200000003</v>
      </c>
      <c r="AG115">
        <f>ROUND((AP115),6)</f>
        <v>0</v>
      </c>
      <c r="AH115">
        <f>(SUM(SmtRes!BU59:'SmtRes'!BU69))</f>
        <v>14.783999999999999</v>
      </c>
      <c r="AI115">
        <f>(SUM(SmtRes!BV59:'SmtRes'!BV69))</f>
        <v>0.48</v>
      </c>
      <c r="AJ115">
        <f>(AS115)</f>
        <v>0</v>
      </c>
      <c r="AK115">
        <v>6727.2729163999993</v>
      </c>
      <c r="AL115">
        <v>312.47011639999999</v>
      </c>
      <c r="AM115">
        <v>433.90520000000004</v>
      </c>
      <c r="AN115">
        <v>224.00800000000001</v>
      </c>
      <c r="AO115">
        <v>5756.8895999999995</v>
      </c>
      <c r="AP115">
        <v>0</v>
      </c>
      <c r="AQ115">
        <v>12.32</v>
      </c>
      <c r="AR115">
        <v>0.4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143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866</v>
      </c>
      <c r="CO115">
        <v>0</v>
      </c>
      <c r="CP115">
        <f>(P115+Q115+S115+R115)</f>
        <v>231.26</v>
      </c>
      <c r="CQ115">
        <f>SUMIF(SmtRes!AQ59:'SmtRes'!AQ69,"=1",SmtRes!AA59:'SmtRes'!AA69)</f>
        <v>196999.75</v>
      </c>
      <c r="CR115">
        <f>SUMIF(SmtRes!AQ59:'SmtRes'!AQ69,"=1",SmtRes!AB59:'SmtRes'!AB69)</f>
        <v>2030.87</v>
      </c>
      <c r="CS115">
        <f>SUMIF(SmtRes!AQ59:'SmtRes'!AQ69,"=1",SmtRes!AC59:'SmtRes'!AC69)</f>
        <v>1120.04</v>
      </c>
      <c r="CT115">
        <f>SUMIF(SmtRes!AQ59:'SmtRes'!AQ69,"=1",SmtRes!AD59:'SmtRes'!AD69)</f>
        <v>467.28</v>
      </c>
      <c r="CU115">
        <f>AG115</f>
        <v>0</v>
      </c>
      <c r="CV115">
        <f>SUMIF(SmtRes!AQ59:'SmtRes'!AQ69,"=1",SmtRes!BU59:'SmtRes'!BU69)</f>
        <v>14.783999999999999</v>
      </c>
      <c r="CW115">
        <f>SUMIF(SmtRes!AQ59:'SmtRes'!AQ69,"=1",SmtRes!BV59:'SmtRes'!BV69)</f>
        <v>0.48</v>
      </c>
      <c r="CX115">
        <f>AJ115</f>
        <v>0</v>
      </c>
      <c r="CY115">
        <f>(((S115+R115)*AT115)/100)</f>
        <v>208.85069999999999</v>
      </c>
      <c r="CZ115">
        <f>(((S115+R115)*AU115)/100)</f>
        <v>109.8081</v>
      </c>
      <c r="DC115" t="s">
        <v>3</v>
      </c>
      <c r="DD115" t="s">
        <v>144</v>
      </c>
      <c r="DE115" t="s">
        <v>23</v>
      </c>
      <c r="DF115" t="s">
        <v>23</v>
      </c>
      <c r="DG115" t="s">
        <v>23</v>
      </c>
      <c r="DH115" t="s">
        <v>3</v>
      </c>
      <c r="DI115" t="s">
        <v>23</v>
      </c>
      <c r="DJ115" t="s">
        <v>23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126</v>
      </c>
      <c r="DW115" t="s">
        <v>126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293259234</v>
      </c>
      <c r="EF115">
        <v>3</v>
      </c>
      <c r="EG115" t="s">
        <v>130</v>
      </c>
      <c r="EH115">
        <v>0</v>
      </c>
      <c r="EI115" t="s">
        <v>3</v>
      </c>
      <c r="EJ115">
        <v>2</v>
      </c>
      <c r="EK115">
        <v>108001</v>
      </c>
      <c r="EL115" t="s">
        <v>131</v>
      </c>
      <c r="EM115" t="s">
        <v>132</v>
      </c>
      <c r="EO115" t="s">
        <v>145</v>
      </c>
      <c r="EQ115">
        <v>2097152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12.32</v>
      </c>
      <c r="EX115">
        <v>0.4</v>
      </c>
      <c r="EY115">
        <v>0</v>
      </c>
      <c r="FQ115">
        <v>0</v>
      </c>
      <c r="FR115">
        <f>ROUND(IF(BI115=3,GM115,0),2)</f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-2010708968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549.91999999999996</v>
      </c>
      <c r="GN115">
        <f>IF(OR(BI115=0,BI115=1),GM115-GX115,0)</f>
        <v>0</v>
      </c>
      <c r="GO115">
        <f>IF(BI115=2,GM115-GX115,0)</f>
        <v>549.91999999999996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134</v>
      </c>
      <c r="HO115" t="s">
        <v>135</v>
      </c>
      <c r="HP115" t="s">
        <v>131</v>
      </c>
      <c r="HQ115" t="s">
        <v>131</v>
      </c>
      <c r="IK115">
        <v>0</v>
      </c>
    </row>
    <row r="116" spans="1:245" x14ac:dyDescent="0.2">
      <c r="A116">
        <v>18</v>
      </c>
      <c r="B116">
        <v>1</v>
      </c>
      <c r="C116">
        <v>69</v>
      </c>
      <c r="E116" t="s">
        <v>146</v>
      </c>
      <c r="F116" t="s">
        <v>137</v>
      </c>
      <c r="G116" t="s">
        <v>138</v>
      </c>
      <c r="H116" t="s">
        <v>139</v>
      </c>
      <c r="I116">
        <f>J116</f>
        <v>2</v>
      </c>
      <c r="J116">
        <v>2</v>
      </c>
      <c r="K116">
        <v>2</v>
      </c>
      <c r="O116">
        <f>ROUND(P116,2)</f>
        <v>3.45</v>
      </c>
      <c r="P116">
        <f>ROUND(ROUND(ROUND(SUMIF(SmtRes!AQ59:'SmtRes'!AQ69,"=1",SmtRes!CU59:'SmtRes'!CU69),2),2)*I116/100,2)</f>
        <v>3.45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>ROUND(CU116*I116,2)</f>
        <v>0</v>
      </c>
      <c r="U116">
        <f>ROUND(CV116*I116,7)</f>
        <v>0</v>
      </c>
      <c r="V116">
        <f>ROUND(CW116*I116,7)</f>
        <v>0</v>
      </c>
      <c r="W116">
        <f>ROUND(CX116*I116,2)</f>
        <v>0</v>
      </c>
      <c r="X116">
        <f t="shared" si="68"/>
        <v>0</v>
      </c>
      <c r="Y116">
        <f t="shared" si="68"/>
        <v>0</v>
      </c>
      <c r="AA116">
        <v>311569196</v>
      </c>
      <c r="AB116">
        <f>ROUND((AC116+AD116+AF116),6)</f>
        <v>0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>ROUND((AP116),6)</f>
        <v>0</v>
      </c>
      <c r="AH116">
        <f>(EW116)</f>
        <v>0</v>
      </c>
      <c r="AI116">
        <f>(EX116)</f>
        <v>0</v>
      </c>
      <c r="AJ116">
        <f>(AS116)</f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139</v>
      </c>
      <c r="DW116" t="s">
        <v>139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293259234</v>
      </c>
      <c r="EF116">
        <v>3</v>
      </c>
      <c r="EG116" t="s">
        <v>130</v>
      </c>
      <c r="EH116">
        <v>0</v>
      </c>
      <c r="EI116" t="s">
        <v>3</v>
      </c>
      <c r="EJ116">
        <v>2</v>
      </c>
      <c r="EK116">
        <v>108001</v>
      </c>
      <c r="EL116" t="s">
        <v>131</v>
      </c>
      <c r="EM116" t="s">
        <v>132</v>
      </c>
      <c r="EO116" t="s">
        <v>3</v>
      </c>
      <c r="EQ116">
        <v>2097152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>ROUND(IF(BI116=3,GM116,0),2)</f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3.45</v>
      </c>
      <c r="GN116">
        <f>IF(OR(BI116=0,BI116=1),GM116-GX116,0)</f>
        <v>0</v>
      </c>
      <c r="GO116">
        <f>IF(BI116=2,GM116-GX116,0)</f>
        <v>3.45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134</v>
      </c>
      <c r="HO116" t="s">
        <v>135</v>
      </c>
      <c r="HP116" t="s">
        <v>131</v>
      </c>
      <c r="HQ116" t="s">
        <v>131</v>
      </c>
      <c r="IK116">
        <v>0</v>
      </c>
    </row>
    <row r="118" spans="1:245" x14ac:dyDescent="0.2">
      <c r="A118" s="2">
        <v>51</v>
      </c>
      <c r="B118" s="2">
        <f>B109</f>
        <v>1</v>
      </c>
      <c r="C118" s="2">
        <f>A109</f>
        <v>4</v>
      </c>
      <c r="D118" s="2">
        <f>ROW(A109)</f>
        <v>109</v>
      </c>
      <c r="E118" s="2"/>
      <c r="F118" s="2" t="str">
        <f>IF(F109&lt;&gt;"",F109,"")</f>
        <v>Новый раздел</v>
      </c>
      <c r="G118" s="2" t="str">
        <f>IF(G109&lt;&gt;"",G109,"")</f>
        <v>Демонтаж и монтаж существующего кабеля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69">ROUND(AB118,2)</f>
        <v>282.27</v>
      </c>
      <c r="P118" s="2">
        <f t="shared" si="69"/>
        <v>6.05</v>
      </c>
      <c r="Q118" s="2">
        <f t="shared" si="69"/>
        <v>19.86</v>
      </c>
      <c r="R118" s="2">
        <f t="shared" si="69"/>
        <v>10.08</v>
      </c>
      <c r="S118" s="2">
        <f t="shared" si="69"/>
        <v>246.28</v>
      </c>
      <c r="T118" s="2">
        <f t="shared" si="69"/>
        <v>0</v>
      </c>
      <c r="U118" s="2">
        <f>AH118</f>
        <v>0.52704000000000006</v>
      </c>
      <c r="V118" s="2">
        <f>AI118</f>
        <v>1.7999999999999999E-2</v>
      </c>
      <c r="W118" s="2">
        <f>ROUND(AJ118,2)</f>
        <v>0</v>
      </c>
      <c r="X118" s="2">
        <f>ROUND(AK118,2)</f>
        <v>248.67</v>
      </c>
      <c r="Y118" s="2">
        <f>ROUND(AL118,2)</f>
        <v>130.75</v>
      </c>
      <c r="Z118" s="2"/>
      <c r="AA118" s="2"/>
      <c r="AB118" s="2">
        <f>ROUND(SUMIF(AA113:AA116,"=311569196",O113:O116),2)</f>
        <v>282.27</v>
      </c>
      <c r="AC118" s="2">
        <f>ROUND(SUMIF(AA113:AA116,"=311569196",P113:P116),2)</f>
        <v>6.05</v>
      </c>
      <c r="AD118" s="2">
        <f>ROUND(SUMIF(AA113:AA116,"=311569196",Q113:Q116),2)</f>
        <v>19.86</v>
      </c>
      <c r="AE118" s="2">
        <f>ROUND(SUMIF(AA113:AA116,"=311569196",R113:R116),2)</f>
        <v>10.08</v>
      </c>
      <c r="AF118" s="2">
        <f>ROUND(SUMIF(AA113:AA116,"=311569196",S113:S116),2)</f>
        <v>246.28</v>
      </c>
      <c r="AG118" s="2">
        <f>ROUND(SUMIF(AA113:AA116,"=311569196",T113:T116),2)</f>
        <v>0</v>
      </c>
      <c r="AH118" s="2">
        <f>SUMIF(AA113:AA116,"=311569196",U113:U116)</f>
        <v>0.52704000000000006</v>
      </c>
      <c r="AI118" s="2">
        <f>SUMIF(AA113:AA116,"=311569196",V113:V116)</f>
        <v>1.7999999999999999E-2</v>
      </c>
      <c r="AJ118" s="2">
        <f>ROUND(SUMIF(AA113:AA116,"=311569196",W113:W116),2)</f>
        <v>0</v>
      </c>
      <c r="AK118" s="2">
        <f>ROUND(SUMIF(AA113:AA116,"=311569196",X113:X116),2)</f>
        <v>248.67</v>
      </c>
      <c r="AL118" s="2">
        <f>ROUND(SUMIF(AA113:AA116,"=311569196",Y113:Y116),2)</f>
        <v>130.75</v>
      </c>
      <c r="AM118" s="2"/>
      <c r="AN118" s="2"/>
      <c r="AO118" s="2">
        <f t="shared" ref="AO118:BD118" si="70">ROUND(BX118,2)</f>
        <v>0</v>
      </c>
      <c r="AP118" s="2">
        <f t="shared" si="70"/>
        <v>0</v>
      </c>
      <c r="AQ118" s="2">
        <f t="shared" si="70"/>
        <v>0</v>
      </c>
      <c r="AR118" s="2">
        <f t="shared" si="70"/>
        <v>661.69</v>
      </c>
      <c r="AS118" s="2">
        <f t="shared" si="70"/>
        <v>0</v>
      </c>
      <c r="AT118" s="2">
        <f t="shared" si="70"/>
        <v>661.69</v>
      </c>
      <c r="AU118" s="2">
        <f t="shared" si="70"/>
        <v>0</v>
      </c>
      <c r="AV118" s="2">
        <f t="shared" si="70"/>
        <v>6.05</v>
      </c>
      <c r="AW118" s="2">
        <f t="shared" si="70"/>
        <v>6.05</v>
      </c>
      <c r="AX118" s="2">
        <f t="shared" si="70"/>
        <v>0</v>
      </c>
      <c r="AY118" s="2">
        <f t="shared" si="70"/>
        <v>6.05</v>
      </c>
      <c r="AZ118" s="2">
        <f t="shared" si="70"/>
        <v>0</v>
      </c>
      <c r="BA118" s="2">
        <f t="shared" si="70"/>
        <v>0</v>
      </c>
      <c r="BB118" s="2">
        <f t="shared" si="70"/>
        <v>0</v>
      </c>
      <c r="BC118" s="2">
        <f t="shared" si="70"/>
        <v>0</v>
      </c>
      <c r="BD118" s="2">
        <f t="shared" si="70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ROUND(SUMIF(AA113:AA116,"=311569196",FQ113:FQ116),2)</f>
        <v>0</v>
      </c>
      <c r="BY118" s="2">
        <f>ROUND(SUMIF(AA113:AA116,"=311569196",FR113:FR116),2)</f>
        <v>0</v>
      </c>
      <c r="BZ118" s="2">
        <f>ROUND(SUMIF(AA113:AA116,"=311569196",GL113:GL116),2)</f>
        <v>0</v>
      </c>
      <c r="CA118" s="2">
        <f>ROUND(SUMIF(AA113:AA116,"=311569196",GM113:GM116),2)</f>
        <v>661.69</v>
      </c>
      <c r="CB118" s="2">
        <f>ROUND(SUMIF(AA113:AA116,"=311569196",GN113:GN116),2)</f>
        <v>0</v>
      </c>
      <c r="CC118" s="2">
        <f>ROUND(SUMIF(AA113:AA116,"=311569196",GO113:GO116),2)</f>
        <v>661.69</v>
      </c>
      <c r="CD118" s="2">
        <f>ROUND(SUMIF(AA113:AA116,"=311569196",GP113:GP116),2)</f>
        <v>0</v>
      </c>
      <c r="CE118" s="2">
        <f>AC118-BX118</f>
        <v>6.05</v>
      </c>
      <c r="CF118" s="2">
        <f>AC118-BY118</f>
        <v>6.05</v>
      </c>
      <c r="CG118" s="2">
        <f>BX118-BZ118</f>
        <v>0</v>
      </c>
      <c r="CH118" s="2">
        <f>AC118-BX118-BY118+BZ118</f>
        <v>6.05</v>
      </c>
      <c r="CI118" s="2">
        <f>BY118-BZ118</f>
        <v>0</v>
      </c>
      <c r="CJ118" s="2">
        <f>ROUND(SUMIF(AA113:AA116,"=311569196",GX113:GX116),2)</f>
        <v>0</v>
      </c>
      <c r="CK118" s="2">
        <f>ROUND(SUMIF(AA113:AA116,"=311569196",GY113:GY116),2)</f>
        <v>0</v>
      </c>
      <c r="CL118" s="2">
        <f>ROUND(SUMIF(AA113:AA116,"=311569196",GZ113:GZ116),2)</f>
        <v>0</v>
      </c>
      <c r="CM118" s="2">
        <f>ROUND(SUMIF(AA113:AA116,"=311569196",HD113:HD116),2)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282.27</v>
      </c>
      <c r="G120" s="4" t="s">
        <v>56</v>
      </c>
      <c r="H120" s="4" t="s">
        <v>57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282.27</v>
      </c>
      <c r="X120" s="4">
        <v>1</v>
      </c>
      <c r="Y120" s="4">
        <v>282.27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6.05</v>
      </c>
      <c r="G121" s="4" t="s">
        <v>58</v>
      </c>
      <c r="H121" s="4" t="s">
        <v>59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6.05</v>
      </c>
      <c r="X121" s="4">
        <v>1</v>
      </c>
      <c r="Y121" s="4">
        <v>6.05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60</v>
      </c>
      <c r="H122" s="4" t="s">
        <v>61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6.05</v>
      </c>
      <c r="G123" s="4" t="s">
        <v>62</v>
      </c>
      <c r="H123" s="4" t="s">
        <v>63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6.05</v>
      </c>
      <c r="X123" s="4">
        <v>1</v>
      </c>
      <c r="Y123" s="4">
        <v>6.05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6.05</v>
      </c>
      <c r="G124" s="4" t="s">
        <v>64</v>
      </c>
      <c r="H124" s="4" t="s">
        <v>65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6.05</v>
      </c>
      <c r="X124" s="4">
        <v>1</v>
      </c>
      <c r="Y124" s="4">
        <v>6.05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66</v>
      </c>
      <c r="H125" s="4" t="s">
        <v>67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6.05</v>
      </c>
      <c r="G126" s="4" t="s">
        <v>68</v>
      </c>
      <c r="H126" s="4" t="s">
        <v>69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6.05</v>
      </c>
      <c r="X126" s="4">
        <v>1</v>
      </c>
      <c r="Y126" s="4">
        <v>6.05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70</v>
      </c>
      <c r="H127" s="4" t="s">
        <v>71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72</v>
      </c>
      <c r="H128" s="4" t="s">
        <v>73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74</v>
      </c>
      <c r="H129" s="4" t="s">
        <v>75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19.86</v>
      </c>
      <c r="G130" s="4" t="s">
        <v>76</v>
      </c>
      <c r="H130" s="4" t="s">
        <v>77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19.86</v>
      </c>
      <c r="X130" s="4">
        <v>1</v>
      </c>
      <c r="Y130" s="4">
        <v>19.86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78</v>
      </c>
      <c r="H131" s="4" t="s">
        <v>79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10.08</v>
      </c>
      <c r="G132" s="4" t="s">
        <v>80</v>
      </c>
      <c r="H132" s="4" t="s">
        <v>81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10.08</v>
      </c>
      <c r="X132" s="4">
        <v>1</v>
      </c>
      <c r="Y132" s="4">
        <v>10.08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246.28</v>
      </c>
      <c r="G133" s="4" t="s">
        <v>82</v>
      </c>
      <c r="H133" s="4" t="s">
        <v>83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246.28</v>
      </c>
      <c r="X133" s="4">
        <v>1</v>
      </c>
      <c r="Y133" s="4">
        <v>246.28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84</v>
      </c>
      <c r="H134" s="4" t="s">
        <v>85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0</v>
      </c>
      <c r="G135" s="4" t="s">
        <v>86</v>
      </c>
      <c r="H135" s="4" t="s">
        <v>87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661.69</v>
      </c>
      <c r="G136" s="4" t="s">
        <v>88</v>
      </c>
      <c r="H136" s="4" t="s">
        <v>89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661.69</v>
      </c>
      <c r="X136" s="4">
        <v>1</v>
      </c>
      <c r="Y136" s="4">
        <v>661.69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90</v>
      </c>
      <c r="H137" s="4" t="s">
        <v>91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92</v>
      </c>
      <c r="H138" s="4" t="s">
        <v>93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94</v>
      </c>
      <c r="H139" s="4" t="s">
        <v>95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0.52703999999999995</v>
      </c>
      <c r="G140" s="4" t="s">
        <v>96</v>
      </c>
      <c r="H140" s="4" t="s">
        <v>97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0.52703999999999995</v>
      </c>
      <c r="X140" s="4">
        <v>1</v>
      </c>
      <c r="Y140" s="4">
        <v>0.52703999999999995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1.7999999999999999E-2</v>
      </c>
      <c r="G141" s="4" t="s">
        <v>98</v>
      </c>
      <c r="H141" s="4" t="s">
        <v>99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1.7999999999999999E-2</v>
      </c>
      <c r="X141" s="4">
        <v>1</v>
      </c>
      <c r="Y141" s="4">
        <v>1.7999999999999999E-2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100</v>
      </c>
      <c r="H142" s="4" t="s">
        <v>101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102</v>
      </c>
      <c r="H143" s="4" t="s">
        <v>103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248.67</v>
      </c>
      <c r="G144" s="4" t="s">
        <v>104</v>
      </c>
      <c r="H144" s="4" t="s">
        <v>105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248.67</v>
      </c>
      <c r="X144" s="4">
        <v>1</v>
      </c>
      <c r="Y144" s="4">
        <v>248.67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130.75</v>
      </c>
      <c r="G145" s="4" t="s">
        <v>106</v>
      </c>
      <c r="H145" s="4" t="s">
        <v>107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130.75</v>
      </c>
      <c r="X145" s="4">
        <v>1</v>
      </c>
      <c r="Y145" s="4">
        <v>130.75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661.69</v>
      </c>
      <c r="G146" s="4" t="s">
        <v>108</v>
      </c>
      <c r="H146" s="4" t="s">
        <v>109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661.68999999999994</v>
      </c>
      <c r="X146" s="4">
        <v>1</v>
      </c>
      <c r="Y146" s="4">
        <v>661.68999999999994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ROW(A206)</f>
        <v>206</v>
      </c>
      <c r="E148" s="1"/>
      <c r="F148" s="1" t="s">
        <v>15</v>
      </c>
      <c r="G148" s="1" t="s">
        <v>147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71">B206</f>
        <v>1</v>
      </c>
      <c r="C150" s="2">
        <f t="shared" si="71"/>
        <v>4</v>
      </c>
      <c r="D150" s="2">
        <f t="shared" si="71"/>
        <v>148</v>
      </c>
      <c r="E150" s="2">
        <f t="shared" si="71"/>
        <v>0</v>
      </c>
      <c r="F150" s="2" t="str">
        <f t="shared" si="71"/>
        <v>Новый раздел</v>
      </c>
      <c r="G150" s="2" t="str">
        <f t="shared" si="71"/>
        <v>Установка опор (замена дефектных опор)</v>
      </c>
      <c r="H150" s="2"/>
      <c r="I150" s="2"/>
      <c r="J150" s="2"/>
      <c r="K150" s="2"/>
      <c r="L150" s="2"/>
      <c r="M150" s="2"/>
      <c r="N150" s="2"/>
      <c r="O150" s="2">
        <f t="shared" ref="O150:AT150" si="72">O206</f>
        <v>499944.77</v>
      </c>
      <c r="P150" s="2">
        <f t="shared" si="72"/>
        <v>0</v>
      </c>
      <c r="Q150" s="2">
        <f t="shared" si="72"/>
        <v>222664.33</v>
      </c>
      <c r="R150" s="2">
        <f t="shared" si="72"/>
        <v>97063.54</v>
      </c>
      <c r="S150" s="2">
        <f t="shared" si="72"/>
        <v>180216.9</v>
      </c>
      <c r="T150" s="2">
        <f t="shared" si="72"/>
        <v>0</v>
      </c>
      <c r="U150" s="2">
        <f t="shared" si="72"/>
        <v>410.80596000000008</v>
      </c>
      <c r="V150" s="2">
        <f t="shared" si="72"/>
        <v>179.96700000000004</v>
      </c>
      <c r="W150" s="2">
        <f t="shared" si="72"/>
        <v>0</v>
      </c>
      <c r="X150" s="2">
        <f t="shared" si="72"/>
        <v>284994.18</v>
      </c>
      <c r="Y150" s="2">
        <f t="shared" si="72"/>
        <v>165461.26999999999</v>
      </c>
      <c r="Z150" s="2">
        <f t="shared" si="72"/>
        <v>0</v>
      </c>
      <c r="AA150" s="2">
        <f t="shared" si="72"/>
        <v>0</v>
      </c>
      <c r="AB150" s="2">
        <f t="shared" si="72"/>
        <v>499944.77</v>
      </c>
      <c r="AC150" s="2">
        <f t="shared" si="72"/>
        <v>0</v>
      </c>
      <c r="AD150" s="2">
        <f t="shared" si="72"/>
        <v>222664.33</v>
      </c>
      <c r="AE150" s="2">
        <f t="shared" si="72"/>
        <v>97063.54</v>
      </c>
      <c r="AF150" s="2">
        <f t="shared" si="72"/>
        <v>180216.9</v>
      </c>
      <c r="AG150" s="2">
        <f t="shared" si="72"/>
        <v>0</v>
      </c>
      <c r="AH150" s="2">
        <f t="shared" si="72"/>
        <v>410.80596000000008</v>
      </c>
      <c r="AI150" s="2">
        <f t="shared" si="72"/>
        <v>179.96700000000004</v>
      </c>
      <c r="AJ150" s="2">
        <f t="shared" si="72"/>
        <v>0</v>
      </c>
      <c r="AK150" s="2">
        <f t="shared" si="72"/>
        <v>284994.18</v>
      </c>
      <c r="AL150" s="2">
        <f t="shared" si="72"/>
        <v>165461.26999999999</v>
      </c>
      <c r="AM150" s="2">
        <f t="shared" si="72"/>
        <v>0</v>
      </c>
      <c r="AN150" s="2">
        <f t="shared" si="72"/>
        <v>0</v>
      </c>
      <c r="AO150" s="2">
        <f t="shared" si="72"/>
        <v>0</v>
      </c>
      <c r="AP150" s="2">
        <f t="shared" si="72"/>
        <v>0</v>
      </c>
      <c r="AQ150" s="2">
        <f t="shared" si="72"/>
        <v>0</v>
      </c>
      <c r="AR150" s="2">
        <f t="shared" si="72"/>
        <v>950400.22</v>
      </c>
      <c r="AS150" s="2">
        <f t="shared" si="72"/>
        <v>921776.77</v>
      </c>
      <c r="AT150" s="2">
        <f t="shared" si="72"/>
        <v>28623.45</v>
      </c>
      <c r="AU150" s="2">
        <f t="shared" ref="AU150:BZ150" si="73">AU206</f>
        <v>0</v>
      </c>
      <c r="AV150" s="2">
        <f t="shared" si="73"/>
        <v>0</v>
      </c>
      <c r="AW150" s="2">
        <f t="shared" si="73"/>
        <v>0</v>
      </c>
      <c r="AX150" s="2">
        <f t="shared" si="73"/>
        <v>0</v>
      </c>
      <c r="AY150" s="2">
        <f t="shared" si="73"/>
        <v>0</v>
      </c>
      <c r="AZ150" s="2">
        <f t="shared" si="73"/>
        <v>0</v>
      </c>
      <c r="BA150" s="2">
        <f t="shared" si="73"/>
        <v>0</v>
      </c>
      <c r="BB150" s="2">
        <f t="shared" si="73"/>
        <v>0</v>
      </c>
      <c r="BC150" s="2">
        <f t="shared" si="73"/>
        <v>0</v>
      </c>
      <c r="BD150" s="2">
        <f t="shared" si="73"/>
        <v>0</v>
      </c>
      <c r="BE150" s="2">
        <f t="shared" si="73"/>
        <v>0</v>
      </c>
      <c r="BF150" s="2">
        <f t="shared" si="73"/>
        <v>0</v>
      </c>
      <c r="BG150" s="2">
        <f t="shared" si="73"/>
        <v>0</v>
      </c>
      <c r="BH150" s="2">
        <f t="shared" si="73"/>
        <v>0</v>
      </c>
      <c r="BI150" s="2">
        <f t="shared" si="73"/>
        <v>0</v>
      </c>
      <c r="BJ150" s="2">
        <f t="shared" si="73"/>
        <v>0</v>
      </c>
      <c r="BK150" s="2">
        <f t="shared" si="73"/>
        <v>0</v>
      </c>
      <c r="BL150" s="2">
        <f t="shared" si="73"/>
        <v>0</v>
      </c>
      <c r="BM150" s="2">
        <f t="shared" si="73"/>
        <v>0</v>
      </c>
      <c r="BN150" s="2">
        <f t="shared" si="73"/>
        <v>0</v>
      </c>
      <c r="BO150" s="2">
        <f t="shared" si="73"/>
        <v>0</v>
      </c>
      <c r="BP150" s="2">
        <f t="shared" si="73"/>
        <v>0</v>
      </c>
      <c r="BQ150" s="2">
        <f t="shared" si="73"/>
        <v>0</v>
      </c>
      <c r="BR150" s="2">
        <f t="shared" si="73"/>
        <v>0</v>
      </c>
      <c r="BS150" s="2">
        <f t="shared" si="73"/>
        <v>0</v>
      </c>
      <c r="BT150" s="2">
        <f t="shared" si="73"/>
        <v>0</v>
      </c>
      <c r="BU150" s="2">
        <f t="shared" si="73"/>
        <v>0</v>
      </c>
      <c r="BV150" s="2">
        <f t="shared" si="73"/>
        <v>0</v>
      </c>
      <c r="BW150" s="2">
        <f t="shared" si="73"/>
        <v>0</v>
      </c>
      <c r="BX150" s="2">
        <f t="shared" si="73"/>
        <v>0</v>
      </c>
      <c r="BY150" s="2">
        <f t="shared" si="73"/>
        <v>0</v>
      </c>
      <c r="BZ150" s="2">
        <f t="shared" si="73"/>
        <v>0</v>
      </c>
      <c r="CA150" s="2">
        <f t="shared" ref="CA150:DF150" si="74">CA206</f>
        <v>950400.22</v>
      </c>
      <c r="CB150" s="2">
        <f t="shared" si="74"/>
        <v>921776.77</v>
      </c>
      <c r="CC150" s="2">
        <f t="shared" si="74"/>
        <v>28623.45</v>
      </c>
      <c r="CD150" s="2">
        <f t="shared" si="74"/>
        <v>0</v>
      </c>
      <c r="CE150" s="2">
        <f t="shared" si="74"/>
        <v>0</v>
      </c>
      <c r="CF150" s="2">
        <f t="shared" si="74"/>
        <v>0</v>
      </c>
      <c r="CG150" s="2">
        <f t="shared" si="74"/>
        <v>0</v>
      </c>
      <c r="CH150" s="2">
        <f t="shared" si="74"/>
        <v>0</v>
      </c>
      <c r="CI150" s="2">
        <f t="shared" si="74"/>
        <v>0</v>
      </c>
      <c r="CJ150" s="2">
        <f t="shared" si="74"/>
        <v>0</v>
      </c>
      <c r="CK150" s="2">
        <f t="shared" si="74"/>
        <v>0</v>
      </c>
      <c r="CL150" s="2">
        <f t="shared" si="74"/>
        <v>0</v>
      </c>
      <c r="CM150" s="2">
        <f t="shared" si="74"/>
        <v>0</v>
      </c>
      <c r="CN150" s="2">
        <f t="shared" si="74"/>
        <v>0</v>
      </c>
      <c r="CO150" s="2">
        <f t="shared" si="74"/>
        <v>0</v>
      </c>
      <c r="CP150" s="2">
        <f t="shared" si="74"/>
        <v>0</v>
      </c>
      <c r="CQ150" s="2">
        <f t="shared" si="74"/>
        <v>0</v>
      </c>
      <c r="CR150" s="2">
        <f t="shared" si="74"/>
        <v>0</v>
      </c>
      <c r="CS150" s="2">
        <f t="shared" si="74"/>
        <v>0</v>
      </c>
      <c r="CT150" s="2">
        <f t="shared" si="74"/>
        <v>0</v>
      </c>
      <c r="CU150" s="2">
        <f t="shared" si="74"/>
        <v>0</v>
      </c>
      <c r="CV150" s="2">
        <f t="shared" si="74"/>
        <v>0</v>
      </c>
      <c r="CW150" s="2">
        <f t="shared" si="74"/>
        <v>0</v>
      </c>
      <c r="CX150" s="2">
        <f t="shared" si="74"/>
        <v>0</v>
      </c>
      <c r="CY150" s="2">
        <f t="shared" si="74"/>
        <v>0</v>
      </c>
      <c r="CZ150" s="2">
        <f t="shared" si="74"/>
        <v>0</v>
      </c>
      <c r="DA150" s="2">
        <f t="shared" si="74"/>
        <v>0</v>
      </c>
      <c r="DB150" s="2">
        <f t="shared" si="74"/>
        <v>0</v>
      </c>
      <c r="DC150" s="2">
        <f t="shared" si="74"/>
        <v>0</v>
      </c>
      <c r="DD150" s="2">
        <f t="shared" si="74"/>
        <v>0</v>
      </c>
      <c r="DE150" s="2">
        <f t="shared" si="74"/>
        <v>0</v>
      </c>
      <c r="DF150" s="2">
        <f t="shared" si="74"/>
        <v>0</v>
      </c>
      <c r="DG150" s="3">
        <f t="shared" ref="DG150:EL150" si="75">DG206</f>
        <v>0</v>
      </c>
      <c r="DH150" s="3">
        <f t="shared" si="75"/>
        <v>0</v>
      </c>
      <c r="DI150" s="3">
        <f t="shared" si="75"/>
        <v>0</v>
      </c>
      <c r="DJ150" s="3">
        <f t="shared" si="75"/>
        <v>0</v>
      </c>
      <c r="DK150" s="3">
        <f t="shared" si="75"/>
        <v>0</v>
      </c>
      <c r="DL150" s="3">
        <f t="shared" si="75"/>
        <v>0</v>
      </c>
      <c r="DM150" s="3">
        <f t="shared" si="75"/>
        <v>0</v>
      </c>
      <c r="DN150" s="3">
        <f t="shared" si="75"/>
        <v>0</v>
      </c>
      <c r="DO150" s="3">
        <f t="shared" si="75"/>
        <v>0</v>
      </c>
      <c r="DP150" s="3">
        <f t="shared" si="75"/>
        <v>0</v>
      </c>
      <c r="DQ150" s="3">
        <f t="shared" si="75"/>
        <v>0</v>
      </c>
      <c r="DR150" s="3">
        <f t="shared" si="75"/>
        <v>0</v>
      </c>
      <c r="DS150" s="3">
        <f t="shared" si="75"/>
        <v>0</v>
      </c>
      <c r="DT150" s="3">
        <f t="shared" si="75"/>
        <v>0</v>
      </c>
      <c r="DU150" s="3">
        <f t="shared" si="75"/>
        <v>0</v>
      </c>
      <c r="DV150" s="3">
        <f t="shared" si="75"/>
        <v>0</v>
      </c>
      <c r="DW150" s="3">
        <f t="shared" si="75"/>
        <v>0</v>
      </c>
      <c r="DX150" s="3">
        <f t="shared" si="75"/>
        <v>0</v>
      </c>
      <c r="DY150" s="3">
        <f t="shared" si="75"/>
        <v>0</v>
      </c>
      <c r="DZ150" s="3">
        <f t="shared" si="75"/>
        <v>0</v>
      </c>
      <c r="EA150" s="3">
        <f t="shared" si="75"/>
        <v>0</v>
      </c>
      <c r="EB150" s="3">
        <f t="shared" si="75"/>
        <v>0</v>
      </c>
      <c r="EC150" s="3">
        <f t="shared" si="75"/>
        <v>0</v>
      </c>
      <c r="ED150" s="3">
        <f t="shared" si="75"/>
        <v>0</v>
      </c>
      <c r="EE150" s="3">
        <f t="shared" si="75"/>
        <v>0</v>
      </c>
      <c r="EF150" s="3">
        <f t="shared" si="75"/>
        <v>0</v>
      </c>
      <c r="EG150" s="3">
        <f t="shared" si="75"/>
        <v>0</v>
      </c>
      <c r="EH150" s="3">
        <f t="shared" si="75"/>
        <v>0</v>
      </c>
      <c r="EI150" s="3">
        <f t="shared" si="75"/>
        <v>0</v>
      </c>
      <c r="EJ150" s="3">
        <f t="shared" si="75"/>
        <v>0</v>
      </c>
      <c r="EK150" s="3">
        <f t="shared" si="75"/>
        <v>0</v>
      </c>
      <c r="EL150" s="3">
        <f t="shared" si="75"/>
        <v>0</v>
      </c>
      <c r="EM150" s="3">
        <f t="shared" ref="EM150:FR150" si="76">EM206</f>
        <v>0</v>
      </c>
      <c r="EN150" s="3">
        <f t="shared" si="76"/>
        <v>0</v>
      </c>
      <c r="EO150" s="3">
        <f t="shared" si="76"/>
        <v>0</v>
      </c>
      <c r="EP150" s="3">
        <f t="shared" si="76"/>
        <v>0</v>
      </c>
      <c r="EQ150" s="3">
        <f t="shared" si="76"/>
        <v>0</v>
      </c>
      <c r="ER150" s="3">
        <f t="shared" si="76"/>
        <v>0</v>
      </c>
      <c r="ES150" s="3">
        <f t="shared" si="76"/>
        <v>0</v>
      </c>
      <c r="ET150" s="3">
        <f t="shared" si="76"/>
        <v>0</v>
      </c>
      <c r="EU150" s="3">
        <f t="shared" si="76"/>
        <v>0</v>
      </c>
      <c r="EV150" s="3">
        <f t="shared" si="76"/>
        <v>0</v>
      </c>
      <c r="EW150" s="3">
        <f t="shared" si="76"/>
        <v>0</v>
      </c>
      <c r="EX150" s="3">
        <f t="shared" si="76"/>
        <v>0</v>
      </c>
      <c r="EY150" s="3">
        <f t="shared" si="76"/>
        <v>0</v>
      </c>
      <c r="EZ150" s="3">
        <f t="shared" si="76"/>
        <v>0</v>
      </c>
      <c r="FA150" s="3">
        <f t="shared" si="76"/>
        <v>0</v>
      </c>
      <c r="FB150" s="3">
        <f t="shared" si="76"/>
        <v>0</v>
      </c>
      <c r="FC150" s="3">
        <f t="shared" si="76"/>
        <v>0</v>
      </c>
      <c r="FD150" s="3">
        <f t="shared" si="76"/>
        <v>0</v>
      </c>
      <c r="FE150" s="3">
        <f t="shared" si="76"/>
        <v>0</v>
      </c>
      <c r="FF150" s="3">
        <f t="shared" si="76"/>
        <v>0</v>
      </c>
      <c r="FG150" s="3">
        <f t="shared" si="76"/>
        <v>0</v>
      </c>
      <c r="FH150" s="3">
        <f t="shared" si="76"/>
        <v>0</v>
      </c>
      <c r="FI150" s="3">
        <f t="shared" si="76"/>
        <v>0</v>
      </c>
      <c r="FJ150" s="3">
        <f t="shared" si="76"/>
        <v>0</v>
      </c>
      <c r="FK150" s="3">
        <f t="shared" si="76"/>
        <v>0</v>
      </c>
      <c r="FL150" s="3">
        <f t="shared" si="76"/>
        <v>0</v>
      </c>
      <c r="FM150" s="3">
        <f t="shared" si="76"/>
        <v>0</v>
      </c>
      <c r="FN150" s="3">
        <f t="shared" si="76"/>
        <v>0</v>
      </c>
      <c r="FO150" s="3">
        <f t="shared" si="76"/>
        <v>0</v>
      </c>
      <c r="FP150" s="3">
        <f t="shared" si="76"/>
        <v>0</v>
      </c>
      <c r="FQ150" s="3">
        <f t="shared" si="76"/>
        <v>0</v>
      </c>
      <c r="FR150" s="3">
        <f t="shared" si="76"/>
        <v>0</v>
      </c>
      <c r="FS150" s="3">
        <f t="shared" ref="FS150:GX150" si="77">FS206</f>
        <v>0</v>
      </c>
      <c r="FT150" s="3">
        <f t="shared" si="77"/>
        <v>0</v>
      </c>
      <c r="FU150" s="3">
        <f t="shared" si="77"/>
        <v>0</v>
      </c>
      <c r="FV150" s="3">
        <f t="shared" si="77"/>
        <v>0</v>
      </c>
      <c r="FW150" s="3">
        <f t="shared" si="77"/>
        <v>0</v>
      </c>
      <c r="FX150" s="3">
        <f t="shared" si="77"/>
        <v>0</v>
      </c>
      <c r="FY150" s="3">
        <f t="shared" si="77"/>
        <v>0</v>
      </c>
      <c r="FZ150" s="3">
        <f t="shared" si="77"/>
        <v>0</v>
      </c>
      <c r="GA150" s="3">
        <f t="shared" si="77"/>
        <v>0</v>
      </c>
      <c r="GB150" s="3">
        <f t="shared" si="77"/>
        <v>0</v>
      </c>
      <c r="GC150" s="3">
        <f t="shared" si="77"/>
        <v>0</v>
      </c>
      <c r="GD150" s="3">
        <f t="shared" si="77"/>
        <v>0</v>
      </c>
      <c r="GE150" s="3">
        <f t="shared" si="77"/>
        <v>0</v>
      </c>
      <c r="GF150" s="3">
        <f t="shared" si="77"/>
        <v>0</v>
      </c>
      <c r="GG150" s="3">
        <f t="shared" si="77"/>
        <v>0</v>
      </c>
      <c r="GH150" s="3">
        <f t="shared" si="77"/>
        <v>0</v>
      </c>
      <c r="GI150" s="3">
        <f t="shared" si="77"/>
        <v>0</v>
      </c>
      <c r="GJ150" s="3">
        <f t="shared" si="77"/>
        <v>0</v>
      </c>
      <c r="GK150" s="3">
        <f t="shared" si="77"/>
        <v>0</v>
      </c>
      <c r="GL150" s="3">
        <f t="shared" si="77"/>
        <v>0</v>
      </c>
      <c r="GM150" s="3">
        <f t="shared" si="77"/>
        <v>0</v>
      </c>
      <c r="GN150" s="3">
        <f t="shared" si="77"/>
        <v>0</v>
      </c>
      <c r="GO150" s="3">
        <f t="shared" si="77"/>
        <v>0</v>
      </c>
      <c r="GP150" s="3">
        <f t="shared" si="77"/>
        <v>0</v>
      </c>
      <c r="GQ150" s="3">
        <f t="shared" si="77"/>
        <v>0</v>
      </c>
      <c r="GR150" s="3">
        <f t="shared" si="77"/>
        <v>0</v>
      </c>
      <c r="GS150" s="3">
        <f t="shared" si="77"/>
        <v>0</v>
      </c>
      <c r="GT150" s="3">
        <f t="shared" si="77"/>
        <v>0</v>
      </c>
      <c r="GU150" s="3">
        <f t="shared" si="77"/>
        <v>0</v>
      </c>
      <c r="GV150" s="3">
        <f t="shared" si="77"/>
        <v>0</v>
      </c>
      <c r="GW150" s="3">
        <f t="shared" si="77"/>
        <v>0</v>
      </c>
      <c r="GX150" s="3">
        <f t="shared" si="77"/>
        <v>0</v>
      </c>
    </row>
    <row r="152" spans="1:245" x14ac:dyDescent="0.2">
      <c r="A152">
        <v>17</v>
      </c>
      <c r="B152">
        <v>1</v>
      </c>
      <c r="C152">
        <f>ROW(SmtRes!A87)</f>
        <v>87</v>
      </c>
      <c r="D152">
        <f>ROW(EtalonRes!A99)</f>
        <v>99</v>
      </c>
      <c r="E152" t="s">
        <v>148</v>
      </c>
      <c r="F152" t="s">
        <v>149</v>
      </c>
      <c r="G152" t="s">
        <v>150</v>
      </c>
      <c r="H152" t="s">
        <v>34</v>
      </c>
      <c r="I152">
        <v>13</v>
      </c>
      <c r="J152">
        <v>0</v>
      </c>
      <c r="K152">
        <v>13</v>
      </c>
      <c r="O152">
        <f t="shared" ref="O152:O183" si="78">ROUND(CP152,2)</f>
        <v>49106.86</v>
      </c>
      <c r="P152">
        <f>SUMIF(SmtRes!AQ70:'SmtRes'!AQ87,"=1",SmtRes!DF70:'SmtRes'!DF87)</f>
        <v>0</v>
      </c>
      <c r="Q152">
        <f>SUMIF(SmtRes!AQ70:'SmtRes'!AQ87,"=1",SmtRes!DG70:'SmtRes'!DG87)</f>
        <v>20834.280000000002</v>
      </c>
      <c r="R152">
        <f>SUMIF(SmtRes!AQ70:'SmtRes'!AQ87,"=1",SmtRes!DH70:'SmtRes'!DH87)</f>
        <v>7243.92</v>
      </c>
      <c r="S152">
        <f>SUMIF(SmtRes!AQ70:'SmtRes'!AQ87,"=1",SmtRes!DI70:'SmtRes'!DI87)</f>
        <v>21028.66</v>
      </c>
      <c r="T152">
        <f t="shared" ref="T152:T183" si="79">ROUND(CU152*I152,2)</f>
        <v>0</v>
      </c>
      <c r="U152">
        <f>SUMIF(SmtRes!AQ70:'SmtRes'!AQ87,"=1",SmtRes!CV70:'SmtRes'!CV87)</f>
        <v>47.735999999999997</v>
      </c>
      <c r="V152">
        <f>SUMIF(SmtRes!AQ70:'SmtRes'!AQ87,"=1",SmtRes!CW70:'SmtRes'!CW87)</f>
        <v>13.572000000000001</v>
      </c>
      <c r="W152">
        <f t="shared" ref="W152:W183" si="80">ROUND(CX152*I152,2)</f>
        <v>0</v>
      </c>
      <c r="X152">
        <f t="shared" ref="X152:X183" si="81">ROUND(CY152,2)</f>
        <v>29120.76</v>
      </c>
      <c r="Y152">
        <f t="shared" ref="Y152:Y183" si="82">ROUND(CZ152,2)</f>
        <v>16963.55</v>
      </c>
      <c r="AA152">
        <v>311569196</v>
      </c>
      <c r="AB152">
        <f t="shared" ref="AB152:AB183" si="83">ROUND((AC152+AD152+AF152),6)</f>
        <v>3220.2261600000002</v>
      </c>
      <c r="AC152">
        <f>ROUND((0),6)</f>
        <v>0</v>
      </c>
      <c r="AD152">
        <f>ROUND((((SUM(SmtRes!BR70:'SmtRes'!BR87))-(SUM(SmtRes!BS70:'SmtRes'!BS87)))+AE152),6)</f>
        <v>1602.63672</v>
      </c>
      <c r="AE152">
        <f>ROUND((SUM(SmtRes!BS70:'SmtRes'!BS87)),6)</f>
        <v>557.22456</v>
      </c>
      <c r="AF152">
        <f>ROUND((SUM(SmtRes!BT70:'SmtRes'!BT87)),6)</f>
        <v>1617.58944</v>
      </c>
      <c r="AG152">
        <f t="shared" ref="AG152:AG183" si="84">ROUND((AP152),6)</f>
        <v>0</v>
      </c>
      <c r="AH152">
        <f>(SUM(SmtRes!BU70:'SmtRes'!BU87))</f>
        <v>3.6719999999999997</v>
      </c>
      <c r="AI152">
        <f>(SUM(SmtRes!BV70:'SmtRes'!BV87))</f>
        <v>1.044</v>
      </c>
      <c r="AJ152">
        <f t="shared" ref="AJ152:AJ183" si="85">(AS152)</f>
        <v>0</v>
      </c>
      <c r="AK152">
        <v>3269.6394540000001</v>
      </c>
      <c r="AL152">
        <v>121.76385400000001</v>
      </c>
      <c r="AM152">
        <v>1335.5306</v>
      </c>
      <c r="AN152">
        <v>464.35380000000009</v>
      </c>
      <c r="AO152">
        <v>1347.9911999999999</v>
      </c>
      <c r="AP152">
        <v>0</v>
      </c>
      <c r="AQ152">
        <v>3.06</v>
      </c>
      <c r="AR152">
        <v>0.87000000000000011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151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863</v>
      </c>
      <c r="CO152">
        <v>0</v>
      </c>
      <c r="CP152">
        <f t="shared" ref="CP152:CP183" si="86">(P152+Q152+S152+R152)</f>
        <v>49106.86</v>
      </c>
      <c r="CQ152">
        <f>SUMIF(SmtRes!AQ70:'SmtRes'!AQ87,"=1",SmtRes!AA70:'SmtRes'!AA87)</f>
        <v>163324.25999999998</v>
      </c>
      <c r="CR152">
        <f>SUMIF(SmtRes!AQ70:'SmtRes'!AQ87,"=1",SmtRes!AB70:'SmtRes'!AB87)</f>
        <v>2356.52</v>
      </c>
      <c r="CS152">
        <f>SUMIF(SmtRes!AQ70:'SmtRes'!AQ87,"=1",SmtRes!AC70:'SmtRes'!AC87)</f>
        <v>1027.3000000000002</v>
      </c>
      <c r="CT152">
        <f>SUMIF(SmtRes!AQ70:'SmtRes'!AQ87,"=1",SmtRes!AD70:'SmtRes'!AD87)</f>
        <v>440.52</v>
      </c>
      <c r="CU152">
        <f t="shared" ref="CU152:CU183" si="87">AG152</f>
        <v>0</v>
      </c>
      <c r="CV152">
        <f>SUMIF(SmtRes!AQ70:'SmtRes'!AQ87,"=1",SmtRes!BU70:'SmtRes'!BU87)</f>
        <v>3.6719999999999997</v>
      </c>
      <c r="CW152">
        <f>SUMIF(SmtRes!AQ70:'SmtRes'!AQ87,"=1",SmtRes!BV70:'SmtRes'!BV87)</f>
        <v>1.044</v>
      </c>
      <c r="CX152">
        <f t="shared" ref="CX152:CX183" si="88">AJ152</f>
        <v>0</v>
      </c>
      <c r="CY152">
        <f t="shared" ref="CY152:CY183" si="89">(((S152+R152)*AT152)/100)</f>
        <v>29120.757400000002</v>
      </c>
      <c r="CZ152">
        <f t="shared" ref="CZ152:CZ183" si="90">(((S152+R152)*AU152)/100)</f>
        <v>16963.547999999999</v>
      </c>
      <c r="DC152" t="s">
        <v>3</v>
      </c>
      <c r="DD152" t="s">
        <v>144</v>
      </c>
      <c r="DE152" t="s">
        <v>23</v>
      </c>
      <c r="DF152" t="s">
        <v>23</v>
      </c>
      <c r="DG152" t="s">
        <v>23</v>
      </c>
      <c r="DH152" t="s">
        <v>3</v>
      </c>
      <c r="DI152" t="s">
        <v>23</v>
      </c>
      <c r="DJ152" t="s">
        <v>23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34</v>
      </c>
      <c r="DW152" t="s">
        <v>34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28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3.06</v>
      </c>
      <c r="EX152">
        <v>0.87</v>
      </c>
      <c r="EY152">
        <v>0</v>
      </c>
      <c r="FQ152">
        <v>0</v>
      </c>
      <c r="FR152">
        <f t="shared" ref="FR152:FR183" si="91">ROUND(IF(BI152=3,GM152,0),2)</f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183402157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ref="GL152:GL183" si="92">ROUND(IF(AND(BH152=3,BI152=3,FS152&lt;&gt;0),P152,0),2)</f>
        <v>0</v>
      </c>
      <c r="GM152">
        <f t="shared" ref="GM152:GM183" si="93">ROUND(O152+X152+Y152,2)+GX152</f>
        <v>95191.17</v>
      </c>
      <c r="GN152">
        <f t="shared" ref="GN152:GN183" si="94">IF(OR(BI152=0,BI152=1),GM152-GX152,0)</f>
        <v>95191.17</v>
      </c>
      <c r="GO152">
        <f t="shared" ref="GO152:GO183" si="95">IF(BI152=2,GM152-GX152,0)</f>
        <v>0</v>
      </c>
      <c r="GP152">
        <f t="shared" ref="GP152:GP183" si="96"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 t="shared" ref="GV152:GV183" si="97">ROUND((GT152),6)</f>
        <v>0</v>
      </c>
      <c r="GW152">
        <v>1</v>
      </c>
      <c r="GX152">
        <f t="shared" ref="GX152:GX183" si="98">ROUND(HC152*I152,2)</f>
        <v>0</v>
      </c>
      <c r="HA152">
        <v>0</v>
      </c>
      <c r="HB152">
        <v>0</v>
      </c>
      <c r="HC152">
        <f t="shared" ref="HC152:HC183" si="99">GV152*GW152</f>
        <v>0</v>
      </c>
      <c r="HE152" t="s">
        <v>3</v>
      </c>
      <c r="HF152" t="s">
        <v>3</v>
      </c>
      <c r="HM152" t="s">
        <v>3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18</v>
      </c>
      <c r="B153">
        <v>1</v>
      </c>
      <c r="C153">
        <v>76</v>
      </c>
      <c r="E153" t="s">
        <v>152</v>
      </c>
      <c r="F153" t="s">
        <v>153</v>
      </c>
      <c r="G153" t="s">
        <v>154</v>
      </c>
      <c r="H153" t="s">
        <v>155</v>
      </c>
      <c r="I153">
        <f>I152*J153</f>
        <v>0</v>
      </c>
      <c r="J153">
        <v>0</v>
      </c>
      <c r="K153">
        <v>0</v>
      </c>
      <c r="O153">
        <f t="shared" si="78"/>
        <v>0</v>
      </c>
      <c r="P153">
        <f t="shared" ref="P153:P160" si="100">ROUND(CQ153*I153,2)</f>
        <v>0</v>
      </c>
      <c r="Q153">
        <f t="shared" ref="Q153:Q160" si="101">ROUND(CR153*I153,2)</f>
        <v>0</v>
      </c>
      <c r="R153">
        <f t="shared" ref="R153:R160" si="102">ROUND(CS153*I153,2)</f>
        <v>0</v>
      </c>
      <c r="S153">
        <f t="shared" ref="S153:S160" si="103">ROUND(CT153*I153,2)</f>
        <v>0</v>
      </c>
      <c r="T153">
        <f t="shared" si="79"/>
        <v>0</v>
      </c>
      <c r="U153">
        <f t="shared" ref="U153:U160" si="104">ROUND(CV153*I153,7)</f>
        <v>0</v>
      </c>
      <c r="V153">
        <f t="shared" ref="V153:V160" si="105">ROUND(CW153*I153,7)</f>
        <v>0</v>
      </c>
      <c r="W153">
        <f t="shared" si="80"/>
        <v>0</v>
      </c>
      <c r="X153">
        <f t="shared" si="81"/>
        <v>0</v>
      </c>
      <c r="Y153">
        <f t="shared" si="82"/>
        <v>0</v>
      </c>
      <c r="AA153">
        <v>311569196</v>
      </c>
      <c r="AB153">
        <f t="shared" si="83"/>
        <v>174.93</v>
      </c>
      <c r="AC153">
        <f t="shared" ref="AC153:AC160" si="106">ROUND((ES153),6)</f>
        <v>174.93</v>
      </c>
      <c r="AD153">
        <f t="shared" ref="AD153:AD160" si="107">ROUND((((ET153)-(EU153))+AE153),6)</f>
        <v>0</v>
      </c>
      <c r="AE153">
        <f t="shared" ref="AE153:AF160" si="108">ROUND((EU153),6)</f>
        <v>0</v>
      </c>
      <c r="AF153">
        <f t="shared" si="108"/>
        <v>0</v>
      </c>
      <c r="AG153">
        <f t="shared" si="84"/>
        <v>0</v>
      </c>
      <c r="AH153">
        <f t="shared" ref="AH153:AI160" si="109">(EW153)</f>
        <v>0</v>
      </c>
      <c r="AI153">
        <f t="shared" si="109"/>
        <v>0</v>
      </c>
      <c r="AJ153">
        <f t="shared" si="85"/>
        <v>0</v>
      </c>
      <c r="AK153">
        <v>174.93</v>
      </c>
      <c r="AL153">
        <v>174.93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1.1200000000000001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156</v>
      </c>
      <c r="BM153">
        <v>33001</v>
      </c>
      <c r="BN153">
        <v>0</v>
      </c>
      <c r="BO153" t="s">
        <v>153</v>
      </c>
      <c r="BP153">
        <v>1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864</v>
      </c>
      <c r="CO153">
        <v>0</v>
      </c>
      <c r="CP153">
        <f t="shared" si="86"/>
        <v>0</v>
      </c>
      <c r="CQ153">
        <f t="shared" ref="CQ153:CQ160" si="110">ROUND(AL153*BC153,2)</f>
        <v>195.92</v>
      </c>
      <c r="CR153">
        <f t="shared" ref="CR153:CR160" si="111">ROUND(AM153*BB153,2)</f>
        <v>0</v>
      </c>
      <c r="CS153">
        <f t="shared" ref="CS153:CS160" si="112">ROUND(AN153*BS153,2)</f>
        <v>0</v>
      </c>
      <c r="CT153">
        <f t="shared" ref="CT153:CT160" si="113">ROUND(AO153*BA153,2)</f>
        <v>0</v>
      </c>
      <c r="CU153">
        <f t="shared" si="87"/>
        <v>0</v>
      </c>
      <c r="CV153">
        <f t="shared" ref="CV153:CW160" si="114">AH153</f>
        <v>0</v>
      </c>
      <c r="CW153">
        <f t="shared" si="114"/>
        <v>0</v>
      </c>
      <c r="CX153">
        <f t="shared" si="88"/>
        <v>0</v>
      </c>
      <c r="CY153">
        <f t="shared" si="89"/>
        <v>0</v>
      </c>
      <c r="CZ153">
        <f t="shared" si="90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155</v>
      </c>
      <c r="DW153" t="s">
        <v>155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35</v>
      </c>
      <c r="EQ153">
        <v>0</v>
      </c>
      <c r="ER153">
        <v>174.93</v>
      </c>
      <c r="ES153">
        <v>174.93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91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391631581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92"/>
        <v>0</v>
      </c>
      <c r="GM153">
        <f t="shared" si="93"/>
        <v>0</v>
      </c>
      <c r="GN153">
        <f t="shared" si="94"/>
        <v>0</v>
      </c>
      <c r="GO153">
        <f t="shared" si="95"/>
        <v>0</v>
      </c>
      <c r="GP153">
        <f t="shared" si="96"/>
        <v>0</v>
      </c>
      <c r="GR153">
        <v>0</v>
      </c>
      <c r="GS153">
        <v>3</v>
      </c>
      <c r="GT153">
        <v>0</v>
      </c>
      <c r="GU153" t="s">
        <v>3</v>
      </c>
      <c r="GV153">
        <f t="shared" si="97"/>
        <v>0</v>
      </c>
      <c r="GW153">
        <v>1</v>
      </c>
      <c r="GX153">
        <f t="shared" si="98"/>
        <v>0</v>
      </c>
      <c r="HA153">
        <v>0</v>
      </c>
      <c r="HB153">
        <v>0</v>
      </c>
      <c r="HC153">
        <f t="shared" si="99"/>
        <v>0</v>
      </c>
      <c r="HE153" t="s">
        <v>3</v>
      </c>
      <c r="HF153" t="s">
        <v>3</v>
      </c>
      <c r="HM153" t="s">
        <v>144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18</v>
      </c>
      <c r="B154">
        <v>1</v>
      </c>
      <c r="C154">
        <v>78</v>
      </c>
      <c r="E154" t="s">
        <v>157</v>
      </c>
      <c r="F154" t="s">
        <v>158</v>
      </c>
      <c r="G154" t="s">
        <v>159</v>
      </c>
      <c r="H154" t="s">
        <v>34</v>
      </c>
      <c r="I154">
        <f>I152*J154</f>
        <v>0</v>
      </c>
      <c r="J154">
        <v>0</v>
      </c>
      <c r="K154">
        <v>0</v>
      </c>
      <c r="O154">
        <f t="shared" si="78"/>
        <v>0</v>
      </c>
      <c r="P154">
        <f t="shared" si="100"/>
        <v>0</v>
      </c>
      <c r="Q154">
        <f t="shared" si="101"/>
        <v>0</v>
      </c>
      <c r="R154">
        <f t="shared" si="102"/>
        <v>0</v>
      </c>
      <c r="S154">
        <f t="shared" si="103"/>
        <v>0</v>
      </c>
      <c r="T154">
        <f t="shared" si="79"/>
        <v>0</v>
      </c>
      <c r="U154">
        <f t="shared" si="104"/>
        <v>0</v>
      </c>
      <c r="V154">
        <f t="shared" si="105"/>
        <v>0</v>
      </c>
      <c r="W154">
        <f t="shared" si="80"/>
        <v>0</v>
      </c>
      <c r="X154">
        <f t="shared" si="81"/>
        <v>0</v>
      </c>
      <c r="Y154">
        <f t="shared" si="82"/>
        <v>0</v>
      </c>
      <c r="AA154">
        <v>311569196</v>
      </c>
      <c r="AB154">
        <f t="shared" si="83"/>
        <v>0</v>
      </c>
      <c r="AC154">
        <f t="shared" si="106"/>
        <v>0</v>
      </c>
      <c r="AD154">
        <f t="shared" si="107"/>
        <v>0</v>
      </c>
      <c r="AE154">
        <f t="shared" si="108"/>
        <v>0</v>
      </c>
      <c r="AF154">
        <f t="shared" si="108"/>
        <v>0</v>
      </c>
      <c r="AG154">
        <f t="shared" si="84"/>
        <v>0</v>
      </c>
      <c r="AH154">
        <f t="shared" si="109"/>
        <v>0</v>
      </c>
      <c r="AI154">
        <f t="shared" si="109"/>
        <v>0</v>
      </c>
      <c r="AJ154">
        <f t="shared" si="85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864</v>
      </c>
      <c r="CO154">
        <v>0</v>
      </c>
      <c r="CP154">
        <f t="shared" si="86"/>
        <v>0</v>
      </c>
      <c r="CQ154">
        <f t="shared" si="110"/>
        <v>0</v>
      </c>
      <c r="CR154">
        <f t="shared" si="111"/>
        <v>0</v>
      </c>
      <c r="CS154">
        <f t="shared" si="112"/>
        <v>0</v>
      </c>
      <c r="CT154">
        <f t="shared" si="113"/>
        <v>0</v>
      </c>
      <c r="CU154">
        <f t="shared" si="87"/>
        <v>0</v>
      </c>
      <c r="CV154">
        <f t="shared" si="114"/>
        <v>0</v>
      </c>
      <c r="CW154">
        <f t="shared" si="114"/>
        <v>0</v>
      </c>
      <c r="CX154">
        <f t="shared" si="88"/>
        <v>0</v>
      </c>
      <c r="CY154">
        <f t="shared" si="89"/>
        <v>0</v>
      </c>
      <c r="CZ154">
        <f t="shared" si="90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35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91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457934895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92"/>
        <v>0</v>
      </c>
      <c r="GM154">
        <f t="shared" si="93"/>
        <v>0</v>
      </c>
      <c r="GN154">
        <f t="shared" si="94"/>
        <v>0</v>
      </c>
      <c r="GO154">
        <f t="shared" si="95"/>
        <v>0</v>
      </c>
      <c r="GP154">
        <f t="shared" si="96"/>
        <v>0</v>
      </c>
      <c r="GR154">
        <v>0</v>
      </c>
      <c r="GS154">
        <v>3</v>
      </c>
      <c r="GT154">
        <v>0</v>
      </c>
      <c r="GU154" t="s">
        <v>3</v>
      </c>
      <c r="GV154">
        <f t="shared" si="97"/>
        <v>0</v>
      </c>
      <c r="GW154">
        <v>1</v>
      </c>
      <c r="GX154">
        <f t="shared" si="98"/>
        <v>0</v>
      </c>
      <c r="HA154">
        <v>0</v>
      </c>
      <c r="HB154">
        <v>0</v>
      </c>
      <c r="HC154">
        <f t="shared" si="99"/>
        <v>0</v>
      </c>
      <c r="HE154" t="s">
        <v>3</v>
      </c>
      <c r="HF154" t="s">
        <v>3</v>
      </c>
      <c r="HM154" t="s">
        <v>144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5" spans="1:245" x14ac:dyDescent="0.2">
      <c r="A155">
        <v>18</v>
      </c>
      <c r="B155">
        <v>1</v>
      </c>
      <c r="C155">
        <v>79</v>
      </c>
      <c r="E155" t="s">
        <v>160</v>
      </c>
      <c r="F155" t="s">
        <v>161</v>
      </c>
      <c r="G155" t="s">
        <v>162</v>
      </c>
      <c r="H155" t="s">
        <v>163</v>
      </c>
      <c r="I155">
        <f>I152*J155</f>
        <v>0</v>
      </c>
      <c r="J155">
        <v>0</v>
      </c>
      <c r="K155">
        <v>0</v>
      </c>
      <c r="O155">
        <f t="shared" si="78"/>
        <v>0</v>
      </c>
      <c r="P155">
        <f t="shared" si="100"/>
        <v>0</v>
      </c>
      <c r="Q155">
        <f t="shared" si="101"/>
        <v>0</v>
      </c>
      <c r="R155">
        <f t="shared" si="102"/>
        <v>0</v>
      </c>
      <c r="S155">
        <f t="shared" si="103"/>
        <v>0</v>
      </c>
      <c r="T155">
        <f t="shared" si="79"/>
        <v>0</v>
      </c>
      <c r="U155">
        <f t="shared" si="104"/>
        <v>0</v>
      </c>
      <c r="V155">
        <f t="shared" si="105"/>
        <v>0</v>
      </c>
      <c r="W155">
        <f t="shared" si="80"/>
        <v>0</v>
      </c>
      <c r="X155">
        <f t="shared" si="81"/>
        <v>0</v>
      </c>
      <c r="Y155">
        <f t="shared" si="82"/>
        <v>0</v>
      </c>
      <c r="AA155">
        <v>311569196</v>
      </c>
      <c r="AB155">
        <f t="shared" si="83"/>
        <v>0</v>
      </c>
      <c r="AC155">
        <f t="shared" si="106"/>
        <v>0</v>
      </c>
      <c r="AD155">
        <f t="shared" si="107"/>
        <v>0</v>
      </c>
      <c r="AE155">
        <f t="shared" si="108"/>
        <v>0</v>
      </c>
      <c r="AF155">
        <f t="shared" si="108"/>
        <v>0</v>
      </c>
      <c r="AG155">
        <f t="shared" si="84"/>
        <v>0</v>
      </c>
      <c r="AH155">
        <f t="shared" si="109"/>
        <v>0</v>
      </c>
      <c r="AI155">
        <f t="shared" si="109"/>
        <v>0</v>
      </c>
      <c r="AJ155">
        <f t="shared" si="85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864</v>
      </c>
      <c r="CO155">
        <v>0</v>
      </c>
      <c r="CP155">
        <f t="shared" si="86"/>
        <v>0</v>
      </c>
      <c r="CQ155">
        <f t="shared" si="110"/>
        <v>0</v>
      </c>
      <c r="CR155">
        <f t="shared" si="111"/>
        <v>0</v>
      </c>
      <c r="CS155">
        <f t="shared" si="112"/>
        <v>0</v>
      </c>
      <c r="CT155">
        <f t="shared" si="113"/>
        <v>0</v>
      </c>
      <c r="CU155">
        <f t="shared" si="87"/>
        <v>0</v>
      </c>
      <c r="CV155">
        <f t="shared" si="114"/>
        <v>0</v>
      </c>
      <c r="CW155">
        <f t="shared" si="114"/>
        <v>0</v>
      </c>
      <c r="CX155">
        <f t="shared" si="88"/>
        <v>0</v>
      </c>
      <c r="CY155">
        <f t="shared" si="89"/>
        <v>0</v>
      </c>
      <c r="CZ155">
        <f t="shared" si="90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163</v>
      </c>
      <c r="DW155" t="s">
        <v>163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25</v>
      </c>
      <c r="EH155">
        <v>27</v>
      </c>
      <c r="EI155" t="s">
        <v>26</v>
      </c>
      <c r="EJ155">
        <v>1</v>
      </c>
      <c r="EK155">
        <v>33001</v>
      </c>
      <c r="EL155" t="s">
        <v>26</v>
      </c>
      <c r="EM155" t="s">
        <v>27</v>
      </c>
      <c r="EO155" t="s">
        <v>35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91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1602794472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92"/>
        <v>0</v>
      </c>
      <c r="GM155">
        <f t="shared" si="93"/>
        <v>0</v>
      </c>
      <c r="GN155">
        <f t="shared" si="94"/>
        <v>0</v>
      </c>
      <c r="GO155">
        <f t="shared" si="95"/>
        <v>0</v>
      </c>
      <c r="GP155">
        <f t="shared" si="96"/>
        <v>0</v>
      </c>
      <c r="GR155">
        <v>0</v>
      </c>
      <c r="GS155">
        <v>3</v>
      </c>
      <c r="GT155">
        <v>0</v>
      </c>
      <c r="GU155" t="s">
        <v>3</v>
      </c>
      <c r="GV155">
        <f t="shared" si="97"/>
        <v>0</v>
      </c>
      <c r="GW155">
        <v>1</v>
      </c>
      <c r="GX155">
        <f t="shared" si="98"/>
        <v>0</v>
      </c>
      <c r="HA155">
        <v>0</v>
      </c>
      <c r="HB155">
        <v>0</v>
      </c>
      <c r="HC155">
        <f t="shared" si="99"/>
        <v>0</v>
      </c>
      <c r="HE155" t="s">
        <v>3</v>
      </c>
      <c r="HF155" t="s">
        <v>3</v>
      </c>
      <c r="HM155" t="s">
        <v>144</v>
      </c>
      <c r="HN155" t="s">
        <v>29</v>
      </c>
      <c r="HO155" t="s">
        <v>30</v>
      </c>
      <c r="HP155" t="s">
        <v>26</v>
      </c>
      <c r="HQ155" t="s">
        <v>26</v>
      </c>
      <c r="IK155">
        <v>0</v>
      </c>
    </row>
    <row r="156" spans="1:245" x14ac:dyDescent="0.2">
      <c r="A156">
        <v>18</v>
      </c>
      <c r="B156">
        <v>1</v>
      </c>
      <c r="C156">
        <v>80</v>
      </c>
      <c r="E156" t="s">
        <v>164</v>
      </c>
      <c r="F156" t="s">
        <v>165</v>
      </c>
      <c r="G156" t="s">
        <v>166</v>
      </c>
      <c r="H156" t="s">
        <v>155</v>
      </c>
      <c r="I156">
        <f>I152*J156</f>
        <v>0</v>
      </c>
      <c r="J156">
        <v>0</v>
      </c>
      <c r="K156">
        <v>0</v>
      </c>
      <c r="O156">
        <f t="shared" si="78"/>
        <v>0</v>
      </c>
      <c r="P156">
        <f t="shared" si="100"/>
        <v>0</v>
      </c>
      <c r="Q156">
        <f t="shared" si="101"/>
        <v>0</v>
      </c>
      <c r="R156">
        <f t="shared" si="102"/>
        <v>0</v>
      </c>
      <c r="S156">
        <f t="shared" si="103"/>
        <v>0</v>
      </c>
      <c r="T156">
        <f t="shared" si="79"/>
        <v>0</v>
      </c>
      <c r="U156">
        <f t="shared" si="104"/>
        <v>0</v>
      </c>
      <c r="V156">
        <f t="shared" si="105"/>
        <v>0</v>
      </c>
      <c r="W156">
        <f t="shared" si="80"/>
        <v>0</v>
      </c>
      <c r="X156">
        <f t="shared" si="81"/>
        <v>0</v>
      </c>
      <c r="Y156">
        <f t="shared" si="82"/>
        <v>0</v>
      </c>
      <c r="AA156">
        <v>311569196</v>
      </c>
      <c r="AB156">
        <f t="shared" si="83"/>
        <v>0</v>
      </c>
      <c r="AC156">
        <f t="shared" si="106"/>
        <v>0</v>
      </c>
      <c r="AD156">
        <f t="shared" si="107"/>
        <v>0</v>
      </c>
      <c r="AE156">
        <f t="shared" si="108"/>
        <v>0</v>
      </c>
      <c r="AF156">
        <f t="shared" si="108"/>
        <v>0</v>
      </c>
      <c r="AG156">
        <f t="shared" si="84"/>
        <v>0</v>
      </c>
      <c r="AH156">
        <f t="shared" si="109"/>
        <v>0</v>
      </c>
      <c r="AI156">
        <f t="shared" si="109"/>
        <v>0</v>
      </c>
      <c r="AJ156">
        <f t="shared" si="85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864</v>
      </c>
      <c r="CO156">
        <v>0</v>
      </c>
      <c r="CP156">
        <f t="shared" si="86"/>
        <v>0</v>
      </c>
      <c r="CQ156">
        <f t="shared" si="110"/>
        <v>0</v>
      </c>
      <c r="CR156">
        <f t="shared" si="111"/>
        <v>0</v>
      </c>
      <c r="CS156">
        <f t="shared" si="112"/>
        <v>0</v>
      </c>
      <c r="CT156">
        <f t="shared" si="113"/>
        <v>0</v>
      </c>
      <c r="CU156">
        <f t="shared" si="87"/>
        <v>0</v>
      </c>
      <c r="CV156">
        <f t="shared" si="114"/>
        <v>0</v>
      </c>
      <c r="CW156">
        <f t="shared" si="114"/>
        <v>0</v>
      </c>
      <c r="CX156">
        <f t="shared" si="88"/>
        <v>0</v>
      </c>
      <c r="CY156">
        <f t="shared" si="89"/>
        <v>0</v>
      </c>
      <c r="CZ156">
        <f t="shared" si="9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155</v>
      </c>
      <c r="DW156" t="s">
        <v>155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25</v>
      </c>
      <c r="EH156">
        <v>27</v>
      </c>
      <c r="EI156" t="s">
        <v>26</v>
      </c>
      <c r="EJ156">
        <v>1</v>
      </c>
      <c r="EK156">
        <v>33001</v>
      </c>
      <c r="EL156" t="s">
        <v>26</v>
      </c>
      <c r="EM156" t="s">
        <v>27</v>
      </c>
      <c r="EO156" t="s">
        <v>35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91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-1111733769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92"/>
        <v>0</v>
      </c>
      <c r="GM156">
        <f t="shared" si="93"/>
        <v>0</v>
      </c>
      <c r="GN156">
        <f t="shared" si="94"/>
        <v>0</v>
      </c>
      <c r="GO156">
        <f t="shared" si="95"/>
        <v>0</v>
      </c>
      <c r="GP156">
        <f t="shared" si="96"/>
        <v>0</v>
      </c>
      <c r="GR156">
        <v>0</v>
      </c>
      <c r="GS156">
        <v>3</v>
      </c>
      <c r="GT156">
        <v>0</v>
      </c>
      <c r="GU156" t="s">
        <v>3</v>
      </c>
      <c r="GV156">
        <f t="shared" si="97"/>
        <v>0</v>
      </c>
      <c r="GW156">
        <v>1</v>
      </c>
      <c r="GX156">
        <f t="shared" si="98"/>
        <v>0</v>
      </c>
      <c r="HA156">
        <v>0</v>
      </c>
      <c r="HB156">
        <v>0</v>
      </c>
      <c r="HC156">
        <f t="shared" si="99"/>
        <v>0</v>
      </c>
      <c r="HE156" t="s">
        <v>3</v>
      </c>
      <c r="HF156" t="s">
        <v>3</v>
      </c>
      <c r="HM156" t="s">
        <v>144</v>
      </c>
      <c r="HN156" t="s">
        <v>29</v>
      </c>
      <c r="HO156" t="s">
        <v>30</v>
      </c>
      <c r="HP156" t="s">
        <v>26</v>
      </c>
      <c r="HQ156" t="s">
        <v>26</v>
      </c>
      <c r="IK156">
        <v>0</v>
      </c>
    </row>
    <row r="157" spans="1:245" x14ac:dyDescent="0.2">
      <c r="A157">
        <v>18</v>
      </c>
      <c r="B157">
        <v>1</v>
      </c>
      <c r="C157">
        <v>81</v>
      </c>
      <c r="E157" t="s">
        <v>167</v>
      </c>
      <c r="F157" t="s">
        <v>168</v>
      </c>
      <c r="G157" t="s">
        <v>169</v>
      </c>
      <c r="H157" t="s">
        <v>163</v>
      </c>
      <c r="I157">
        <f>I152*J157</f>
        <v>0</v>
      </c>
      <c r="J157">
        <v>0</v>
      </c>
      <c r="K157">
        <v>0</v>
      </c>
      <c r="O157">
        <f t="shared" si="78"/>
        <v>0</v>
      </c>
      <c r="P157">
        <f t="shared" si="100"/>
        <v>0</v>
      </c>
      <c r="Q157">
        <f t="shared" si="101"/>
        <v>0</v>
      </c>
      <c r="R157">
        <f t="shared" si="102"/>
        <v>0</v>
      </c>
      <c r="S157">
        <f t="shared" si="103"/>
        <v>0</v>
      </c>
      <c r="T157">
        <f t="shared" si="79"/>
        <v>0</v>
      </c>
      <c r="U157">
        <f t="shared" si="104"/>
        <v>0</v>
      </c>
      <c r="V157">
        <f t="shared" si="105"/>
        <v>0</v>
      </c>
      <c r="W157">
        <f t="shared" si="80"/>
        <v>0</v>
      </c>
      <c r="X157">
        <f t="shared" si="81"/>
        <v>0</v>
      </c>
      <c r="Y157">
        <f t="shared" si="82"/>
        <v>0</v>
      </c>
      <c r="AA157">
        <v>311569196</v>
      </c>
      <c r="AB157">
        <f t="shared" si="83"/>
        <v>0</v>
      </c>
      <c r="AC157">
        <f t="shared" si="106"/>
        <v>0</v>
      </c>
      <c r="AD157">
        <f t="shared" si="107"/>
        <v>0</v>
      </c>
      <c r="AE157">
        <f t="shared" si="108"/>
        <v>0</v>
      </c>
      <c r="AF157">
        <f t="shared" si="108"/>
        <v>0</v>
      </c>
      <c r="AG157">
        <f t="shared" si="84"/>
        <v>0</v>
      </c>
      <c r="AH157">
        <f t="shared" si="109"/>
        <v>0</v>
      </c>
      <c r="AI157">
        <f t="shared" si="109"/>
        <v>0</v>
      </c>
      <c r="AJ157">
        <f t="shared" si="85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864</v>
      </c>
      <c r="CO157">
        <v>0</v>
      </c>
      <c r="CP157">
        <f t="shared" si="86"/>
        <v>0</v>
      </c>
      <c r="CQ157">
        <f t="shared" si="110"/>
        <v>0</v>
      </c>
      <c r="CR157">
        <f t="shared" si="111"/>
        <v>0</v>
      </c>
      <c r="CS157">
        <f t="shared" si="112"/>
        <v>0</v>
      </c>
      <c r="CT157">
        <f t="shared" si="113"/>
        <v>0</v>
      </c>
      <c r="CU157">
        <f t="shared" si="87"/>
        <v>0</v>
      </c>
      <c r="CV157">
        <f t="shared" si="114"/>
        <v>0</v>
      </c>
      <c r="CW157">
        <f t="shared" si="114"/>
        <v>0</v>
      </c>
      <c r="CX157">
        <f t="shared" si="88"/>
        <v>0</v>
      </c>
      <c r="CY157">
        <f t="shared" si="89"/>
        <v>0</v>
      </c>
      <c r="CZ157">
        <f t="shared" si="90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163</v>
      </c>
      <c r="DW157" t="s">
        <v>163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25</v>
      </c>
      <c r="EH157">
        <v>27</v>
      </c>
      <c r="EI157" t="s">
        <v>26</v>
      </c>
      <c r="EJ157">
        <v>1</v>
      </c>
      <c r="EK157">
        <v>33001</v>
      </c>
      <c r="EL157" t="s">
        <v>26</v>
      </c>
      <c r="EM157" t="s">
        <v>27</v>
      </c>
      <c r="EO157" t="s">
        <v>35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91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1613753229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92"/>
        <v>0</v>
      </c>
      <c r="GM157">
        <f t="shared" si="93"/>
        <v>0</v>
      </c>
      <c r="GN157">
        <f t="shared" si="94"/>
        <v>0</v>
      </c>
      <c r="GO157">
        <f t="shared" si="95"/>
        <v>0</v>
      </c>
      <c r="GP157">
        <f t="shared" si="96"/>
        <v>0</v>
      </c>
      <c r="GR157">
        <v>0</v>
      </c>
      <c r="GS157">
        <v>3</v>
      </c>
      <c r="GT157">
        <v>0</v>
      </c>
      <c r="GU157" t="s">
        <v>3</v>
      </c>
      <c r="GV157">
        <f t="shared" si="97"/>
        <v>0</v>
      </c>
      <c r="GW157">
        <v>1</v>
      </c>
      <c r="GX157">
        <f t="shared" si="98"/>
        <v>0</v>
      </c>
      <c r="HA157">
        <v>0</v>
      </c>
      <c r="HB157">
        <v>0</v>
      </c>
      <c r="HC157">
        <f t="shared" si="99"/>
        <v>0</v>
      </c>
      <c r="HE157" t="s">
        <v>3</v>
      </c>
      <c r="HF157" t="s">
        <v>3</v>
      </c>
      <c r="HM157" t="s">
        <v>144</v>
      </c>
      <c r="HN157" t="s">
        <v>29</v>
      </c>
      <c r="HO157" t="s">
        <v>30</v>
      </c>
      <c r="HP157" t="s">
        <v>26</v>
      </c>
      <c r="HQ157" t="s">
        <v>26</v>
      </c>
      <c r="IK157">
        <v>0</v>
      </c>
    </row>
    <row r="158" spans="1:245" x14ac:dyDescent="0.2">
      <c r="A158">
        <v>18</v>
      </c>
      <c r="B158">
        <v>1</v>
      </c>
      <c r="C158">
        <v>85</v>
      </c>
      <c r="E158" t="s">
        <v>170</v>
      </c>
      <c r="F158" t="s">
        <v>171</v>
      </c>
      <c r="G158" t="s">
        <v>172</v>
      </c>
      <c r="H158" t="s">
        <v>34</v>
      </c>
      <c r="I158">
        <f>I152*J158</f>
        <v>0</v>
      </c>
      <c r="J158">
        <v>0</v>
      </c>
      <c r="K158">
        <v>0</v>
      </c>
      <c r="O158">
        <f t="shared" si="78"/>
        <v>0</v>
      </c>
      <c r="P158">
        <f t="shared" si="100"/>
        <v>0</v>
      </c>
      <c r="Q158">
        <f t="shared" si="101"/>
        <v>0</v>
      </c>
      <c r="R158">
        <f t="shared" si="102"/>
        <v>0</v>
      </c>
      <c r="S158">
        <f t="shared" si="103"/>
        <v>0</v>
      </c>
      <c r="T158">
        <f t="shared" si="79"/>
        <v>0</v>
      </c>
      <c r="U158">
        <f t="shared" si="104"/>
        <v>0</v>
      </c>
      <c r="V158">
        <f t="shared" si="105"/>
        <v>0</v>
      </c>
      <c r="W158">
        <f t="shared" si="80"/>
        <v>0</v>
      </c>
      <c r="X158">
        <f t="shared" si="81"/>
        <v>0</v>
      </c>
      <c r="Y158">
        <f t="shared" si="82"/>
        <v>0</v>
      </c>
      <c r="AA158">
        <v>311569196</v>
      </c>
      <c r="AB158">
        <f t="shared" si="83"/>
        <v>0</v>
      </c>
      <c r="AC158">
        <f t="shared" si="106"/>
        <v>0</v>
      </c>
      <c r="AD158">
        <f t="shared" si="107"/>
        <v>0</v>
      </c>
      <c r="AE158">
        <f t="shared" si="108"/>
        <v>0</v>
      </c>
      <c r="AF158">
        <f t="shared" si="108"/>
        <v>0</v>
      </c>
      <c r="AG158">
        <f t="shared" si="84"/>
        <v>0</v>
      </c>
      <c r="AH158">
        <f t="shared" si="109"/>
        <v>0</v>
      </c>
      <c r="AI158">
        <f t="shared" si="109"/>
        <v>0</v>
      </c>
      <c r="AJ158">
        <f t="shared" si="85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864</v>
      </c>
      <c r="CO158">
        <v>0</v>
      </c>
      <c r="CP158">
        <f t="shared" si="86"/>
        <v>0</v>
      </c>
      <c r="CQ158">
        <f t="shared" si="110"/>
        <v>0</v>
      </c>
      <c r="CR158">
        <f t="shared" si="111"/>
        <v>0</v>
      </c>
      <c r="CS158">
        <f t="shared" si="112"/>
        <v>0</v>
      </c>
      <c r="CT158">
        <f t="shared" si="113"/>
        <v>0</v>
      </c>
      <c r="CU158">
        <f t="shared" si="87"/>
        <v>0</v>
      </c>
      <c r="CV158">
        <f t="shared" si="114"/>
        <v>0</v>
      </c>
      <c r="CW158">
        <f t="shared" si="114"/>
        <v>0</v>
      </c>
      <c r="CX158">
        <f t="shared" si="88"/>
        <v>0</v>
      </c>
      <c r="CY158">
        <f t="shared" si="89"/>
        <v>0</v>
      </c>
      <c r="CZ158">
        <f t="shared" si="9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34</v>
      </c>
      <c r="DW158" t="s">
        <v>34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25</v>
      </c>
      <c r="EH158">
        <v>27</v>
      </c>
      <c r="EI158" t="s">
        <v>26</v>
      </c>
      <c r="EJ158">
        <v>1</v>
      </c>
      <c r="EK158">
        <v>33001</v>
      </c>
      <c r="EL158" t="s">
        <v>26</v>
      </c>
      <c r="EM158" t="s">
        <v>27</v>
      </c>
      <c r="EO158" t="s">
        <v>35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91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-950997571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92"/>
        <v>0</v>
      </c>
      <c r="GM158">
        <f t="shared" si="93"/>
        <v>0</v>
      </c>
      <c r="GN158">
        <f t="shared" si="94"/>
        <v>0</v>
      </c>
      <c r="GO158">
        <f t="shared" si="95"/>
        <v>0</v>
      </c>
      <c r="GP158">
        <f t="shared" si="96"/>
        <v>0</v>
      </c>
      <c r="GR158">
        <v>0</v>
      </c>
      <c r="GS158">
        <v>3</v>
      </c>
      <c r="GT158">
        <v>0</v>
      </c>
      <c r="GU158" t="s">
        <v>3</v>
      </c>
      <c r="GV158">
        <f t="shared" si="97"/>
        <v>0</v>
      </c>
      <c r="GW158">
        <v>1</v>
      </c>
      <c r="GX158">
        <f t="shared" si="98"/>
        <v>0</v>
      </c>
      <c r="HA158">
        <v>0</v>
      </c>
      <c r="HB158">
        <v>0</v>
      </c>
      <c r="HC158">
        <f t="shared" si="99"/>
        <v>0</v>
      </c>
      <c r="HE158" t="s">
        <v>3</v>
      </c>
      <c r="HF158" t="s">
        <v>3</v>
      </c>
      <c r="HM158" t="s">
        <v>144</v>
      </c>
      <c r="HN158" t="s">
        <v>29</v>
      </c>
      <c r="HO158" t="s">
        <v>30</v>
      </c>
      <c r="HP158" t="s">
        <v>26</v>
      </c>
      <c r="HQ158" t="s">
        <v>26</v>
      </c>
      <c r="IK158">
        <v>0</v>
      </c>
    </row>
    <row r="159" spans="1:245" x14ac:dyDescent="0.2">
      <c r="A159">
        <v>18</v>
      </c>
      <c r="B159">
        <v>1</v>
      </c>
      <c r="C159">
        <v>86</v>
      </c>
      <c r="E159" t="s">
        <v>173</v>
      </c>
      <c r="F159" t="s">
        <v>174</v>
      </c>
      <c r="G159" t="s">
        <v>175</v>
      </c>
      <c r="H159" t="s">
        <v>34</v>
      </c>
      <c r="I159">
        <f>I152*J159</f>
        <v>0</v>
      </c>
      <c r="J159">
        <v>0</v>
      </c>
      <c r="K159">
        <v>0</v>
      </c>
      <c r="O159">
        <f t="shared" si="78"/>
        <v>0</v>
      </c>
      <c r="P159">
        <f t="shared" si="100"/>
        <v>0</v>
      </c>
      <c r="Q159">
        <f t="shared" si="101"/>
        <v>0</v>
      </c>
      <c r="R159">
        <f t="shared" si="102"/>
        <v>0</v>
      </c>
      <c r="S159">
        <f t="shared" si="103"/>
        <v>0</v>
      </c>
      <c r="T159">
        <f t="shared" si="79"/>
        <v>0</v>
      </c>
      <c r="U159">
        <f t="shared" si="104"/>
        <v>0</v>
      </c>
      <c r="V159">
        <f t="shared" si="105"/>
        <v>0</v>
      </c>
      <c r="W159">
        <f t="shared" si="80"/>
        <v>0</v>
      </c>
      <c r="X159">
        <f t="shared" si="81"/>
        <v>0</v>
      </c>
      <c r="Y159">
        <f t="shared" si="82"/>
        <v>0</v>
      </c>
      <c r="AA159">
        <v>311569196</v>
      </c>
      <c r="AB159">
        <f t="shared" si="83"/>
        <v>0</v>
      </c>
      <c r="AC159">
        <f t="shared" si="106"/>
        <v>0</v>
      </c>
      <c r="AD159">
        <f t="shared" si="107"/>
        <v>0</v>
      </c>
      <c r="AE159">
        <f t="shared" si="108"/>
        <v>0</v>
      </c>
      <c r="AF159">
        <f t="shared" si="108"/>
        <v>0</v>
      </c>
      <c r="AG159">
        <f t="shared" si="84"/>
        <v>0</v>
      </c>
      <c r="AH159">
        <f t="shared" si="109"/>
        <v>0</v>
      </c>
      <c r="AI159">
        <f t="shared" si="109"/>
        <v>0</v>
      </c>
      <c r="AJ159">
        <f t="shared" si="85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864</v>
      </c>
      <c r="CO159">
        <v>0</v>
      </c>
      <c r="CP159">
        <f t="shared" si="86"/>
        <v>0</v>
      </c>
      <c r="CQ159">
        <f t="shared" si="110"/>
        <v>0</v>
      </c>
      <c r="CR159">
        <f t="shared" si="111"/>
        <v>0</v>
      </c>
      <c r="CS159">
        <f t="shared" si="112"/>
        <v>0</v>
      </c>
      <c r="CT159">
        <f t="shared" si="113"/>
        <v>0</v>
      </c>
      <c r="CU159">
        <f t="shared" si="87"/>
        <v>0</v>
      </c>
      <c r="CV159">
        <f t="shared" si="114"/>
        <v>0</v>
      </c>
      <c r="CW159">
        <f t="shared" si="114"/>
        <v>0</v>
      </c>
      <c r="CX159">
        <f t="shared" si="88"/>
        <v>0</v>
      </c>
      <c r="CY159">
        <f t="shared" si="89"/>
        <v>0</v>
      </c>
      <c r="CZ159">
        <f t="shared" si="90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34</v>
      </c>
      <c r="DW159" t="s">
        <v>34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25</v>
      </c>
      <c r="EH159">
        <v>27</v>
      </c>
      <c r="EI159" t="s">
        <v>26</v>
      </c>
      <c r="EJ159">
        <v>1</v>
      </c>
      <c r="EK159">
        <v>33001</v>
      </c>
      <c r="EL159" t="s">
        <v>26</v>
      </c>
      <c r="EM159" t="s">
        <v>27</v>
      </c>
      <c r="EO159" t="s">
        <v>35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91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-320198552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92"/>
        <v>0</v>
      </c>
      <c r="GM159">
        <f t="shared" si="93"/>
        <v>0</v>
      </c>
      <c r="GN159">
        <f t="shared" si="94"/>
        <v>0</v>
      </c>
      <c r="GO159">
        <f t="shared" si="95"/>
        <v>0</v>
      </c>
      <c r="GP159">
        <f t="shared" si="96"/>
        <v>0</v>
      </c>
      <c r="GR159">
        <v>0</v>
      </c>
      <c r="GS159">
        <v>3</v>
      </c>
      <c r="GT159">
        <v>0</v>
      </c>
      <c r="GU159" t="s">
        <v>3</v>
      </c>
      <c r="GV159">
        <f t="shared" si="97"/>
        <v>0</v>
      </c>
      <c r="GW159">
        <v>1</v>
      </c>
      <c r="GX159">
        <f t="shared" si="98"/>
        <v>0</v>
      </c>
      <c r="HA159">
        <v>0</v>
      </c>
      <c r="HB159">
        <v>0</v>
      </c>
      <c r="HC159">
        <f t="shared" si="99"/>
        <v>0</v>
      </c>
      <c r="HE159" t="s">
        <v>3</v>
      </c>
      <c r="HF159" t="s">
        <v>3</v>
      </c>
      <c r="HM159" t="s">
        <v>144</v>
      </c>
      <c r="HN159" t="s">
        <v>29</v>
      </c>
      <c r="HO159" t="s">
        <v>30</v>
      </c>
      <c r="HP159" t="s">
        <v>26</v>
      </c>
      <c r="HQ159" t="s">
        <v>26</v>
      </c>
      <c r="IK159">
        <v>0</v>
      </c>
    </row>
    <row r="160" spans="1:245" x14ac:dyDescent="0.2">
      <c r="A160">
        <v>18</v>
      </c>
      <c r="B160">
        <v>1</v>
      </c>
      <c r="C160">
        <v>87</v>
      </c>
      <c r="E160" t="s">
        <v>176</v>
      </c>
      <c r="F160" t="s">
        <v>177</v>
      </c>
      <c r="G160" t="s">
        <v>178</v>
      </c>
      <c r="H160" t="s">
        <v>34</v>
      </c>
      <c r="I160">
        <f>I152*J160</f>
        <v>0</v>
      </c>
      <c r="J160">
        <v>0</v>
      </c>
      <c r="K160">
        <v>0.1</v>
      </c>
      <c r="O160">
        <f t="shared" si="78"/>
        <v>0</v>
      </c>
      <c r="P160">
        <f t="shared" si="100"/>
        <v>0</v>
      </c>
      <c r="Q160">
        <f t="shared" si="101"/>
        <v>0</v>
      </c>
      <c r="R160">
        <f t="shared" si="102"/>
        <v>0</v>
      </c>
      <c r="S160">
        <f t="shared" si="103"/>
        <v>0</v>
      </c>
      <c r="T160">
        <f t="shared" si="79"/>
        <v>0</v>
      </c>
      <c r="U160">
        <f t="shared" si="104"/>
        <v>0</v>
      </c>
      <c r="V160">
        <f t="shared" si="105"/>
        <v>0</v>
      </c>
      <c r="W160">
        <f t="shared" si="80"/>
        <v>0</v>
      </c>
      <c r="X160">
        <f t="shared" si="81"/>
        <v>0</v>
      </c>
      <c r="Y160">
        <f t="shared" si="82"/>
        <v>0</v>
      </c>
      <c r="AA160">
        <v>311569196</v>
      </c>
      <c r="AB160">
        <f t="shared" si="83"/>
        <v>0</v>
      </c>
      <c r="AC160">
        <f t="shared" si="106"/>
        <v>0</v>
      </c>
      <c r="AD160">
        <f t="shared" si="107"/>
        <v>0</v>
      </c>
      <c r="AE160">
        <f t="shared" si="108"/>
        <v>0</v>
      </c>
      <c r="AF160">
        <f t="shared" si="108"/>
        <v>0</v>
      </c>
      <c r="AG160">
        <f t="shared" si="84"/>
        <v>0</v>
      </c>
      <c r="AH160">
        <f t="shared" si="109"/>
        <v>0</v>
      </c>
      <c r="AI160">
        <f t="shared" si="109"/>
        <v>0</v>
      </c>
      <c r="AJ160">
        <f t="shared" si="85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864</v>
      </c>
      <c r="CO160">
        <v>0</v>
      </c>
      <c r="CP160">
        <f t="shared" si="86"/>
        <v>0</v>
      </c>
      <c r="CQ160">
        <f t="shared" si="110"/>
        <v>0</v>
      </c>
      <c r="CR160">
        <f t="shared" si="111"/>
        <v>0</v>
      </c>
      <c r="CS160">
        <f t="shared" si="112"/>
        <v>0</v>
      </c>
      <c r="CT160">
        <f t="shared" si="113"/>
        <v>0</v>
      </c>
      <c r="CU160">
        <f t="shared" si="87"/>
        <v>0</v>
      </c>
      <c r="CV160">
        <f t="shared" si="114"/>
        <v>0</v>
      </c>
      <c r="CW160">
        <f t="shared" si="114"/>
        <v>0</v>
      </c>
      <c r="CX160">
        <f t="shared" si="88"/>
        <v>0</v>
      </c>
      <c r="CY160">
        <f t="shared" si="89"/>
        <v>0</v>
      </c>
      <c r="CZ160">
        <f t="shared" si="90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34</v>
      </c>
      <c r="DW160" t="s">
        <v>34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25</v>
      </c>
      <c r="EH160">
        <v>27</v>
      </c>
      <c r="EI160" t="s">
        <v>26</v>
      </c>
      <c r="EJ160">
        <v>1</v>
      </c>
      <c r="EK160">
        <v>33001</v>
      </c>
      <c r="EL160" t="s">
        <v>26</v>
      </c>
      <c r="EM160" t="s">
        <v>27</v>
      </c>
      <c r="EO160" t="s">
        <v>35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f t="shared" si="91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326010188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92"/>
        <v>0</v>
      </c>
      <c r="GM160">
        <f t="shared" si="93"/>
        <v>0</v>
      </c>
      <c r="GN160">
        <f t="shared" si="94"/>
        <v>0</v>
      </c>
      <c r="GO160">
        <f t="shared" si="95"/>
        <v>0</v>
      </c>
      <c r="GP160">
        <f t="shared" si="96"/>
        <v>0</v>
      </c>
      <c r="GR160">
        <v>0</v>
      </c>
      <c r="GS160">
        <v>3</v>
      </c>
      <c r="GT160">
        <v>0</v>
      </c>
      <c r="GU160" t="s">
        <v>3</v>
      </c>
      <c r="GV160">
        <f t="shared" si="97"/>
        <v>0</v>
      </c>
      <c r="GW160">
        <v>1</v>
      </c>
      <c r="GX160">
        <f t="shared" si="98"/>
        <v>0</v>
      </c>
      <c r="HA160">
        <v>0</v>
      </c>
      <c r="HB160">
        <v>0</v>
      </c>
      <c r="HC160">
        <f t="shared" si="99"/>
        <v>0</v>
      </c>
      <c r="HE160" t="s">
        <v>3</v>
      </c>
      <c r="HF160" t="s">
        <v>3</v>
      </c>
      <c r="HM160" t="s">
        <v>144</v>
      </c>
      <c r="HN160" t="s">
        <v>29</v>
      </c>
      <c r="HO160" t="s">
        <v>30</v>
      </c>
      <c r="HP160" t="s">
        <v>26</v>
      </c>
      <c r="HQ160" t="s">
        <v>26</v>
      </c>
      <c r="IK160">
        <v>0</v>
      </c>
    </row>
    <row r="161" spans="1:245" x14ac:dyDescent="0.2">
      <c r="A161">
        <v>17</v>
      </c>
      <c r="B161">
        <v>1</v>
      </c>
      <c r="C161">
        <f>ROW(SmtRes!A90)</f>
        <v>90</v>
      </c>
      <c r="D161">
        <f>ROW(EtalonRes!A102)</f>
        <v>102</v>
      </c>
      <c r="E161" t="s">
        <v>179</v>
      </c>
      <c r="F161" t="s">
        <v>180</v>
      </c>
      <c r="G161" t="s">
        <v>181</v>
      </c>
      <c r="H161" t="s">
        <v>34</v>
      </c>
      <c r="I161">
        <v>-13</v>
      </c>
      <c r="J161">
        <v>0</v>
      </c>
      <c r="K161">
        <v>-13</v>
      </c>
      <c r="O161">
        <f t="shared" si="78"/>
        <v>-9983.6299999999992</v>
      </c>
      <c r="P161">
        <f>SUMIF(SmtRes!AQ88:'SmtRes'!AQ90,"=1",SmtRes!DF88:'SmtRes'!DF90)</f>
        <v>0</v>
      </c>
      <c r="Q161">
        <f>SUMIF(SmtRes!AQ88:'SmtRes'!AQ90,"=1",SmtRes!DG88:'SmtRes'!DG90)</f>
        <v>-6500.81</v>
      </c>
      <c r="R161">
        <f>SUMIF(SmtRes!AQ88:'SmtRes'!AQ90,"=1",SmtRes!DH88:'SmtRes'!DH90)</f>
        <v>-1970.96</v>
      </c>
      <c r="S161">
        <f>SUMIF(SmtRes!AQ88:'SmtRes'!AQ90,"=1",SmtRes!DI88:'SmtRes'!DI90)</f>
        <v>-1511.86</v>
      </c>
      <c r="T161">
        <f t="shared" si="79"/>
        <v>0</v>
      </c>
      <c r="U161">
        <f>SUMIF(SmtRes!AQ88:'SmtRes'!AQ90,"=1",SmtRes!CV88:'SmtRes'!CV90)</f>
        <v>-3.4319999999999999</v>
      </c>
      <c r="V161">
        <f>SUMIF(SmtRes!AQ88:'SmtRes'!AQ90,"=1",SmtRes!CW88:'SmtRes'!CW90)</f>
        <v>-3.5880000000000001</v>
      </c>
      <c r="W161">
        <f t="shared" si="80"/>
        <v>0</v>
      </c>
      <c r="X161">
        <f t="shared" si="81"/>
        <v>-3587.3</v>
      </c>
      <c r="Y161">
        <f t="shared" si="82"/>
        <v>-2089.69</v>
      </c>
      <c r="AA161">
        <v>311569196</v>
      </c>
      <c r="AB161">
        <f t="shared" si="83"/>
        <v>616.3596</v>
      </c>
      <c r="AC161">
        <f>ROUND((0),6)</f>
        <v>0</v>
      </c>
      <c r="AD161">
        <f>ROUND((((SUM(SmtRes!BR88:'SmtRes'!BR90))-(SUM(SmtRes!BS88:'SmtRes'!BS90)))+AE161),6)</f>
        <v>500.06232</v>
      </c>
      <c r="AE161">
        <f>ROUND((SUM(SmtRes!BS88:'SmtRes'!BS90)),6)</f>
        <v>151.61232000000001</v>
      </c>
      <c r="AF161">
        <f>ROUND((SUM(SmtRes!BT88:'SmtRes'!BT90)),6)</f>
        <v>116.29728</v>
      </c>
      <c r="AG161">
        <f t="shared" si="84"/>
        <v>0</v>
      </c>
      <c r="AH161">
        <f>(SUM(SmtRes!BU88:'SmtRes'!BU90))</f>
        <v>0.26400000000000001</v>
      </c>
      <c r="AI161">
        <f>(SUM(SmtRes!BV88:'SmtRes'!BV90))</f>
        <v>0.27600000000000002</v>
      </c>
      <c r="AJ161">
        <f t="shared" si="85"/>
        <v>0</v>
      </c>
      <c r="AK161">
        <v>639.97660000000008</v>
      </c>
      <c r="AL161">
        <v>0</v>
      </c>
      <c r="AM161">
        <v>416.71859999999998</v>
      </c>
      <c r="AN161">
        <v>126.34360000000002</v>
      </c>
      <c r="AO161">
        <v>96.914400000000001</v>
      </c>
      <c r="AP161">
        <v>0</v>
      </c>
      <c r="AQ161">
        <v>0.22</v>
      </c>
      <c r="AR161">
        <v>0.23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182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863</v>
      </c>
      <c r="CO161">
        <v>0</v>
      </c>
      <c r="CP161">
        <f t="shared" si="86"/>
        <v>-9983.630000000001</v>
      </c>
      <c r="CQ161">
        <f>SUMIF(SmtRes!AQ88:'SmtRes'!AQ90,"=1",SmtRes!AA88:'SmtRes'!AA90)</f>
        <v>0</v>
      </c>
      <c r="CR161">
        <f>SUMIF(SmtRes!AQ88:'SmtRes'!AQ90,"=1",SmtRes!AB88:'SmtRes'!AB90)</f>
        <v>1811.82</v>
      </c>
      <c r="CS161">
        <f>SUMIF(SmtRes!AQ88:'SmtRes'!AQ90,"=1",SmtRes!AC88:'SmtRes'!AC90)</f>
        <v>549.32000000000005</v>
      </c>
      <c r="CT161">
        <f>SUMIF(SmtRes!AQ88:'SmtRes'!AQ90,"=1",SmtRes!AD88:'SmtRes'!AD90)</f>
        <v>440.52</v>
      </c>
      <c r="CU161">
        <f t="shared" si="87"/>
        <v>0</v>
      </c>
      <c r="CV161">
        <f>SUMIF(SmtRes!AQ88:'SmtRes'!AQ90,"=1",SmtRes!BU88:'SmtRes'!BU90)</f>
        <v>0.26400000000000001</v>
      </c>
      <c r="CW161">
        <f>SUMIF(SmtRes!AQ88:'SmtRes'!AQ90,"=1",SmtRes!BV88:'SmtRes'!BV90)</f>
        <v>0.27600000000000002</v>
      </c>
      <c r="CX161">
        <f t="shared" si="88"/>
        <v>0</v>
      </c>
      <c r="CY161">
        <f t="shared" si="89"/>
        <v>-3587.3045999999995</v>
      </c>
      <c r="CZ161">
        <f t="shared" si="90"/>
        <v>-2089.692</v>
      </c>
      <c r="DC161" t="s">
        <v>3</v>
      </c>
      <c r="DD161" t="s">
        <v>3</v>
      </c>
      <c r="DE161" t="s">
        <v>23</v>
      </c>
      <c r="DF161" t="s">
        <v>23</v>
      </c>
      <c r="DG161" t="s">
        <v>23</v>
      </c>
      <c r="DH161" t="s">
        <v>3</v>
      </c>
      <c r="DI161" t="s">
        <v>23</v>
      </c>
      <c r="DJ161" t="s">
        <v>23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34</v>
      </c>
      <c r="DW161" t="s">
        <v>34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25</v>
      </c>
      <c r="EH161">
        <v>27</v>
      </c>
      <c r="EI161" t="s">
        <v>26</v>
      </c>
      <c r="EJ161">
        <v>1</v>
      </c>
      <c r="EK161">
        <v>33001</v>
      </c>
      <c r="EL161" t="s">
        <v>26</v>
      </c>
      <c r="EM161" t="s">
        <v>27</v>
      </c>
      <c r="EO161" t="s">
        <v>28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0.22</v>
      </c>
      <c r="EX161">
        <v>0.23</v>
      </c>
      <c r="EY161">
        <v>0</v>
      </c>
      <c r="FQ161">
        <v>0</v>
      </c>
      <c r="FR161">
        <f t="shared" si="91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-1482326947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92"/>
        <v>0</v>
      </c>
      <c r="GM161">
        <f t="shared" si="93"/>
        <v>-15660.62</v>
      </c>
      <c r="GN161">
        <f t="shared" si="94"/>
        <v>-15660.62</v>
      </c>
      <c r="GO161">
        <f t="shared" si="95"/>
        <v>0</v>
      </c>
      <c r="GP161">
        <f t="shared" si="96"/>
        <v>0</v>
      </c>
      <c r="GR161">
        <v>0</v>
      </c>
      <c r="GS161">
        <v>3</v>
      </c>
      <c r="GT161">
        <v>0</v>
      </c>
      <c r="GU161" t="s">
        <v>3</v>
      </c>
      <c r="GV161">
        <f t="shared" si="97"/>
        <v>0</v>
      </c>
      <c r="GW161">
        <v>1</v>
      </c>
      <c r="GX161">
        <f t="shared" si="98"/>
        <v>0</v>
      </c>
      <c r="HA161">
        <v>0</v>
      </c>
      <c r="HB161">
        <v>0</v>
      </c>
      <c r="HC161">
        <f t="shared" si="99"/>
        <v>0</v>
      </c>
      <c r="HE161" t="s">
        <v>3</v>
      </c>
      <c r="HF161" t="s">
        <v>3</v>
      </c>
      <c r="HM161" t="s">
        <v>3</v>
      </c>
      <c r="HN161" t="s">
        <v>29</v>
      </c>
      <c r="HO161" t="s">
        <v>30</v>
      </c>
      <c r="HP161" t="s">
        <v>26</v>
      </c>
      <c r="HQ161" t="s">
        <v>26</v>
      </c>
      <c r="IK161">
        <v>0</v>
      </c>
    </row>
    <row r="162" spans="1:245" x14ac:dyDescent="0.2">
      <c r="A162">
        <v>17</v>
      </c>
      <c r="B162">
        <v>1</v>
      </c>
      <c r="C162">
        <f>ROW(SmtRes!A93)</f>
        <v>93</v>
      </c>
      <c r="D162">
        <f>ROW(EtalonRes!A105)</f>
        <v>105</v>
      </c>
      <c r="E162" t="s">
        <v>183</v>
      </c>
      <c r="F162" t="s">
        <v>180</v>
      </c>
      <c r="G162" t="s">
        <v>181</v>
      </c>
      <c r="H162" t="s">
        <v>34</v>
      </c>
      <c r="I162">
        <v>13</v>
      </c>
      <c r="J162">
        <v>0</v>
      </c>
      <c r="K162">
        <v>13</v>
      </c>
      <c r="O162">
        <f t="shared" si="78"/>
        <v>12479.54</v>
      </c>
      <c r="P162">
        <f>SUMIF(SmtRes!AQ91:'SmtRes'!AQ93,"=1",SmtRes!DF91:'SmtRes'!DF93)</f>
        <v>0</v>
      </c>
      <c r="Q162">
        <f>SUMIF(SmtRes!AQ91:'SmtRes'!AQ93,"=1",SmtRes!DG91:'SmtRes'!DG93)</f>
        <v>8126.01</v>
      </c>
      <c r="R162">
        <f>SUMIF(SmtRes!AQ91:'SmtRes'!AQ93,"=1",SmtRes!DH91:'SmtRes'!DH93)</f>
        <v>2463.6999999999998</v>
      </c>
      <c r="S162">
        <f>SUMIF(SmtRes!AQ91:'SmtRes'!AQ93,"=1",SmtRes!DI91:'SmtRes'!DI93)</f>
        <v>1889.83</v>
      </c>
      <c r="T162">
        <f t="shared" si="79"/>
        <v>0</v>
      </c>
      <c r="U162">
        <f>SUMIF(SmtRes!AQ91:'SmtRes'!AQ93,"=1",SmtRes!CV91:'SmtRes'!CV93)</f>
        <v>4.29</v>
      </c>
      <c r="V162">
        <f>SUMIF(SmtRes!AQ91:'SmtRes'!AQ93,"=1",SmtRes!CW91:'SmtRes'!CW93)</f>
        <v>4.4850000000000003</v>
      </c>
      <c r="W162">
        <f t="shared" si="80"/>
        <v>0</v>
      </c>
      <c r="X162">
        <f t="shared" si="81"/>
        <v>4484.1400000000003</v>
      </c>
      <c r="Y162">
        <f t="shared" si="82"/>
        <v>2612.12</v>
      </c>
      <c r="AA162">
        <v>311569196</v>
      </c>
      <c r="AB162">
        <f t="shared" si="83"/>
        <v>770.44949999999994</v>
      </c>
      <c r="AC162">
        <f>ROUND((0),6)</f>
        <v>0</v>
      </c>
      <c r="AD162">
        <f>ROUND((((SUM(SmtRes!BR91:'SmtRes'!BR93))-(SUM(SmtRes!BS91:'SmtRes'!BS93)))+AE162),6)</f>
        <v>625.0779</v>
      </c>
      <c r="AE162">
        <f>ROUND((SUM(SmtRes!BS91:'SmtRes'!BS93)),6)</f>
        <v>189.5154</v>
      </c>
      <c r="AF162">
        <f>ROUND((SUM(SmtRes!BT91:'SmtRes'!BT93)),6)</f>
        <v>145.3716</v>
      </c>
      <c r="AG162">
        <f t="shared" si="84"/>
        <v>0</v>
      </c>
      <c r="AH162">
        <f>(SUM(SmtRes!BU91:'SmtRes'!BU93))</f>
        <v>0.33</v>
      </c>
      <c r="AI162">
        <f>(SUM(SmtRes!BV91:'SmtRes'!BV93))</f>
        <v>0.34500000000000003</v>
      </c>
      <c r="AJ162">
        <f t="shared" si="85"/>
        <v>0</v>
      </c>
      <c r="AK162">
        <v>639.97660000000008</v>
      </c>
      <c r="AL162">
        <v>0</v>
      </c>
      <c r="AM162">
        <v>416.71859999999998</v>
      </c>
      <c r="AN162">
        <v>126.34360000000002</v>
      </c>
      <c r="AO162">
        <v>96.914400000000001</v>
      </c>
      <c r="AP162">
        <v>0</v>
      </c>
      <c r="AQ162">
        <v>0.22</v>
      </c>
      <c r="AR162">
        <v>0.23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182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867</v>
      </c>
      <c r="CO162">
        <v>0</v>
      </c>
      <c r="CP162">
        <f t="shared" si="86"/>
        <v>12479.54</v>
      </c>
      <c r="CQ162">
        <f>SUMIF(SmtRes!AQ91:'SmtRes'!AQ93,"=1",SmtRes!AA91:'SmtRes'!AA93)</f>
        <v>0</v>
      </c>
      <c r="CR162">
        <f>SUMIF(SmtRes!AQ91:'SmtRes'!AQ93,"=1",SmtRes!AB91:'SmtRes'!AB93)</f>
        <v>1811.82</v>
      </c>
      <c r="CS162">
        <f>SUMIF(SmtRes!AQ91:'SmtRes'!AQ93,"=1",SmtRes!AC91:'SmtRes'!AC93)</f>
        <v>549.32000000000005</v>
      </c>
      <c r="CT162">
        <f>SUMIF(SmtRes!AQ91:'SmtRes'!AQ93,"=1",SmtRes!AD91:'SmtRes'!AD93)</f>
        <v>440.52</v>
      </c>
      <c r="CU162">
        <f t="shared" si="87"/>
        <v>0</v>
      </c>
      <c r="CV162">
        <f>SUMIF(SmtRes!AQ91:'SmtRes'!AQ93,"=1",SmtRes!BU91:'SmtRes'!BU93)</f>
        <v>0.33</v>
      </c>
      <c r="CW162">
        <f>SUMIF(SmtRes!AQ91:'SmtRes'!AQ93,"=1",SmtRes!BV91:'SmtRes'!BV93)</f>
        <v>0.34500000000000003</v>
      </c>
      <c r="CX162">
        <f t="shared" si="88"/>
        <v>0</v>
      </c>
      <c r="CY162">
        <f t="shared" si="89"/>
        <v>4484.1358999999993</v>
      </c>
      <c r="CZ162">
        <f t="shared" si="90"/>
        <v>2612.1179999999999</v>
      </c>
      <c r="DC162" t="s">
        <v>3</v>
      </c>
      <c r="DD162" t="s">
        <v>3</v>
      </c>
      <c r="DE162" t="s">
        <v>184</v>
      </c>
      <c r="DF162" t="s">
        <v>184</v>
      </c>
      <c r="DG162" t="s">
        <v>184</v>
      </c>
      <c r="DH162" t="s">
        <v>3</v>
      </c>
      <c r="DI162" t="s">
        <v>184</v>
      </c>
      <c r="DJ162" t="s">
        <v>184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34</v>
      </c>
      <c r="DW162" t="s">
        <v>34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25</v>
      </c>
      <c r="EH162">
        <v>27</v>
      </c>
      <c r="EI162" t="s">
        <v>26</v>
      </c>
      <c r="EJ162">
        <v>1</v>
      </c>
      <c r="EK162">
        <v>33001</v>
      </c>
      <c r="EL162" t="s">
        <v>26</v>
      </c>
      <c r="EM162" t="s">
        <v>27</v>
      </c>
      <c r="EO162" t="s">
        <v>185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0.22</v>
      </c>
      <c r="EX162">
        <v>0.23</v>
      </c>
      <c r="EY162">
        <v>0</v>
      </c>
      <c r="FQ162">
        <v>0</v>
      </c>
      <c r="FR162">
        <f t="shared" si="91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-1482326947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92"/>
        <v>0</v>
      </c>
      <c r="GM162">
        <f t="shared" si="93"/>
        <v>19575.8</v>
      </c>
      <c r="GN162">
        <f t="shared" si="94"/>
        <v>19575.8</v>
      </c>
      <c r="GO162">
        <f t="shared" si="95"/>
        <v>0</v>
      </c>
      <c r="GP162">
        <f t="shared" si="96"/>
        <v>0</v>
      </c>
      <c r="GR162">
        <v>0</v>
      </c>
      <c r="GS162">
        <v>3</v>
      </c>
      <c r="GT162">
        <v>0</v>
      </c>
      <c r="GU162" t="s">
        <v>3</v>
      </c>
      <c r="GV162">
        <f t="shared" si="97"/>
        <v>0</v>
      </c>
      <c r="GW162">
        <v>1</v>
      </c>
      <c r="GX162">
        <f t="shared" si="98"/>
        <v>0</v>
      </c>
      <c r="HA162">
        <v>0</v>
      </c>
      <c r="HB162">
        <v>0</v>
      </c>
      <c r="HC162">
        <f t="shared" si="99"/>
        <v>0</v>
      </c>
      <c r="HE162" t="s">
        <v>3</v>
      </c>
      <c r="HF162" t="s">
        <v>3</v>
      </c>
      <c r="HM162" t="s">
        <v>3</v>
      </c>
      <c r="HN162" t="s">
        <v>29</v>
      </c>
      <c r="HO162" t="s">
        <v>30</v>
      </c>
      <c r="HP162" t="s">
        <v>26</v>
      </c>
      <c r="HQ162" t="s">
        <v>26</v>
      </c>
      <c r="IK162">
        <v>0</v>
      </c>
    </row>
    <row r="163" spans="1:245" x14ac:dyDescent="0.2">
      <c r="A163">
        <v>17</v>
      </c>
      <c r="B163">
        <v>1</v>
      </c>
      <c r="C163">
        <f>ROW(SmtRes!A111)</f>
        <v>111</v>
      </c>
      <c r="D163">
        <f>ROW(EtalonRes!A123)</f>
        <v>123</v>
      </c>
      <c r="E163" t="s">
        <v>186</v>
      </c>
      <c r="F163" t="s">
        <v>149</v>
      </c>
      <c r="G163" t="s">
        <v>150</v>
      </c>
      <c r="H163" t="s">
        <v>34</v>
      </c>
      <c r="I163">
        <v>29</v>
      </c>
      <c r="J163">
        <v>0</v>
      </c>
      <c r="K163">
        <v>29</v>
      </c>
      <c r="O163">
        <f t="shared" si="78"/>
        <v>102040.46</v>
      </c>
      <c r="P163">
        <f>SUMIF(SmtRes!AQ94:'SmtRes'!AQ111,"=1",SmtRes!DF94:'SmtRes'!DF111)</f>
        <v>0</v>
      </c>
      <c r="Q163">
        <f>SUMIF(SmtRes!AQ94:'SmtRes'!AQ111,"=1",SmtRes!DG94:'SmtRes'!DG111)</f>
        <v>46476.47</v>
      </c>
      <c r="R163">
        <f>SUMIF(SmtRes!AQ94:'SmtRes'!AQ111,"=1",SmtRes!DH94:'SmtRes'!DH111)</f>
        <v>16159.51</v>
      </c>
      <c r="S163">
        <f>SUMIF(SmtRes!AQ94:'SmtRes'!AQ111,"=1",SmtRes!DI94:'SmtRes'!DI111)</f>
        <v>39404.480000000003</v>
      </c>
      <c r="T163">
        <f t="shared" si="79"/>
        <v>0</v>
      </c>
      <c r="U163">
        <f>SUMIF(SmtRes!AQ94:'SmtRes'!AQ111,"=1",SmtRes!CV94:'SmtRes'!CV111)</f>
        <v>89.449920000000006</v>
      </c>
      <c r="V163">
        <f>SUMIF(SmtRes!AQ94:'SmtRes'!AQ111,"=1",SmtRes!CW94:'SmtRes'!CW111)</f>
        <v>30.276000000000003</v>
      </c>
      <c r="W163">
        <f t="shared" si="80"/>
        <v>0</v>
      </c>
      <c r="X163">
        <f t="shared" si="81"/>
        <v>57230.91</v>
      </c>
      <c r="Y163">
        <f t="shared" si="82"/>
        <v>33338.39</v>
      </c>
      <c r="AA163">
        <v>311569196</v>
      </c>
      <c r="AB163">
        <f t="shared" si="83"/>
        <v>2961.41185</v>
      </c>
      <c r="AC163">
        <f>ROUND((0),6)</f>
        <v>0</v>
      </c>
      <c r="AD163">
        <f>ROUND((((SUM(SmtRes!BR94:'SmtRes'!BR111))-(SUM(SmtRes!BS94:'SmtRes'!BS111)))+AE163),6)</f>
        <v>1602.63672</v>
      </c>
      <c r="AE163">
        <f>ROUND((SUM(SmtRes!BS94:'SmtRes'!BS111)),6)</f>
        <v>557.22456</v>
      </c>
      <c r="AF163">
        <f>ROUND((SUM(SmtRes!BT94:'SmtRes'!BT111)),6)</f>
        <v>1358.77513</v>
      </c>
      <c r="AG163">
        <f t="shared" si="84"/>
        <v>0</v>
      </c>
      <c r="AH163">
        <f>(SUM(SmtRes!BU94:'SmtRes'!BU111))</f>
        <v>3.0844799999999997</v>
      </c>
      <c r="AI163">
        <f>(SUM(SmtRes!BV94:'SmtRes'!BV111))</f>
        <v>1.044</v>
      </c>
      <c r="AJ163">
        <f t="shared" si="85"/>
        <v>0</v>
      </c>
      <c r="AK163">
        <v>3269.6394540000001</v>
      </c>
      <c r="AL163">
        <v>121.76385400000001</v>
      </c>
      <c r="AM163">
        <v>1335.5306</v>
      </c>
      <c r="AN163">
        <v>464.35380000000009</v>
      </c>
      <c r="AO163">
        <v>1347.9911999999999</v>
      </c>
      <c r="AP163">
        <v>0</v>
      </c>
      <c r="AQ163">
        <v>3.06</v>
      </c>
      <c r="AR163">
        <v>0.87000000000000011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151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187</v>
      </c>
      <c r="CE163">
        <v>0</v>
      </c>
      <c r="CF163">
        <v>0</v>
      </c>
      <c r="CG163">
        <v>0</v>
      </c>
      <c r="CM163">
        <v>0</v>
      </c>
      <c r="CN163" t="s">
        <v>863</v>
      </c>
      <c r="CO163">
        <v>0</v>
      </c>
      <c r="CP163">
        <f t="shared" si="86"/>
        <v>102040.46</v>
      </c>
      <c r="CQ163">
        <f>SUMIF(SmtRes!AQ94:'SmtRes'!AQ111,"=1",SmtRes!AA94:'SmtRes'!AA111)</f>
        <v>163324.25999999998</v>
      </c>
      <c r="CR163">
        <f>SUMIF(SmtRes!AQ94:'SmtRes'!AQ111,"=1",SmtRes!AB94:'SmtRes'!AB111)</f>
        <v>2356.52</v>
      </c>
      <c r="CS163">
        <f>SUMIF(SmtRes!AQ94:'SmtRes'!AQ111,"=1",SmtRes!AC94:'SmtRes'!AC111)</f>
        <v>1027.3000000000002</v>
      </c>
      <c r="CT163">
        <f>SUMIF(SmtRes!AQ94:'SmtRes'!AQ111,"=1",SmtRes!AD94:'SmtRes'!AD111)</f>
        <v>440.52</v>
      </c>
      <c r="CU163">
        <f t="shared" si="87"/>
        <v>0</v>
      </c>
      <c r="CV163">
        <f>SUMIF(SmtRes!AQ94:'SmtRes'!AQ111,"=1",SmtRes!BU94:'SmtRes'!BU111)</f>
        <v>3.0844799999999997</v>
      </c>
      <c r="CW163">
        <f>SUMIF(SmtRes!AQ94:'SmtRes'!AQ111,"=1",SmtRes!BV94:'SmtRes'!BV111)</f>
        <v>1.044</v>
      </c>
      <c r="CX163">
        <f t="shared" si="88"/>
        <v>0</v>
      </c>
      <c r="CY163">
        <f t="shared" si="89"/>
        <v>57230.909700000004</v>
      </c>
      <c r="CZ163">
        <f t="shared" si="90"/>
        <v>33338.394</v>
      </c>
      <c r="DC163" t="s">
        <v>3</v>
      </c>
      <c r="DD163" t="s">
        <v>144</v>
      </c>
      <c r="DE163" t="s">
        <v>23</v>
      </c>
      <c r="DF163" t="s">
        <v>23</v>
      </c>
      <c r="DG163" t="s">
        <v>188</v>
      </c>
      <c r="DH163" t="s">
        <v>3</v>
      </c>
      <c r="DI163" t="s">
        <v>188</v>
      </c>
      <c r="DJ163" t="s">
        <v>23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34</v>
      </c>
      <c r="DW163" t="s">
        <v>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25</v>
      </c>
      <c r="EH163">
        <v>27</v>
      </c>
      <c r="EI163" t="s">
        <v>26</v>
      </c>
      <c r="EJ163">
        <v>1</v>
      </c>
      <c r="EK163">
        <v>33001</v>
      </c>
      <c r="EL163" t="s">
        <v>26</v>
      </c>
      <c r="EM163" t="s">
        <v>27</v>
      </c>
      <c r="EO163" t="s">
        <v>28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3.06</v>
      </c>
      <c r="EX163">
        <v>0.87</v>
      </c>
      <c r="EY163">
        <v>0</v>
      </c>
      <c r="FQ163">
        <v>0</v>
      </c>
      <c r="FR163">
        <f t="shared" si="91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183402157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2"/>
        <v>0</v>
      </c>
      <c r="GM163">
        <f t="shared" si="93"/>
        <v>192609.76</v>
      </c>
      <c r="GN163">
        <f t="shared" si="94"/>
        <v>192609.76</v>
      </c>
      <c r="GO163">
        <f t="shared" si="95"/>
        <v>0</v>
      </c>
      <c r="GP163">
        <f t="shared" si="96"/>
        <v>0</v>
      </c>
      <c r="GR163">
        <v>0</v>
      </c>
      <c r="GS163">
        <v>3</v>
      </c>
      <c r="GT163">
        <v>0</v>
      </c>
      <c r="GU163" t="s">
        <v>3</v>
      </c>
      <c r="GV163">
        <f t="shared" si="97"/>
        <v>0</v>
      </c>
      <c r="GW163">
        <v>1</v>
      </c>
      <c r="GX163">
        <f t="shared" si="98"/>
        <v>0</v>
      </c>
      <c r="HA163">
        <v>0</v>
      </c>
      <c r="HB163">
        <v>0</v>
      </c>
      <c r="HC163">
        <f t="shared" si="99"/>
        <v>0</v>
      </c>
      <c r="HE163" t="s">
        <v>3</v>
      </c>
      <c r="HF163" t="s">
        <v>3</v>
      </c>
      <c r="HM163" t="s">
        <v>3</v>
      </c>
      <c r="HN163" t="s">
        <v>29</v>
      </c>
      <c r="HO163" t="s">
        <v>30</v>
      </c>
      <c r="HP163" t="s">
        <v>26</v>
      </c>
      <c r="HQ163" t="s">
        <v>26</v>
      </c>
      <c r="IK163">
        <v>0</v>
      </c>
    </row>
    <row r="164" spans="1:245" x14ac:dyDescent="0.2">
      <c r="A164">
        <v>18</v>
      </c>
      <c r="B164">
        <v>1</v>
      </c>
      <c r="C164">
        <v>100</v>
      </c>
      <c r="E164" t="s">
        <v>189</v>
      </c>
      <c r="F164" t="s">
        <v>153</v>
      </c>
      <c r="G164" t="s">
        <v>154</v>
      </c>
      <c r="H164" t="s">
        <v>155</v>
      </c>
      <c r="I164">
        <f>I163*J164</f>
        <v>0</v>
      </c>
      <c r="J164">
        <v>0</v>
      </c>
      <c r="K164">
        <v>0</v>
      </c>
      <c r="O164">
        <f t="shared" si="78"/>
        <v>0</v>
      </c>
      <c r="P164">
        <f t="shared" ref="P164:P171" si="115">ROUND(CQ164*I164,2)</f>
        <v>0</v>
      </c>
      <c r="Q164">
        <f t="shared" ref="Q164:Q171" si="116">ROUND(CR164*I164,2)</f>
        <v>0</v>
      </c>
      <c r="R164">
        <f t="shared" ref="R164:R171" si="117">ROUND(CS164*I164,2)</f>
        <v>0</v>
      </c>
      <c r="S164">
        <f t="shared" ref="S164:S171" si="118">ROUND(CT164*I164,2)</f>
        <v>0</v>
      </c>
      <c r="T164">
        <f t="shared" si="79"/>
        <v>0</v>
      </c>
      <c r="U164">
        <f t="shared" ref="U164:U171" si="119">ROUND(CV164*I164,7)</f>
        <v>0</v>
      </c>
      <c r="V164">
        <f t="shared" ref="V164:V171" si="120">ROUND(CW164*I164,7)</f>
        <v>0</v>
      </c>
      <c r="W164">
        <f t="shared" si="80"/>
        <v>0</v>
      </c>
      <c r="X164">
        <f t="shared" si="81"/>
        <v>0</v>
      </c>
      <c r="Y164">
        <f t="shared" si="82"/>
        <v>0</v>
      </c>
      <c r="AA164">
        <v>311569196</v>
      </c>
      <c r="AB164">
        <f t="shared" si="83"/>
        <v>174.93</v>
      </c>
      <c r="AC164">
        <f t="shared" ref="AC164:AC171" si="121">ROUND((ES164),6)</f>
        <v>174.93</v>
      </c>
      <c r="AD164">
        <f t="shared" ref="AD164:AD171" si="122">ROUND((((ET164)-(EU164))+AE164),6)</f>
        <v>0</v>
      </c>
      <c r="AE164">
        <f t="shared" ref="AE164:AF171" si="123">ROUND((EU164),6)</f>
        <v>0</v>
      </c>
      <c r="AF164">
        <f t="shared" si="123"/>
        <v>0</v>
      </c>
      <c r="AG164">
        <f t="shared" si="84"/>
        <v>0</v>
      </c>
      <c r="AH164">
        <f t="shared" ref="AH164:AI171" si="124">(EW164)</f>
        <v>0</v>
      </c>
      <c r="AI164">
        <f t="shared" si="124"/>
        <v>0</v>
      </c>
      <c r="AJ164">
        <f t="shared" si="85"/>
        <v>0</v>
      </c>
      <c r="AK164">
        <v>174.93</v>
      </c>
      <c r="AL164">
        <v>174.93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1.1200000000000001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156</v>
      </c>
      <c r="BM164">
        <v>33001</v>
      </c>
      <c r="BN164">
        <v>0</v>
      </c>
      <c r="BO164" t="s">
        <v>153</v>
      </c>
      <c r="BP164">
        <v>1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864</v>
      </c>
      <c r="CO164">
        <v>0</v>
      </c>
      <c r="CP164">
        <f t="shared" si="86"/>
        <v>0</v>
      </c>
      <c r="CQ164">
        <f t="shared" ref="CQ164:CQ171" si="125">ROUND(AL164*BC164,2)</f>
        <v>195.92</v>
      </c>
      <c r="CR164">
        <f t="shared" ref="CR164:CR171" si="126">ROUND(AM164*BB164,2)</f>
        <v>0</v>
      </c>
      <c r="CS164">
        <f t="shared" ref="CS164:CS171" si="127">ROUND(AN164*BS164,2)</f>
        <v>0</v>
      </c>
      <c r="CT164">
        <f t="shared" ref="CT164:CT171" si="128">ROUND(AO164*BA164,2)</f>
        <v>0</v>
      </c>
      <c r="CU164">
        <f t="shared" si="87"/>
        <v>0</v>
      </c>
      <c r="CV164">
        <f t="shared" ref="CV164:CW171" si="129">AH164</f>
        <v>0</v>
      </c>
      <c r="CW164">
        <f t="shared" si="129"/>
        <v>0</v>
      </c>
      <c r="CX164">
        <f t="shared" si="88"/>
        <v>0</v>
      </c>
      <c r="CY164">
        <f t="shared" si="89"/>
        <v>0</v>
      </c>
      <c r="CZ164">
        <f t="shared" si="90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155</v>
      </c>
      <c r="DW164" t="s">
        <v>155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25</v>
      </c>
      <c r="EH164">
        <v>27</v>
      </c>
      <c r="EI164" t="s">
        <v>26</v>
      </c>
      <c r="EJ164">
        <v>1</v>
      </c>
      <c r="EK164">
        <v>33001</v>
      </c>
      <c r="EL164" t="s">
        <v>26</v>
      </c>
      <c r="EM164" t="s">
        <v>27</v>
      </c>
      <c r="EO164" t="s">
        <v>35</v>
      </c>
      <c r="EQ164">
        <v>0</v>
      </c>
      <c r="ER164">
        <v>174.93</v>
      </c>
      <c r="ES164">
        <v>174.93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91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391631581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92"/>
        <v>0</v>
      </c>
      <c r="GM164">
        <f t="shared" si="93"/>
        <v>0</v>
      </c>
      <c r="GN164">
        <f t="shared" si="94"/>
        <v>0</v>
      </c>
      <c r="GO164">
        <f t="shared" si="95"/>
        <v>0</v>
      </c>
      <c r="GP164">
        <f t="shared" si="96"/>
        <v>0</v>
      </c>
      <c r="GR164">
        <v>0</v>
      </c>
      <c r="GS164">
        <v>3</v>
      </c>
      <c r="GT164">
        <v>0</v>
      </c>
      <c r="GU164" t="s">
        <v>3</v>
      </c>
      <c r="GV164">
        <f t="shared" si="97"/>
        <v>0</v>
      </c>
      <c r="GW164">
        <v>1</v>
      </c>
      <c r="GX164">
        <f t="shared" si="98"/>
        <v>0</v>
      </c>
      <c r="HA164">
        <v>0</v>
      </c>
      <c r="HB164">
        <v>0</v>
      </c>
      <c r="HC164">
        <f t="shared" si="99"/>
        <v>0</v>
      </c>
      <c r="HE164" t="s">
        <v>3</v>
      </c>
      <c r="HF164" t="s">
        <v>3</v>
      </c>
      <c r="HM164" t="s">
        <v>144</v>
      </c>
      <c r="HN164" t="s">
        <v>29</v>
      </c>
      <c r="HO164" t="s">
        <v>30</v>
      </c>
      <c r="HP164" t="s">
        <v>26</v>
      </c>
      <c r="HQ164" t="s">
        <v>26</v>
      </c>
      <c r="IK164">
        <v>0</v>
      </c>
    </row>
    <row r="165" spans="1:245" x14ac:dyDescent="0.2">
      <c r="A165">
        <v>18</v>
      </c>
      <c r="B165">
        <v>1</v>
      </c>
      <c r="C165">
        <v>102</v>
      </c>
      <c r="E165" t="s">
        <v>190</v>
      </c>
      <c r="F165" t="s">
        <v>158</v>
      </c>
      <c r="G165" t="s">
        <v>159</v>
      </c>
      <c r="H165" t="s">
        <v>34</v>
      </c>
      <c r="I165">
        <f>I163*J165</f>
        <v>0</v>
      </c>
      <c r="J165">
        <v>0</v>
      </c>
      <c r="K165">
        <v>0</v>
      </c>
      <c r="O165">
        <f t="shared" si="78"/>
        <v>0</v>
      </c>
      <c r="P165">
        <f t="shared" si="115"/>
        <v>0</v>
      </c>
      <c r="Q165">
        <f t="shared" si="116"/>
        <v>0</v>
      </c>
      <c r="R165">
        <f t="shared" si="117"/>
        <v>0</v>
      </c>
      <c r="S165">
        <f t="shared" si="118"/>
        <v>0</v>
      </c>
      <c r="T165">
        <f t="shared" si="79"/>
        <v>0</v>
      </c>
      <c r="U165">
        <f t="shared" si="119"/>
        <v>0</v>
      </c>
      <c r="V165">
        <f t="shared" si="120"/>
        <v>0</v>
      </c>
      <c r="W165">
        <f t="shared" si="80"/>
        <v>0</v>
      </c>
      <c r="X165">
        <f t="shared" si="81"/>
        <v>0</v>
      </c>
      <c r="Y165">
        <f t="shared" si="82"/>
        <v>0</v>
      </c>
      <c r="AA165">
        <v>311569196</v>
      </c>
      <c r="AB165">
        <f t="shared" si="83"/>
        <v>0</v>
      </c>
      <c r="AC165">
        <f t="shared" si="121"/>
        <v>0</v>
      </c>
      <c r="AD165">
        <f t="shared" si="122"/>
        <v>0</v>
      </c>
      <c r="AE165">
        <f t="shared" si="123"/>
        <v>0</v>
      </c>
      <c r="AF165">
        <f t="shared" si="123"/>
        <v>0</v>
      </c>
      <c r="AG165">
        <f t="shared" si="84"/>
        <v>0</v>
      </c>
      <c r="AH165">
        <f t="shared" si="124"/>
        <v>0</v>
      </c>
      <c r="AI165">
        <f t="shared" si="124"/>
        <v>0</v>
      </c>
      <c r="AJ165">
        <f t="shared" si="85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864</v>
      </c>
      <c r="CO165">
        <v>0</v>
      </c>
      <c r="CP165">
        <f t="shared" si="86"/>
        <v>0</v>
      </c>
      <c r="CQ165">
        <f t="shared" si="125"/>
        <v>0</v>
      </c>
      <c r="CR165">
        <f t="shared" si="126"/>
        <v>0</v>
      </c>
      <c r="CS165">
        <f t="shared" si="127"/>
        <v>0</v>
      </c>
      <c r="CT165">
        <f t="shared" si="128"/>
        <v>0</v>
      </c>
      <c r="CU165">
        <f t="shared" si="87"/>
        <v>0</v>
      </c>
      <c r="CV165">
        <f t="shared" si="129"/>
        <v>0</v>
      </c>
      <c r="CW165">
        <f t="shared" si="129"/>
        <v>0</v>
      </c>
      <c r="CX165">
        <f t="shared" si="88"/>
        <v>0</v>
      </c>
      <c r="CY165">
        <f t="shared" si="89"/>
        <v>0</v>
      </c>
      <c r="CZ165">
        <f t="shared" si="90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34</v>
      </c>
      <c r="DW165" t="s">
        <v>34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25</v>
      </c>
      <c r="EH165">
        <v>27</v>
      </c>
      <c r="EI165" t="s">
        <v>26</v>
      </c>
      <c r="EJ165">
        <v>1</v>
      </c>
      <c r="EK165">
        <v>33001</v>
      </c>
      <c r="EL165" t="s">
        <v>26</v>
      </c>
      <c r="EM165" t="s">
        <v>27</v>
      </c>
      <c r="EO165" t="s">
        <v>35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91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457934895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2"/>
        <v>0</v>
      </c>
      <c r="GM165">
        <f t="shared" si="93"/>
        <v>0</v>
      </c>
      <c r="GN165">
        <f t="shared" si="94"/>
        <v>0</v>
      </c>
      <c r="GO165">
        <f t="shared" si="95"/>
        <v>0</v>
      </c>
      <c r="GP165">
        <f t="shared" si="96"/>
        <v>0</v>
      </c>
      <c r="GR165">
        <v>0</v>
      </c>
      <c r="GS165">
        <v>3</v>
      </c>
      <c r="GT165">
        <v>0</v>
      </c>
      <c r="GU165" t="s">
        <v>3</v>
      </c>
      <c r="GV165">
        <f t="shared" si="97"/>
        <v>0</v>
      </c>
      <c r="GW165">
        <v>1</v>
      </c>
      <c r="GX165">
        <f t="shared" si="98"/>
        <v>0</v>
      </c>
      <c r="HA165">
        <v>0</v>
      </c>
      <c r="HB165">
        <v>0</v>
      </c>
      <c r="HC165">
        <f t="shared" si="99"/>
        <v>0</v>
      </c>
      <c r="HE165" t="s">
        <v>3</v>
      </c>
      <c r="HF165" t="s">
        <v>3</v>
      </c>
      <c r="HM165" t="s">
        <v>144</v>
      </c>
      <c r="HN165" t="s">
        <v>29</v>
      </c>
      <c r="HO165" t="s">
        <v>30</v>
      </c>
      <c r="HP165" t="s">
        <v>26</v>
      </c>
      <c r="HQ165" t="s">
        <v>26</v>
      </c>
      <c r="IK165">
        <v>0</v>
      </c>
    </row>
    <row r="166" spans="1:245" x14ac:dyDescent="0.2">
      <c r="A166">
        <v>18</v>
      </c>
      <c r="B166">
        <v>1</v>
      </c>
      <c r="C166">
        <v>103</v>
      </c>
      <c r="E166" t="s">
        <v>191</v>
      </c>
      <c r="F166" t="s">
        <v>161</v>
      </c>
      <c r="G166" t="s">
        <v>162</v>
      </c>
      <c r="H166" t="s">
        <v>163</v>
      </c>
      <c r="I166">
        <f>I163*J166</f>
        <v>0</v>
      </c>
      <c r="J166">
        <v>0</v>
      </c>
      <c r="K166">
        <v>0</v>
      </c>
      <c r="O166">
        <f t="shared" si="78"/>
        <v>0</v>
      </c>
      <c r="P166">
        <f t="shared" si="115"/>
        <v>0</v>
      </c>
      <c r="Q166">
        <f t="shared" si="116"/>
        <v>0</v>
      </c>
      <c r="R166">
        <f t="shared" si="117"/>
        <v>0</v>
      </c>
      <c r="S166">
        <f t="shared" si="118"/>
        <v>0</v>
      </c>
      <c r="T166">
        <f t="shared" si="79"/>
        <v>0</v>
      </c>
      <c r="U166">
        <f t="shared" si="119"/>
        <v>0</v>
      </c>
      <c r="V166">
        <f t="shared" si="120"/>
        <v>0</v>
      </c>
      <c r="W166">
        <f t="shared" si="80"/>
        <v>0</v>
      </c>
      <c r="X166">
        <f t="shared" si="81"/>
        <v>0</v>
      </c>
      <c r="Y166">
        <f t="shared" si="82"/>
        <v>0</v>
      </c>
      <c r="AA166">
        <v>311569196</v>
      </c>
      <c r="AB166">
        <f t="shared" si="83"/>
        <v>0</v>
      </c>
      <c r="AC166">
        <f t="shared" si="121"/>
        <v>0</v>
      </c>
      <c r="AD166">
        <f t="shared" si="122"/>
        <v>0</v>
      </c>
      <c r="AE166">
        <f t="shared" si="123"/>
        <v>0</v>
      </c>
      <c r="AF166">
        <f t="shared" si="123"/>
        <v>0</v>
      </c>
      <c r="AG166">
        <f t="shared" si="84"/>
        <v>0</v>
      </c>
      <c r="AH166">
        <f t="shared" si="124"/>
        <v>0</v>
      </c>
      <c r="AI166">
        <f t="shared" si="124"/>
        <v>0</v>
      </c>
      <c r="AJ166">
        <f t="shared" si="85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864</v>
      </c>
      <c r="CO166">
        <v>0</v>
      </c>
      <c r="CP166">
        <f t="shared" si="86"/>
        <v>0</v>
      </c>
      <c r="CQ166">
        <f t="shared" si="125"/>
        <v>0</v>
      </c>
      <c r="CR166">
        <f t="shared" si="126"/>
        <v>0</v>
      </c>
      <c r="CS166">
        <f t="shared" si="127"/>
        <v>0</v>
      </c>
      <c r="CT166">
        <f t="shared" si="128"/>
        <v>0</v>
      </c>
      <c r="CU166">
        <f t="shared" si="87"/>
        <v>0</v>
      </c>
      <c r="CV166">
        <f t="shared" si="129"/>
        <v>0</v>
      </c>
      <c r="CW166">
        <f t="shared" si="129"/>
        <v>0</v>
      </c>
      <c r="CX166">
        <f t="shared" si="88"/>
        <v>0</v>
      </c>
      <c r="CY166">
        <f t="shared" si="89"/>
        <v>0</v>
      </c>
      <c r="CZ166">
        <f t="shared" si="90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163</v>
      </c>
      <c r="DW166" t="s">
        <v>163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25</v>
      </c>
      <c r="EH166">
        <v>27</v>
      </c>
      <c r="EI166" t="s">
        <v>26</v>
      </c>
      <c r="EJ166">
        <v>1</v>
      </c>
      <c r="EK166">
        <v>33001</v>
      </c>
      <c r="EL166" t="s">
        <v>26</v>
      </c>
      <c r="EM166" t="s">
        <v>27</v>
      </c>
      <c r="EO166" t="s">
        <v>35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91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1602794472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2"/>
        <v>0</v>
      </c>
      <c r="GM166">
        <f t="shared" si="93"/>
        <v>0</v>
      </c>
      <c r="GN166">
        <f t="shared" si="94"/>
        <v>0</v>
      </c>
      <c r="GO166">
        <f t="shared" si="95"/>
        <v>0</v>
      </c>
      <c r="GP166">
        <f t="shared" si="96"/>
        <v>0</v>
      </c>
      <c r="GR166">
        <v>0</v>
      </c>
      <c r="GS166">
        <v>3</v>
      </c>
      <c r="GT166">
        <v>0</v>
      </c>
      <c r="GU166" t="s">
        <v>3</v>
      </c>
      <c r="GV166">
        <f t="shared" si="97"/>
        <v>0</v>
      </c>
      <c r="GW166">
        <v>1</v>
      </c>
      <c r="GX166">
        <f t="shared" si="98"/>
        <v>0</v>
      </c>
      <c r="HA166">
        <v>0</v>
      </c>
      <c r="HB166">
        <v>0</v>
      </c>
      <c r="HC166">
        <f t="shared" si="99"/>
        <v>0</v>
      </c>
      <c r="HE166" t="s">
        <v>3</v>
      </c>
      <c r="HF166" t="s">
        <v>3</v>
      </c>
      <c r="HM166" t="s">
        <v>144</v>
      </c>
      <c r="HN166" t="s">
        <v>29</v>
      </c>
      <c r="HO166" t="s">
        <v>30</v>
      </c>
      <c r="HP166" t="s">
        <v>26</v>
      </c>
      <c r="HQ166" t="s">
        <v>26</v>
      </c>
      <c r="IK166">
        <v>0</v>
      </c>
    </row>
    <row r="167" spans="1:245" x14ac:dyDescent="0.2">
      <c r="A167">
        <v>18</v>
      </c>
      <c r="B167">
        <v>1</v>
      </c>
      <c r="C167">
        <v>104</v>
      </c>
      <c r="E167" t="s">
        <v>192</v>
      </c>
      <c r="F167" t="s">
        <v>165</v>
      </c>
      <c r="G167" t="s">
        <v>166</v>
      </c>
      <c r="H167" t="s">
        <v>155</v>
      </c>
      <c r="I167">
        <f>I163*J167</f>
        <v>0</v>
      </c>
      <c r="J167">
        <v>0</v>
      </c>
      <c r="K167">
        <v>0</v>
      </c>
      <c r="O167">
        <f t="shared" si="78"/>
        <v>0</v>
      </c>
      <c r="P167">
        <f t="shared" si="115"/>
        <v>0</v>
      </c>
      <c r="Q167">
        <f t="shared" si="116"/>
        <v>0</v>
      </c>
      <c r="R167">
        <f t="shared" si="117"/>
        <v>0</v>
      </c>
      <c r="S167">
        <f t="shared" si="118"/>
        <v>0</v>
      </c>
      <c r="T167">
        <f t="shared" si="79"/>
        <v>0</v>
      </c>
      <c r="U167">
        <f t="shared" si="119"/>
        <v>0</v>
      </c>
      <c r="V167">
        <f t="shared" si="120"/>
        <v>0</v>
      </c>
      <c r="W167">
        <f t="shared" si="80"/>
        <v>0</v>
      </c>
      <c r="X167">
        <f t="shared" si="81"/>
        <v>0</v>
      </c>
      <c r="Y167">
        <f t="shared" si="82"/>
        <v>0</v>
      </c>
      <c r="AA167">
        <v>311569196</v>
      </c>
      <c r="AB167">
        <f t="shared" si="83"/>
        <v>0</v>
      </c>
      <c r="AC167">
        <f t="shared" si="121"/>
        <v>0</v>
      </c>
      <c r="AD167">
        <f t="shared" si="122"/>
        <v>0</v>
      </c>
      <c r="AE167">
        <f t="shared" si="123"/>
        <v>0</v>
      </c>
      <c r="AF167">
        <f t="shared" si="123"/>
        <v>0</v>
      </c>
      <c r="AG167">
        <f t="shared" si="84"/>
        <v>0</v>
      </c>
      <c r="AH167">
        <f t="shared" si="124"/>
        <v>0</v>
      </c>
      <c r="AI167">
        <f t="shared" si="124"/>
        <v>0</v>
      </c>
      <c r="AJ167">
        <f t="shared" si="85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864</v>
      </c>
      <c r="CO167">
        <v>0</v>
      </c>
      <c r="CP167">
        <f t="shared" si="86"/>
        <v>0</v>
      </c>
      <c r="CQ167">
        <f t="shared" si="125"/>
        <v>0</v>
      </c>
      <c r="CR167">
        <f t="shared" si="126"/>
        <v>0</v>
      </c>
      <c r="CS167">
        <f t="shared" si="127"/>
        <v>0</v>
      </c>
      <c r="CT167">
        <f t="shared" si="128"/>
        <v>0</v>
      </c>
      <c r="CU167">
        <f t="shared" si="87"/>
        <v>0</v>
      </c>
      <c r="CV167">
        <f t="shared" si="129"/>
        <v>0</v>
      </c>
      <c r="CW167">
        <f t="shared" si="129"/>
        <v>0</v>
      </c>
      <c r="CX167">
        <f t="shared" si="88"/>
        <v>0</v>
      </c>
      <c r="CY167">
        <f t="shared" si="89"/>
        <v>0</v>
      </c>
      <c r="CZ167">
        <f t="shared" si="90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155</v>
      </c>
      <c r="DW167" t="s">
        <v>155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25</v>
      </c>
      <c r="EH167">
        <v>27</v>
      </c>
      <c r="EI167" t="s">
        <v>26</v>
      </c>
      <c r="EJ167">
        <v>1</v>
      </c>
      <c r="EK167">
        <v>33001</v>
      </c>
      <c r="EL167" t="s">
        <v>26</v>
      </c>
      <c r="EM167" t="s">
        <v>27</v>
      </c>
      <c r="EO167" t="s">
        <v>35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91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-1111733769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2"/>
        <v>0</v>
      </c>
      <c r="GM167">
        <f t="shared" si="93"/>
        <v>0</v>
      </c>
      <c r="GN167">
        <f t="shared" si="94"/>
        <v>0</v>
      </c>
      <c r="GO167">
        <f t="shared" si="95"/>
        <v>0</v>
      </c>
      <c r="GP167">
        <f t="shared" si="96"/>
        <v>0</v>
      </c>
      <c r="GR167">
        <v>0</v>
      </c>
      <c r="GS167">
        <v>3</v>
      </c>
      <c r="GT167">
        <v>0</v>
      </c>
      <c r="GU167" t="s">
        <v>3</v>
      </c>
      <c r="GV167">
        <f t="shared" si="97"/>
        <v>0</v>
      </c>
      <c r="GW167">
        <v>1</v>
      </c>
      <c r="GX167">
        <f t="shared" si="98"/>
        <v>0</v>
      </c>
      <c r="HA167">
        <v>0</v>
      </c>
      <c r="HB167">
        <v>0</v>
      </c>
      <c r="HC167">
        <f t="shared" si="99"/>
        <v>0</v>
      </c>
      <c r="HE167" t="s">
        <v>3</v>
      </c>
      <c r="HF167" t="s">
        <v>3</v>
      </c>
      <c r="HM167" t="s">
        <v>144</v>
      </c>
      <c r="HN167" t="s">
        <v>29</v>
      </c>
      <c r="HO167" t="s">
        <v>30</v>
      </c>
      <c r="HP167" t="s">
        <v>26</v>
      </c>
      <c r="HQ167" t="s">
        <v>26</v>
      </c>
      <c r="IK167">
        <v>0</v>
      </c>
    </row>
    <row r="168" spans="1:245" x14ac:dyDescent="0.2">
      <c r="A168">
        <v>18</v>
      </c>
      <c r="B168">
        <v>1</v>
      </c>
      <c r="C168">
        <v>105</v>
      </c>
      <c r="E168" t="s">
        <v>193</v>
      </c>
      <c r="F168" t="s">
        <v>168</v>
      </c>
      <c r="G168" t="s">
        <v>169</v>
      </c>
      <c r="H168" t="s">
        <v>163</v>
      </c>
      <c r="I168">
        <f>I163*J168</f>
        <v>0</v>
      </c>
      <c r="J168">
        <v>0</v>
      </c>
      <c r="K168">
        <v>0</v>
      </c>
      <c r="O168">
        <f t="shared" si="78"/>
        <v>0</v>
      </c>
      <c r="P168">
        <f t="shared" si="115"/>
        <v>0</v>
      </c>
      <c r="Q168">
        <f t="shared" si="116"/>
        <v>0</v>
      </c>
      <c r="R168">
        <f t="shared" si="117"/>
        <v>0</v>
      </c>
      <c r="S168">
        <f t="shared" si="118"/>
        <v>0</v>
      </c>
      <c r="T168">
        <f t="shared" si="79"/>
        <v>0</v>
      </c>
      <c r="U168">
        <f t="shared" si="119"/>
        <v>0</v>
      </c>
      <c r="V168">
        <f t="shared" si="120"/>
        <v>0</v>
      </c>
      <c r="W168">
        <f t="shared" si="80"/>
        <v>0</v>
      </c>
      <c r="X168">
        <f t="shared" si="81"/>
        <v>0</v>
      </c>
      <c r="Y168">
        <f t="shared" si="82"/>
        <v>0</v>
      </c>
      <c r="AA168">
        <v>311569196</v>
      </c>
      <c r="AB168">
        <f t="shared" si="83"/>
        <v>0</v>
      </c>
      <c r="AC168">
        <f t="shared" si="121"/>
        <v>0</v>
      </c>
      <c r="AD168">
        <f t="shared" si="122"/>
        <v>0</v>
      </c>
      <c r="AE168">
        <f t="shared" si="123"/>
        <v>0</v>
      </c>
      <c r="AF168">
        <f t="shared" si="123"/>
        <v>0</v>
      </c>
      <c r="AG168">
        <f t="shared" si="84"/>
        <v>0</v>
      </c>
      <c r="AH168">
        <f t="shared" si="124"/>
        <v>0</v>
      </c>
      <c r="AI168">
        <f t="shared" si="124"/>
        <v>0</v>
      </c>
      <c r="AJ168">
        <f t="shared" si="85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864</v>
      </c>
      <c r="CO168">
        <v>0</v>
      </c>
      <c r="CP168">
        <f t="shared" si="86"/>
        <v>0</v>
      </c>
      <c r="CQ168">
        <f t="shared" si="125"/>
        <v>0</v>
      </c>
      <c r="CR168">
        <f t="shared" si="126"/>
        <v>0</v>
      </c>
      <c r="CS168">
        <f t="shared" si="127"/>
        <v>0</v>
      </c>
      <c r="CT168">
        <f t="shared" si="128"/>
        <v>0</v>
      </c>
      <c r="CU168">
        <f t="shared" si="87"/>
        <v>0</v>
      </c>
      <c r="CV168">
        <f t="shared" si="129"/>
        <v>0</v>
      </c>
      <c r="CW168">
        <f t="shared" si="129"/>
        <v>0</v>
      </c>
      <c r="CX168">
        <f t="shared" si="88"/>
        <v>0</v>
      </c>
      <c r="CY168">
        <f t="shared" si="89"/>
        <v>0</v>
      </c>
      <c r="CZ168">
        <f t="shared" si="90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163</v>
      </c>
      <c r="DW168" t="s">
        <v>163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25</v>
      </c>
      <c r="EH168">
        <v>27</v>
      </c>
      <c r="EI168" t="s">
        <v>26</v>
      </c>
      <c r="EJ168">
        <v>1</v>
      </c>
      <c r="EK168">
        <v>33001</v>
      </c>
      <c r="EL168" t="s">
        <v>26</v>
      </c>
      <c r="EM168" t="s">
        <v>27</v>
      </c>
      <c r="EO168" t="s">
        <v>35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91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1613753229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2"/>
        <v>0</v>
      </c>
      <c r="GM168">
        <f t="shared" si="93"/>
        <v>0</v>
      </c>
      <c r="GN168">
        <f t="shared" si="94"/>
        <v>0</v>
      </c>
      <c r="GO168">
        <f t="shared" si="95"/>
        <v>0</v>
      </c>
      <c r="GP168">
        <f t="shared" si="96"/>
        <v>0</v>
      </c>
      <c r="GR168">
        <v>0</v>
      </c>
      <c r="GS168">
        <v>3</v>
      </c>
      <c r="GT168">
        <v>0</v>
      </c>
      <c r="GU168" t="s">
        <v>3</v>
      </c>
      <c r="GV168">
        <f t="shared" si="97"/>
        <v>0</v>
      </c>
      <c r="GW168">
        <v>1</v>
      </c>
      <c r="GX168">
        <f t="shared" si="98"/>
        <v>0</v>
      </c>
      <c r="HA168">
        <v>0</v>
      </c>
      <c r="HB168">
        <v>0</v>
      </c>
      <c r="HC168">
        <f t="shared" si="99"/>
        <v>0</v>
      </c>
      <c r="HE168" t="s">
        <v>3</v>
      </c>
      <c r="HF168" t="s">
        <v>3</v>
      </c>
      <c r="HM168" t="s">
        <v>144</v>
      </c>
      <c r="HN168" t="s">
        <v>29</v>
      </c>
      <c r="HO168" t="s">
        <v>30</v>
      </c>
      <c r="HP168" t="s">
        <v>26</v>
      </c>
      <c r="HQ168" t="s">
        <v>26</v>
      </c>
      <c r="IK168">
        <v>0</v>
      </c>
    </row>
    <row r="169" spans="1:245" x14ac:dyDescent="0.2">
      <c r="A169">
        <v>18</v>
      </c>
      <c r="B169">
        <v>1</v>
      </c>
      <c r="C169">
        <v>109</v>
      </c>
      <c r="E169" t="s">
        <v>194</v>
      </c>
      <c r="F169" t="s">
        <v>171</v>
      </c>
      <c r="G169" t="s">
        <v>172</v>
      </c>
      <c r="H169" t="s">
        <v>34</v>
      </c>
      <c r="I169">
        <f>I163*J169</f>
        <v>0</v>
      </c>
      <c r="J169">
        <v>0</v>
      </c>
      <c r="K169">
        <v>0</v>
      </c>
      <c r="O169">
        <f t="shared" si="78"/>
        <v>0</v>
      </c>
      <c r="P169">
        <f t="shared" si="115"/>
        <v>0</v>
      </c>
      <c r="Q169">
        <f t="shared" si="116"/>
        <v>0</v>
      </c>
      <c r="R169">
        <f t="shared" si="117"/>
        <v>0</v>
      </c>
      <c r="S169">
        <f t="shared" si="118"/>
        <v>0</v>
      </c>
      <c r="T169">
        <f t="shared" si="79"/>
        <v>0</v>
      </c>
      <c r="U169">
        <f t="shared" si="119"/>
        <v>0</v>
      </c>
      <c r="V169">
        <f t="shared" si="120"/>
        <v>0</v>
      </c>
      <c r="W169">
        <f t="shared" si="80"/>
        <v>0</v>
      </c>
      <c r="X169">
        <f t="shared" si="81"/>
        <v>0</v>
      </c>
      <c r="Y169">
        <f t="shared" si="82"/>
        <v>0</v>
      </c>
      <c r="AA169">
        <v>311569196</v>
      </c>
      <c r="AB169">
        <f t="shared" si="83"/>
        <v>0</v>
      </c>
      <c r="AC169">
        <f t="shared" si="121"/>
        <v>0</v>
      </c>
      <c r="AD169">
        <f t="shared" si="122"/>
        <v>0</v>
      </c>
      <c r="AE169">
        <f t="shared" si="123"/>
        <v>0</v>
      </c>
      <c r="AF169">
        <f t="shared" si="123"/>
        <v>0</v>
      </c>
      <c r="AG169">
        <f t="shared" si="84"/>
        <v>0</v>
      </c>
      <c r="AH169">
        <f t="shared" si="124"/>
        <v>0</v>
      </c>
      <c r="AI169">
        <f t="shared" si="124"/>
        <v>0</v>
      </c>
      <c r="AJ169">
        <f t="shared" si="85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864</v>
      </c>
      <c r="CO169">
        <v>0</v>
      </c>
      <c r="CP169">
        <f t="shared" si="86"/>
        <v>0</v>
      </c>
      <c r="CQ169">
        <f t="shared" si="125"/>
        <v>0</v>
      </c>
      <c r="CR169">
        <f t="shared" si="126"/>
        <v>0</v>
      </c>
      <c r="CS169">
        <f t="shared" si="127"/>
        <v>0</v>
      </c>
      <c r="CT169">
        <f t="shared" si="128"/>
        <v>0</v>
      </c>
      <c r="CU169">
        <f t="shared" si="87"/>
        <v>0</v>
      </c>
      <c r="CV169">
        <f t="shared" si="129"/>
        <v>0</v>
      </c>
      <c r="CW169">
        <f t="shared" si="129"/>
        <v>0</v>
      </c>
      <c r="CX169">
        <f t="shared" si="88"/>
        <v>0</v>
      </c>
      <c r="CY169">
        <f t="shared" si="89"/>
        <v>0</v>
      </c>
      <c r="CZ169">
        <f t="shared" si="90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34</v>
      </c>
      <c r="DW169" t="s">
        <v>34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25</v>
      </c>
      <c r="EH169">
        <v>27</v>
      </c>
      <c r="EI169" t="s">
        <v>26</v>
      </c>
      <c r="EJ169">
        <v>1</v>
      </c>
      <c r="EK169">
        <v>33001</v>
      </c>
      <c r="EL169" t="s">
        <v>26</v>
      </c>
      <c r="EM169" t="s">
        <v>27</v>
      </c>
      <c r="EO169" t="s">
        <v>35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91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-950997571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2"/>
        <v>0</v>
      </c>
      <c r="GM169">
        <f t="shared" si="93"/>
        <v>0</v>
      </c>
      <c r="GN169">
        <f t="shared" si="94"/>
        <v>0</v>
      </c>
      <c r="GO169">
        <f t="shared" si="95"/>
        <v>0</v>
      </c>
      <c r="GP169">
        <f t="shared" si="96"/>
        <v>0</v>
      </c>
      <c r="GR169">
        <v>0</v>
      </c>
      <c r="GS169">
        <v>3</v>
      </c>
      <c r="GT169">
        <v>0</v>
      </c>
      <c r="GU169" t="s">
        <v>3</v>
      </c>
      <c r="GV169">
        <f t="shared" si="97"/>
        <v>0</v>
      </c>
      <c r="GW169">
        <v>1</v>
      </c>
      <c r="GX169">
        <f t="shared" si="98"/>
        <v>0</v>
      </c>
      <c r="HA169">
        <v>0</v>
      </c>
      <c r="HB169">
        <v>0</v>
      </c>
      <c r="HC169">
        <f t="shared" si="99"/>
        <v>0</v>
      </c>
      <c r="HE169" t="s">
        <v>3</v>
      </c>
      <c r="HF169" t="s">
        <v>3</v>
      </c>
      <c r="HM169" t="s">
        <v>144</v>
      </c>
      <c r="HN169" t="s">
        <v>29</v>
      </c>
      <c r="HO169" t="s">
        <v>30</v>
      </c>
      <c r="HP169" t="s">
        <v>26</v>
      </c>
      <c r="HQ169" t="s">
        <v>26</v>
      </c>
      <c r="IK169">
        <v>0</v>
      </c>
    </row>
    <row r="170" spans="1:245" x14ac:dyDescent="0.2">
      <c r="A170">
        <v>18</v>
      </c>
      <c r="B170">
        <v>1</v>
      </c>
      <c r="C170">
        <v>110</v>
      </c>
      <c r="E170" t="s">
        <v>195</v>
      </c>
      <c r="F170" t="s">
        <v>174</v>
      </c>
      <c r="G170" t="s">
        <v>175</v>
      </c>
      <c r="H170" t="s">
        <v>34</v>
      </c>
      <c r="I170">
        <f>I163*J170</f>
        <v>0</v>
      </c>
      <c r="J170">
        <v>0</v>
      </c>
      <c r="K170">
        <v>0</v>
      </c>
      <c r="O170">
        <f t="shared" si="78"/>
        <v>0</v>
      </c>
      <c r="P170">
        <f t="shared" si="115"/>
        <v>0</v>
      </c>
      <c r="Q170">
        <f t="shared" si="116"/>
        <v>0</v>
      </c>
      <c r="R170">
        <f t="shared" si="117"/>
        <v>0</v>
      </c>
      <c r="S170">
        <f t="shared" si="118"/>
        <v>0</v>
      </c>
      <c r="T170">
        <f t="shared" si="79"/>
        <v>0</v>
      </c>
      <c r="U170">
        <f t="shared" si="119"/>
        <v>0</v>
      </c>
      <c r="V170">
        <f t="shared" si="120"/>
        <v>0</v>
      </c>
      <c r="W170">
        <f t="shared" si="80"/>
        <v>0</v>
      </c>
      <c r="X170">
        <f t="shared" si="81"/>
        <v>0</v>
      </c>
      <c r="Y170">
        <f t="shared" si="82"/>
        <v>0</v>
      </c>
      <c r="AA170">
        <v>311569196</v>
      </c>
      <c r="AB170">
        <f t="shared" si="83"/>
        <v>0</v>
      </c>
      <c r="AC170">
        <f t="shared" si="121"/>
        <v>0</v>
      </c>
      <c r="AD170">
        <f t="shared" si="122"/>
        <v>0</v>
      </c>
      <c r="AE170">
        <f t="shared" si="123"/>
        <v>0</v>
      </c>
      <c r="AF170">
        <f t="shared" si="123"/>
        <v>0</v>
      </c>
      <c r="AG170">
        <f t="shared" si="84"/>
        <v>0</v>
      </c>
      <c r="AH170">
        <f t="shared" si="124"/>
        <v>0</v>
      </c>
      <c r="AI170">
        <f t="shared" si="124"/>
        <v>0</v>
      </c>
      <c r="AJ170">
        <f t="shared" si="85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864</v>
      </c>
      <c r="CO170">
        <v>0</v>
      </c>
      <c r="CP170">
        <f t="shared" si="86"/>
        <v>0</v>
      </c>
      <c r="CQ170">
        <f t="shared" si="125"/>
        <v>0</v>
      </c>
      <c r="CR170">
        <f t="shared" si="126"/>
        <v>0</v>
      </c>
      <c r="CS170">
        <f t="shared" si="127"/>
        <v>0</v>
      </c>
      <c r="CT170">
        <f t="shared" si="128"/>
        <v>0</v>
      </c>
      <c r="CU170">
        <f t="shared" si="87"/>
        <v>0</v>
      </c>
      <c r="CV170">
        <f t="shared" si="129"/>
        <v>0</v>
      </c>
      <c r="CW170">
        <f t="shared" si="129"/>
        <v>0</v>
      </c>
      <c r="CX170">
        <f t="shared" si="88"/>
        <v>0</v>
      </c>
      <c r="CY170">
        <f t="shared" si="89"/>
        <v>0</v>
      </c>
      <c r="CZ170">
        <f t="shared" si="90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34</v>
      </c>
      <c r="DW170" t="s">
        <v>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25</v>
      </c>
      <c r="EH170">
        <v>27</v>
      </c>
      <c r="EI170" t="s">
        <v>26</v>
      </c>
      <c r="EJ170">
        <v>1</v>
      </c>
      <c r="EK170">
        <v>33001</v>
      </c>
      <c r="EL170" t="s">
        <v>26</v>
      </c>
      <c r="EM170" t="s">
        <v>27</v>
      </c>
      <c r="EO170" t="s">
        <v>35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91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-320198552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2"/>
        <v>0</v>
      </c>
      <c r="GM170">
        <f t="shared" si="93"/>
        <v>0</v>
      </c>
      <c r="GN170">
        <f t="shared" si="94"/>
        <v>0</v>
      </c>
      <c r="GO170">
        <f t="shared" si="95"/>
        <v>0</v>
      </c>
      <c r="GP170">
        <f t="shared" si="96"/>
        <v>0</v>
      </c>
      <c r="GR170">
        <v>0</v>
      </c>
      <c r="GS170">
        <v>3</v>
      </c>
      <c r="GT170">
        <v>0</v>
      </c>
      <c r="GU170" t="s">
        <v>3</v>
      </c>
      <c r="GV170">
        <f t="shared" si="97"/>
        <v>0</v>
      </c>
      <c r="GW170">
        <v>1</v>
      </c>
      <c r="GX170">
        <f t="shared" si="98"/>
        <v>0</v>
      </c>
      <c r="HA170">
        <v>0</v>
      </c>
      <c r="HB170">
        <v>0</v>
      </c>
      <c r="HC170">
        <f t="shared" si="99"/>
        <v>0</v>
      </c>
      <c r="HE170" t="s">
        <v>3</v>
      </c>
      <c r="HF170" t="s">
        <v>3</v>
      </c>
      <c r="HM170" t="s">
        <v>144</v>
      </c>
      <c r="HN170" t="s">
        <v>29</v>
      </c>
      <c r="HO170" t="s">
        <v>30</v>
      </c>
      <c r="HP170" t="s">
        <v>26</v>
      </c>
      <c r="HQ170" t="s">
        <v>26</v>
      </c>
      <c r="IK170">
        <v>0</v>
      </c>
    </row>
    <row r="171" spans="1:245" x14ac:dyDescent="0.2">
      <c r="A171">
        <v>18</v>
      </c>
      <c r="B171">
        <v>1</v>
      </c>
      <c r="C171">
        <v>111</v>
      </c>
      <c r="E171" t="s">
        <v>196</v>
      </c>
      <c r="F171" t="s">
        <v>177</v>
      </c>
      <c r="G171" t="s">
        <v>178</v>
      </c>
      <c r="H171" t="s">
        <v>34</v>
      </c>
      <c r="I171">
        <f>I163*J171</f>
        <v>0</v>
      </c>
      <c r="J171">
        <v>0</v>
      </c>
      <c r="K171">
        <v>0.1</v>
      </c>
      <c r="O171">
        <f t="shared" si="78"/>
        <v>0</v>
      </c>
      <c r="P171">
        <f t="shared" si="115"/>
        <v>0</v>
      </c>
      <c r="Q171">
        <f t="shared" si="116"/>
        <v>0</v>
      </c>
      <c r="R171">
        <f t="shared" si="117"/>
        <v>0</v>
      </c>
      <c r="S171">
        <f t="shared" si="118"/>
        <v>0</v>
      </c>
      <c r="T171">
        <f t="shared" si="79"/>
        <v>0</v>
      </c>
      <c r="U171">
        <f t="shared" si="119"/>
        <v>0</v>
      </c>
      <c r="V171">
        <f t="shared" si="120"/>
        <v>0</v>
      </c>
      <c r="W171">
        <f t="shared" si="80"/>
        <v>0</v>
      </c>
      <c r="X171">
        <f t="shared" si="81"/>
        <v>0</v>
      </c>
      <c r="Y171">
        <f t="shared" si="82"/>
        <v>0</v>
      </c>
      <c r="AA171">
        <v>311569196</v>
      </c>
      <c r="AB171">
        <f t="shared" si="83"/>
        <v>0</v>
      </c>
      <c r="AC171">
        <f t="shared" si="121"/>
        <v>0</v>
      </c>
      <c r="AD171">
        <f t="shared" si="122"/>
        <v>0</v>
      </c>
      <c r="AE171">
        <f t="shared" si="123"/>
        <v>0</v>
      </c>
      <c r="AF171">
        <f t="shared" si="123"/>
        <v>0</v>
      </c>
      <c r="AG171">
        <f t="shared" si="84"/>
        <v>0</v>
      </c>
      <c r="AH171">
        <f t="shared" si="124"/>
        <v>0</v>
      </c>
      <c r="AI171">
        <f t="shared" si="124"/>
        <v>0</v>
      </c>
      <c r="AJ171">
        <f t="shared" si="85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864</v>
      </c>
      <c r="CO171">
        <v>0</v>
      </c>
      <c r="CP171">
        <f t="shared" si="86"/>
        <v>0</v>
      </c>
      <c r="CQ171">
        <f t="shared" si="125"/>
        <v>0</v>
      </c>
      <c r="CR171">
        <f t="shared" si="126"/>
        <v>0</v>
      </c>
      <c r="CS171">
        <f t="shared" si="127"/>
        <v>0</v>
      </c>
      <c r="CT171">
        <f t="shared" si="128"/>
        <v>0</v>
      </c>
      <c r="CU171">
        <f t="shared" si="87"/>
        <v>0</v>
      </c>
      <c r="CV171">
        <f t="shared" si="129"/>
        <v>0</v>
      </c>
      <c r="CW171">
        <f t="shared" si="129"/>
        <v>0</v>
      </c>
      <c r="CX171">
        <f t="shared" si="88"/>
        <v>0</v>
      </c>
      <c r="CY171">
        <f t="shared" si="89"/>
        <v>0</v>
      </c>
      <c r="CZ171">
        <f t="shared" si="90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25</v>
      </c>
      <c r="EH171">
        <v>27</v>
      </c>
      <c r="EI171" t="s">
        <v>26</v>
      </c>
      <c r="EJ171">
        <v>1</v>
      </c>
      <c r="EK171">
        <v>33001</v>
      </c>
      <c r="EL171" t="s">
        <v>26</v>
      </c>
      <c r="EM171" t="s">
        <v>27</v>
      </c>
      <c r="EO171" t="s">
        <v>35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91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326010188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2"/>
        <v>0</v>
      </c>
      <c r="GM171">
        <f t="shared" si="93"/>
        <v>0</v>
      </c>
      <c r="GN171">
        <f t="shared" si="94"/>
        <v>0</v>
      </c>
      <c r="GO171">
        <f t="shared" si="95"/>
        <v>0</v>
      </c>
      <c r="GP171">
        <f t="shared" si="96"/>
        <v>0</v>
      </c>
      <c r="GR171">
        <v>0</v>
      </c>
      <c r="GS171">
        <v>3</v>
      </c>
      <c r="GT171">
        <v>0</v>
      </c>
      <c r="GU171" t="s">
        <v>3</v>
      </c>
      <c r="GV171">
        <f t="shared" si="97"/>
        <v>0</v>
      </c>
      <c r="GW171">
        <v>1</v>
      </c>
      <c r="GX171">
        <f t="shared" si="98"/>
        <v>0</v>
      </c>
      <c r="HA171">
        <v>0</v>
      </c>
      <c r="HB171">
        <v>0</v>
      </c>
      <c r="HC171">
        <f t="shared" si="99"/>
        <v>0</v>
      </c>
      <c r="HE171" t="s">
        <v>3</v>
      </c>
      <c r="HF171" t="s">
        <v>3</v>
      </c>
      <c r="HM171" t="s">
        <v>144</v>
      </c>
      <c r="HN171" t="s">
        <v>29</v>
      </c>
      <c r="HO171" t="s">
        <v>30</v>
      </c>
      <c r="HP171" t="s">
        <v>26</v>
      </c>
      <c r="HQ171" t="s">
        <v>26</v>
      </c>
      <c r="IK171">
        <v>0</v>
      </c>
    </row>
    <row r="172" spans="1:245" x14ac:dyDescent="0.2">
      <c r="A172">
        <v>17</v>
      </c>
      <c r="B172">
        <v>1</v>
      </c>
      <c r="C172">
        <f>ROW(SmtRes!A114)</f>
        <v>114</v>
      </c>
      <c r="D172">
        <f>ROW(EtalonRes!A126)</f>
        <v>126</v>
      </c>
      <c r="E172" t="s">
        <v>197</v>
      </c>
      <c r="F172" t="s">
        <v>180</v>
      </c>
      <c r="G172" t="s">
        <v>181</v>
      </c>
      <c r="H172" t="s">
        <v>34</v>
      </c>
      <c r="I172">
        <v>-29</v>
      </c>
      <c r="J172">
        <v>0</v>
      </c>
      <c r="K172">
        <v>-29</v>
      </c>
      <c r="O172">
        <f t="shared" si="78"/>
        <v>-22271.19</v>
      </c>
      <c r="P172">
        <f>SUMIF(SmtRes!AQ112:'SmtRes'!AQ114,"=1",SmtRes!DF112:'SmtRes'!DF114)</f>
        <v>0</v>
      </c>
      <c r="Q172">
        <f>SUMIF(SmtRes!AQ112:'SmtRes'!AQ114,"=1",SmtRes!DG112:'SmtRes'!DG114)</f>
        <v>-14501.81</v>
      </c>
      <c r="R172">
        <f>SUMIF(SmtRes!AQ112:'SmtRes'!AQ114,"=1",SmtRes!DH112:'SmtRes'!DH114)</f>
        <v>-4396.76</v>
      </c>
      <c r="S172">
        <f>SUMIF(SmtRes!AQ112:'SmtRes'!AQ114,"=1",SmtRes!DI112:'SmtRes'!DI114)</f>
        <v>-3372.62</v>
      </c>
      <c r="T172">
        <f t="shared" si="79"/>
        <v>0</v>
      </c>
      <c r="U172">
        <f>SUMIF(SmtRes!AQ112:'SmtRes'!AQ114,"=1",SmtRes!CV112:'SmtRes'!CV114)</f>
        <v>-7.6559999999999997</v>
      </c>
      <c r="V172">
        <f>SUMIF(SmtRes!AQ112:'SmtRes'!AQ114,"=1",SmtRes!CW112:'SmtRes'!CW114)</f>
        <v>-8.0039999999999996</v>
      </c>
      <c r="W172">
        <f t="shared" si="80"/>
        <v>0</v>
      </c>
      <c r="X172">
        <f t="shared" si="81"/>
        <v>-8002.46</v>
      </c>
      <c r="Y172">
        <f t="shared" si="82"/>
        <v>-4661.63</v>
      </c>
      <c r="AA172">
        <v>311569196</v>
      </c>
      <c r="AB172">
        <f t="shared" si="83"/>
        <v>616.3596</v>
      </c>
      <c r="AC172">
        <f>ROUND((0),6)</f>
        <v>0</v>
      </c>
      <c r="AD172">
        <f>ROUND((((SUM(SmtRes!BR112:'SmtRes'!BR114))-(SUM(SmtRes!BS112:'SmtRes'!BS114)))+AE172),6)</f>
        <v>500.06232</v>
      </c>
      <c r="AE172">
        <f>ROUND((SUM(SmtRes!BS112:'SmtRes'!BS114)),6)</f>
        <v>151.61232000000001</v>
      </c>
      <c r="AF172">
        <f>ROUND((SUM(SmtRes!BT112:'SmtRes'!BT114)),6)</f>
        <v>116.29728</v>
      </c>
      <c r="AG172">
        <f t="shared" si="84"/>
        <v>0</v>
      </c>
      <c r="AH172">
        <f>(SUM(SmtRes!BU112:'SmtRes'!BU114))</f>
        <v>0.26400000000000001</v>
      </c>
      <c r="AI172">
        <f>(SUM(SmtRes!BV112:'SmtRes'!BV114))</f>
        <v>0.27600000000000002</v>
      </c>
      <c r="AJ172">
        <f t="shared" si="85"/>
        <v>0</v>
      </c>
      <c r="AK172">
        <v>639.97660000000008</v>
      </c>
      <c r="AL172">
        <v>0</v>
      </c>
      <c r="AM172">
        <v>416.71859999999998</v>
      </c>
      <c r="AN172">
        <v>126.34360000000002</v>
      </c>
      <c r="AO172">
        <v>96.914400000000001</v>
      </c>
      <c r="AP172">
        <v>0</v>
      </c>
      <c r="AQ172">
        <v>0.22</v>
      </c>
      <c r="AR172">
        <v>0.23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182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863</v>
      </c>
      <c r="CO172">
        <v>0</v>
      </c>
      <c r="CP172">
        <f t="shared" si="86"/>
        <v>-22271.190000000002</v>
      </c>
      <c r="CQ172">
        <f>SUMIF(SmtRes!AQ112:'SmtRes'!AQ114,"=1",SmtRes!AA112:'SmtRes'!AA114)</f>
        <v>0</v>
      </c>
      <c r="CR172">
        <f>SUMIF(SmtRes!AQ112:'SmtRes'!AQ114,"=1",SmtRes!AB112:'SmtRes'!AB114)</f>
        <v>1811.82</v>
      </c>
      <c r="CS172">
        <f>SUMIF(SmtRes!AQ112:'SmtRes'!AQ114,"=1",SmtRes!AC112:'SmtRes'!AC114)</f>
        <v>549.32000000000005</v>
      </c>
      <c r="CT172">
        <f>SUMIF(SmtRes!AQ112:'SmtRes'!AQ114,"=1",SmtRes!AD112:'SmtRes'!AD114)</f>
        <v>440.52</v>
      </c>
      <c r="CU172">
        <f t="shared" si="87"/>
        <v>0</v>
      </c>
      <c r="CV172">
        <f>SUMIF(SmtRes!AQ112:'SmtRes'!AQ114,"=1",SmtRes!BU112:'SmtRes'!BU114)</f>
        <v>0.26400000000000001</v>
      </c>
      <c r="CW172">
        <f>SUMIF(SmtRes!AQ112:'SmtRes'!AQ114,"=1",SmtRes!BV112:'SmtRes'!BV114)</f>
        <v>0.27600000000000002</v>
      </c>
      <c r="CX172">
        <f t="shared" si="88"/>
        <v>0</v>
      </c>
      <c r="CY172">
        <f t="shared" si="89"/>
        <v>-8002.4614000000001</v>
      </c>
      <c r="CZ172">
        <f t="shared" si="90"/>
        <v>-4661.6279999999997</v>
      </c>
      <c r="DC172" t="s">
        <v>3</v>
      </c>
      <c r="DD172" t="s">
        <v>3</v>
      </c>
      <c r="DE172" t="s">
        <v>23</v>
      </c>
      <c r="DF172" t="s">
        <v>23</v>
      </c>
      <c r="DG172" t="s">
        <v>23</v>
      </c>
      <c r="DH172" t="s">
        <v>3</v>
      </c>
      <c r="DI172" t="s">
        <v>23</v>
      </c>
      <c r="DJ172" t="s">
        <v>23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34</v>
      </c>
      <c r="DW172" t="s">
        <v>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25</v>
      </c>
      <c r="EH172">
        <v>27</v>
      </c>
      <c r="EI172" t="s">
        <v>26</v>
      </c>
      <c r="EJ172">
        <v>1</v>
      </c>
      <c r="EK172">
        <v>33001</v>
      </c>
      <c r="EL172" t="s">
        <v>26</v>
      </c>
      <c r="EM172" t="s">
        <v>27</v>
      </c>
      <c r="EO172" t="s">
        <v>28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0.22</v>
      </c>
      <c r="EX172">
        <v>0.23</v>
      </c>
      <c r="EY172">
        <v>0</v>
      </c>
      <c r="FQ172">
        <v>0</v>
      </c>
      <c r="FR172">
        <f t="shared" si="91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-1482326947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2"/>
        <v>0</v>
      </c>
      <c r="GM172">
        <f t="shared" si="93"/>
        <v>-34935.279999999999</v>
      </c>
      <c r="GN172">
        <f t="shared" si="94"/>
        <v>-34935.279999999999</v>
      </c>
      <c r="GO172">
        <f t="shared" si="95"/>
        <v>0</v>
      </c>
      <c r="GP172">
        <f t="shared" si="96"/>
        <v>0</v>
      </c>
      <c r="GR172">
        <v>0</v>
      </c>
      <c r="GS172">
        <v>3</v>
      </c>
      <c r="GT172">
        <v>0</v>
      </c>
      <c r="GU172" t="s">
        <v>3</v>
      </c>
      <c r="GV172">
        <f t="shared" si="97"/>
        <v>0</v>
      </c>
      <c r="GW172">
        <v>1</v>
      </c>
      <c r="GX172">
        <f t="shared" si="98"/>
        <v>0</v>
      </c>
      <c r="HA172">
        <v>0</v>
      </c>
      <c r="HB172">
        <v>0</v>
      </c>
      <c r="HC172">
        <f t="shared" si="99"/>
        <v>0</v>
      </c>
      <c r="HE172" t="s">
        <v>3</v>
      </c>
      <c r="HF172" t="s">
        <v>3</v>
      </c>
      <c r="HM172" t="s">
        <v>3</v>
      </c>
      <c r="HN172" t="s">
        <v>29</v>
      </c>
      <c r="HO172" t="s">
        <v>30</v>
      </c>
      <c r="HP172" t="s">
        <v>26</v>
      </c>
      <c r="HQ172" t="s">
        <v>26</v>
      </c>
      <c r="IK172">
        <v>0</v>
      </c>
    </row>
    <row r="173" spans="1:245" x14ac:dyDescent="0.2">
      <c r="A173">
        <v>17</v>
      </c>
      <c r="B173">
        <v>1</v>
      </c>
      <c r="C173">
        <f>ROW(SmtRes!A117)</f>
        <v>117</v>
      </c>
      <c r="D173">
        <f>ROW(EtalonRes!A129)</f>
        <v>129</v>
      </c>
      <c r="E173" t="s">
        <v>198</v>
      </c>
      <c r="F173" t="s">
        <v>180</v>
      </c>
      <c r="G173" t="s">
        <v>181</v>
      </c>
      <c r="H173" t="s">
        <v>34</v>
      </c>
      <c r="I173">
        <v>29</v>
      </c>
      <c r="J173">
        <v>0</v>
      </c>
      <c r="K173">
        <v>29</v>
      </c>
      <c r="O173">
        <f t="shared" si="78"/>
        <v>27838.99</v>
      </c>
      <c r="P173">
        <f>SUMIF(SmtRes!AQ115:'SmtRes'!AQ117,"=1",SmtRes!DF115:'SmtRes'!DF117)</f>
        <v>0</v>
      </c>
      <c r="Q173">
        <f>SUMIF(SmtRes!AQ115:'SmtRes'!AQ117,"=1",SmtRes!DG115:'SmtRes'!DG117)</f>
        <v>18127.259999999998</v>
      </c>
      <c r="R173">
        <f>SUMIF(SmtRes!AQ115:'SmtRes'!AQ117,"=1",SmtRes!DH115:'SmtRes'!DH117)</f>
        <v>5495.95</v>
      </c>
      <c r="S173">
        <f>SUMIF(SmtRes!AQ115:'SmtRes'!AQ117,"=1",SmtRes!DI115:'SmtRes'!DI117)</f>
        <v>4215.78</v>
      </c>
      <c r="T173">
        <f t="shared" si="79"/>
        <v>0</v>
      </c>
      <c r="U173">
        <f>SUMIF(SmtRes!AQ115:'SmtRes'!AQ117,"=1",SmtRes!CV115:'SmtRes'!CV117)</f>
        <v>9.57</v>
      </c>
      <c r="V173">
        <f>SUMIF(SmtRes!AQ115:'SmtRes'!AQ117,"=1",SmtRes!CW115:'SmtRes'!CW117)</f>
        <v>10.005000000000001</v>
      </c>
      <c r="W173">
        <f t="shared" si="80"/>
        <v>0</v>
      </c>
      <c r="X173">
        <f t="shared" si="81"/>
        <v>10003.08</v>
      </c>
      <c r="Y173">
        <f t="shared" si="82"/>
        <v>5827.04</v>
      </c>
      <c r="AA173">
        <v>311569196</v>
      </c>
      <c r="AB173">
        <f t="shared" si="83"/>
        <v>770.44949999999994</v>
      </c>
      <c r="AC173">
        <f>ROUND((0),6)</f>
        <v>0</v>
      </c>
      <c r="AD173">
        <f>ROUND((((SUM(SmtRes!BR115:'SmtRes'!BR117))-(SUM(SmtRes!BS115:'SmtRes'!BS117)))+AE173),6)</f>
        <v>625.0779</v>
      </c>
      <c r="AE173">
        <f>ROUND((SUM(SmtRes!BS115:'SmtRes'!BS117)),6)</f>
        <v>189.5154</v>
      </c>
      <c r="AF173">
        <f>ROUND((SUM(SmtRes!BT115:'SmtRes'!BT117)),6)</f>
        <v>145.3716</v>
      </c>
      <c r="AG173">
        <f t="shared" si="84"/>
        <v>0</v>
      </c>
      <c r="AH173">
        <f>(SUM(SmtRes!BU115:'SmtRes'!BU117))</f>
        <v>0.33</v>
      </c>
      <c r="AI173">
        <f>(SUM(SmtRes!BV115:'SmtRes'!BV117))</f>
        <v>0.34500000000000003</v>
      </c>
      <c r="AJ173">
        <f t="shared" si="85"/>
        <v>0</v>
      </c>
      <c r="AK173">
        <v>639.97660000000008</v>
      </c>
      <c r="AL173">
        <v>0</v>
      </c>
      <c r="AM173">
        <v>416.71859999999998</v>
      </c>
      <c r="AN173">
        <v>126.34360000000002</v>
      </c>
      <c r="AO173">
        <v>96.914400000000001</v>
      </c>
      <c r="AP173">
        <v>0</v>
      </c>
      <c r="AQ173">
        <v>0.22</v>
      </c>
      <c r="AR173">
        <v>0.23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182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867</v>
      </c>
      <c r="CO173">
        <v>0</v>
      </c>
      <c r="CP173">
        <f t="shared" si="86"/>
        <v>27838.989999999998</v>
      </c>
      <c r="CQ173">
        <f>SUMIF(SmtRes!AQ115:'SmtRes'!AQ117,"=1",SmtRes!AA115:'SmtRes'!AA117)</f>
        <v>0</v>
      </c>
      <c r="CR173">
        <f>SUMIF(SmtRes!AQ115:'SmtRes'!AQ117,"=1",SmtRes!AB115:'SmtRes'!AB117)</f>
        <v>1811.82</v>
      </c>
      <c r="CS173">
        <f>SUMIF(SmtRes!AQ115:'SmtRes'!AQ117,"=1",SmtRes!AC115:'SmtRes'!AC117)</f>
        <v>549.32000000000005</v>
      </c>
      <c r="CT173">
        <f>SUMIF(SmtRes!AQ115:'SmtRes'!AQ117,"=1",SmtRes!AD115:'SmtRes'!AD117)</f>
        <v>440.52</v>
      </c>
      <c r="CU173">
        <f t="shared" si="87"/>
        <v>0</v>
      </c>
      <c r="CV173">
        <f>SUMIF(SmtRes!AQ115:'SmtRes'!AQ117,"=1",SmtRes!BU115:'SmtRes'!BU117)</f>
        <v>0.33</v>
      </c>
      <c r="CW173">
        <f>SUMIF(SmtRes!AQ115:'SmtRes'!AQ117,"=1",SmtRes!BV115:'SmtRes'!BV117)</f>
        <v>0.34500000000000003</v>
      </c>
      <c r="CX173">
        <f t="shared" si="88"/>
        <v>0</v>
      </c>
      <c r="CY173">
        <f t="shared" si="89"/>
        <v>10003.081899999999</v>
      </c>
      <c r="CZ173">
        <f t="shared" si="90"/>
        <v>5827.0379999999996</v>
      </c>
      <c r="DC173" t="s">
        <v>3</v>
      </c>
      <c r="DD173" t="s">
        <v>3</v>
      </c>
      <c r="DE173" t="s">
        <v>184</v>
      </c>
      <c r="DF173" t="s">
        <v>184</v>
      </c>
      <c r="DG173" t="s">
        <v>184</v>
      </c>
      <c r="DH173" t="s">
        <v>3</v>
      </c>
      <c r="DI173" t="s">
        <v>184</v>
      </c>
      <c r="DJ173" t="s">
        <v>184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34</v>
      </c>
      <c r="DW173" t="s">
        <v>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33001</v>
      </c>
      <c r="EL173" t="s">
        <v>26</v>
      </c>
      <c r="EM173" t="s">
        <v>27</v>
      </c>
      <c r="EO173" t="s">
        <v>185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0.22</v>
      </c>
      <c r="EX173">
        <v>0.23</v>
      </c>
      <c r="EY173">
        <v>0</v>
      </c>
      <c r="FQ173">
        <v>0</v>
      </c>
      <c r="FR173">
        <f t="shared" si="91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-1482326947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2"/>
        <v>0</v>
      </c>
      <c r="GM173">
        <f t="shared" si="93"/>
        <v>43669.11</v>
      </c>
      <c r="GN173">
        <f t="shared" si="94"/>
        <v>43669.11</v>
      </c>
      <c r="GO173">
        <f t="shared" si="95"/>
        <v>0</v>
      </c>
      <c r="GP173">
        <f t="shared" si="96"/>
        <v>0</v>
      </c>
      <c r="GR173">
        <v>0</v>
      </c>
      <c r="GS173">
        <v>3</v>
      </c>
      <c r="GT173">
        <v>0</v>
      </c>
      <c r="GU173" t="s">
        <v>3</v>
      </c>
      <c r="GV173">
        <f t="shared" si="97"/>
        <v>0</v>
      </c>
      <c r="GW173">
        <v>1</v>
      </c>
      <c r="GX173">
        <f t="shared" si="98"/>
        <v>0</v>
      </c>
      <c r="HA173">
        <v>0</v>
      </c>
      <c r="HB173">
        <v>0</v>
      </c>
      <c r="HC173">
        <f t="shared" si="99"/>
        <v>0</v>
      </c>
      <c r="HE173" t="s">
        <v>3</v>
      </c>
      <c r="HF173" t="s">
        <v>3</v>
      </c>
      <c r="HM173" t="s">
        <v>3</v>
      </c>
      <c r="HN173" t="s">
        <v>29</v>
      </c>
      <c r="HO173" t="s">
        <v>30</v>
      </c>
      <c r="HP173" t="s">
        <v>26</v>
      </c>
      <c r="HQ173" t="s">
        <v>26</v>
      </c>
      <c r="IK173">
        <v>0</v>
      </c>
    </row>
    <row r="174" spans="1:245" x14ac:dyDescent="0.2">
      <c r="A174">
        <v>17</v>
      </c>
      <c r="B174">
        <v>1</v>
      </c>
      <c r="C174">
        <f>ROW(SmtRes!A137)</f>
        <v>137</v>
      </c>
      <c r="D174">
        <f>ROW(EtalonRes!A149)</f>
        <v>149</v>
      </c>
      <c r="E174" t="s">
        <v>199</v>
      </c>
      <c r="F174" t="s">
        <v>200</v>
      </c>
      <c r="G174" t="s">
        <v>201</v>
      </c>
      <c r="H174" t="s">
        <v>34</v>
      </c>
      <c r="I174">
        <v>5</v>
      </c>
      <c r="J174">
        <v>0</v>
      </c>
      <c r="K174">
        <v>5</v>
      </c>
      <c r="O174">
        <f t="shared" si="78"/>
        <v>40927.230000000003</v>
      </c>
      <c r="P174">
        <f>SUMIF(SmtRes!AQ118:'SmtRes'!AQ137,"=1",SmtRes!DF118:'SmtRes'!DF137)</f>
        <v>0</v>
      </c>
      <c r="Q174">
        <f>SUMIF(SmtRes!AQ118:'SmtRes'!AQ137,"=1",SmtRes!DG118:'SmtRes'!DG137)</f>
        <v>18700.75</v>
      </c>
      <c r="R174">
        <f>SUMIF(SmtRes!AQ118:'SmtRes'!AQ137,"=1",SmtRes!DH118:'SmtRes'!DH137)</f>
        <v>6420.6200000000008</v>
      </c>
      <c r="S174">
        <f>SUMIF(SmtRes!AQ118:'SmtRes'!AQ137,"=1",SmtRes!DI118:'SmtRes'!DI137)</f>
        <v>15805.86</v>
      </c>
      <c r="T174">
        <f t="shared" si="79"/>
        <v>0</v>
      </c>
      <c r="U174">
        <f>SUMIF(SmtRes!AQ118:'SmtRes'!AQ137,"=1",SmtRes!CV118:'SmtRes'!CV137)</f>
        <v>35.880000000000003</v>
      </c>
      <c r="V174">
        <f>SUMIF(SmtRes!AQ118:'SmtRes'!AQ137,"=1",SmtRes!CW118:'SmtRes'!CW137)</f>
        <v>12</v>
      </c>
      <c r="W174">
        <f t="shared" si="80"/>
        <v>0</v>
      </c>
      <c r="X174">
        <f t="shared" si="81"/>
        <v>22893.27</v>
      </c>
      <c r="Y174">
        <f t="shared" si="82"/>
        <v>13335.89</v>
      </c>
      <c r="AA174">
        <v>311569196</v>
      </c>
      <c r="AB174">
        <f t="shared" si="83"/>
        <v>6901.3219200000003</v>
      </c>
      <c r="AC174">
        <f>ROUND((0),6)</f>
        <v>0</v>
      </c>
      <c r="AD174">
        <f>ROUND((((SUM(SmtRes!BR118:'SmtRes'!BR137))-(SUM(SmtRes!BS118:'SmtRes'!BS137)))+AE174),6)</f>
        <v>3740.1504</v>
      </c>
      <c r="AE174">
        <f>ROUND((SUM(SmtRes!BS118:'SmtRes'!BS137)),6)</f>
        <v>1284.1248000000001</v>
      </c>
      <c r="AF174">
        <f>ROUND((SUM(SmtRes!BT118:'SmtRes'!BT137)),6)</f>
        <v>3161.1715199999999</v>
      </c>
      <c r="AG174">
        <f t="shared" si="84"/>
        <v>0</v>
      </c>
      <c r="AH174">
        <f>(SUM(SmtRes!BU118:'SmtRes'!BU137))</f>
        <v>7.1760000000000002</v>
      </c>
      <c r="AI174">
        <f>(SUM(SmtRes!BV118:'SmtRes'!BV137))</f>
        <v>2.4</v>
      </c>
      <c r="AJ174">
        <f t="shared" si="85"/>
        <v>0</v>
      </c>
      <c r="AK174">
        <v>6942.969454000001</v>
      </c>
      <c r="AL174">
        <v>121.76385400000001</v>
      </c>
      <c r="AM174">
        <v>3116.7920000000004</v>
      </c>
      <c r="AN174">
        <v>1070.1040000000003</v>
      </c>
      <c r="AO174">
        <v>2634.3096</v>
      </c>
      <c r="AP174">
        <v>0</v>
      </c>
      <c r="AQ174">
        <v>5.98</v>
      </c>
      <c r="AR174">
        <v>2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202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863</v>
      </c>
      <c r="CO174">
        <v>0</v>
      </c>
      <c r="CP174">
        <f t="shared" si="86"/>
        <v>40927.230000000003</v>
      </c>
      <c r="CQ174">
        <f>SUMIF(SmtRes!AQ118:'SmtRes'!AQ137,"=1",SmtRes!AA118:'SmtRes'!AA137)</f>
        <v>163324.25999999998</v>
      </c>
      <c r="CR174">
        <f>SUMIF(SmtRes!AQ118:'SmtRes'!AQ137,"=1",SmtRes!AB118:'SmtRes'!AB137)</f>
        <v>2356.52</v>
      </c>
      <c r="CS174">
        <f>SUMIF(SmtRes!AQ118:'SmtRes'!AQ137,"=1",SmtRes!AC118:'SmtRes'!AC137)</f>
        <v>1027.3000000000002</v>
      </c>
      <c r="CT174">
        <f>SUMIF(SmtRes!AQ118:'SmtRes'!AQ137,"=1",SmtRes!AD118:'SmtRes'!AD137)</f>
        <v>440.52</v>
      </c>
      <c r="CU174">
        <f t="shared" si="87"/>
        <v>0</v>
      </c>
      <c r="CV174">
        <f>SUMIF(SmtRes!AQ118:'SmtRes'!AQ137,"=1",SmtRes!BU118:'SmtRes'!BU137)</f>
        <v>7.1760000000000002</v>
      </c>
      <c r="CW174">
        <f>SUMIF(SmtRes!AQ118:'SmtRes'!AQ137,"=1",SmtRes!BV118:'SmtRes'!BV137)</f>
        <v>2.4</v>
      </c>
      <c r="CX174">
        <f t="shared" si="88"/>
        <v>0</v>
      </c>
      <c r="CY174">
        <f t="shared" si="89"/>
        <v>22893.274400000006</v>
      </c>
      <c r="CZ174">
        <f t="shared" si="90"/>
        <v>13335.888000000003</v>
      </c>
      <c r="DC174" t="s">
        <v>3</v>
      </c>
      <c r="DD174" t="s">
        <v>144</v>
      </c>
      <c r="DE174" t="s">
        <v>23</v>
      </c>
      <c r="DF174" t="s">
        <v>23</v>
      </c>
      <c r="DG174" t="s">
        <v>23</v>
      </c>
      <c r="DH174" t="s">
        <v>3</v>
      </c>
      <c r="DI174" t="s">
        <v>23</v>
      </c>
      <c r="DJ174" t="s">
        <v>23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34</v>
      </c>
      <c r="DW174" t="s">
        <v>34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33001</v>
      </c>
      <c r="EL174" t="s">
        <v>26</v>
      </c>
      <c r="EM174" t="s">
        <v>27</v>
      </c>
      <c r="EO174" t="s">
        <v>28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5.98</v>
      </c>
      <c r="EX174">
        <v>2</v>
      </c>
      <c r="EY174">
        <v>0</v>
      </c>
      <c r="FQ174">
        <v>0</v>
      </c>
      <c r="FR174">
        <f t="shared" si="91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1552335412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2"/>
        <v>0</v>
      </c>
      <c r="GM174">
        <f t="shared" si="93"/>
        <v>77156.39</v>
      </c>
      <c r="GN174">
        <f t="shared" si="94"/>
        <v>77156.39</v>
      </c>
      <c r="GO174">
        <f t="shared" si="95"/>
        <v>0</v>
      </c>
      <c r="GP174">
        <f t="shared" si="96"/>
        <v>0</v>
      </c>
      <c r="GR174">
        <v>0</v>
      </c>
      <c r="GS174">
        <v>3</v>
      </c>
      <c r="GT174">
        <v>0</v>
      </c>
      <c r="GU174" t="s">
        <v>3</v>
      </c>
      <c r="GV174">
        <f t="shared" si="97"/>
        <v>0</v>
      </c>
      <c r="GW174">
        <v>1</v>
      </c>
      <c r="GX174">
        <f t="shared" si="98"/>
        <v>0</v>
      </c>
      <c r="HA174">
        <v>0</v>
      </c>
      <c r="HB174">
        <v>0</v>
      </c>
      <c r="HC174">
        <f t="shared" si="99"/>
        <v>0</v>
      </c>
      <c r="HE174" t="s">
        <v>3</v>
      </c>
      <c r="HF174" t="s">
        <v>3</v>
      </c>
      <c r="HM174" t="s">
        <v>3</v>
      </c>
      <c r="HN174" t="s">
        <v>29</v>
      </c>
      <c r="HO174" t="s">
        <v>30</v>
      </c>
      <c r="HP174" t="s">
        <v>26</v>
      </c>
      <c r="HQ174" t="s">
        <v>26</v>
      </c>
      <c r="IK174">
        <v>0</v>
      </c>
    </row>
    <row r="175" spans="1:245" x14ac:dyDescent="0.2">
      <c r="A175">
        <v>18</v>
      </c>
      <c r="B175">
        <v>1</v>
      </c>
      <c r="C175">
        <v>124</v>
      </c>
      <c r="E175" t="s">
        <v>203</v>
      </c>
      <c r="F175" t="s">
        <v>153</v>
      </c>
      <c r="G175" t="s">
        <v>154</v>
      </c>
      <c r="H175" t="s">
        <v>155</v>
      </c>
      <c r="I175">
        <f>I174*J175</f>
        <v>0</v>
      </c>
      <c r="J175">
        <v>0</v>
      </c>
      <c r="K175">
        <v>0</v>
      </c>
      <c r="O175">
        <f t="shared" si="78"/>
        <v>0</v>
      </c>
      <c r="P175">
        <f t="shared" ref="P175:P184" si="130">ROUND(CQ175*I175,2)</f>
        <v>0</v>
      </c>
      <c r="Q175">
        <f t="shared" ref="Q175:Q184" si="131">ROUND(CR175*I175,2)</f>
        <v>0</v>
      </c>
      <c r="R175">
        <f t="shared" ref="R175:R184" si="132">ROUND(CS175*I175,2)</f>
        <v>0</v>
      </c>
      <c r="S175">
        <f t="shared" ref="S175:S184" si="133">ROUND(CT175*I175,2)</f>
        <v>0</v>
      </c>
      <c r="T175">
        <f t="shared" si="79"/>
        <v>0</v>
      </c>
      <c r="U175">
        <f t="shared" ref="U175:U184" si="134">ROUND(CV175*I175,7)</f>
        <v>0</v>
      </c>
      <c r="V175">
        <f t="shared" ref="V175:V184" si="135">ROUND(CW175*I175,7)</f>
        <v>0</v>
      </c>
      <c r="W175">
        <f t="shared" si="80"/>
        <v>0</v>
      </c>
      <c r="X175">
        <f t="shared" si="81"/>
        <v>0</v>
      </c>
      <c r="Y175">
        <f t="shared" si="82"/>
        <v>0</v>
      </c>
      <c r="AA175">
        <v>311569196</v>
      </c>
      <c r="AB175">
        <f t="shared" si="83"/>
        <v>174.93</v>
      </c>
      <c r="AC175">
        <f t="shared" ref="AC175:AC184" si="136">ROUND((ES175),6)</f>
        <v>174.93</v>
      </c>
      <c r="AD175">
        <f t="shared" ref="AD175:AD184" si="137">ROUND((((ET175)-(EU175))+AE175),6)</f>
        <v>0</v>
      </c>
      <c r="AE175">
        <f t="shared" ref="AE175:AE184" si="138">ROUND((EU175),6)</f>
        <v>0</v>
      </c>
      <c r="AF175">
        <f t="shared" ref="AF175:AF184" si="139">ROUND((EV175),6)</f>
        <v>0</v>
      </c>
      <c r="AG175">
        <f t="shared" si="84"/>
        <v>0</v>
      </c>
      <c r="AH175">
        <f t="shared" ref="AH175:AH184" si="140">(EW175)</f>
        <v>0</v>
      </c>
      <c r="AI175">
        <f t="shared" ref="AI175:AI184" si="141">(EX175)</f>
        <v>0</v>
      </c>
      <c r="AJ175">
        <f t="shared" si="85"/>
        <v>0</v>
      </c>
      <c r="AK175">
        <v>174.93</v>
      </c>
      <c r="AL175">
        <v>174.93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1.1200000000000001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156</v>
      </c>
      <c r="BM175">
        <v>33001</v>
      </c>
      <c r="BN175">
        <v>0</v>
      </c>
      <c r="BO175" t="s">
        <v>153</v>
      </c>
      <c r="BP175">
        <v>1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864</v>
      </c>
      <c r="CO175">
        <v>0</v>
      </c>
      <c r="CP175">
        <f t="shared" si="86"/>
        <v>0</v>
      </c>
      <c r="CQ175">
        <f t="shared" ref="CQ175:CQ184" si="142">ROUND(AL175*BC175,2)</f>
        <v>195.92</v>
      </c>
      <c r="CR175">
        <f t="shared" ref="CR175:CR184" si="143">ROUND(AM175*BB175,2)</f>
        <v>0</v>
      </c>
      <c r="CS175">
        <f t="shared" ref="CS175:CS184" si="144">ROUND(AN175*BS175,2)</f>
        <v>0</v>
      </c>
      <c r="CT175">
        <f t="shared" ref="CT175:CT184" si="145">ROUND(AO175*BA175,2)</f>
        <v>0</v>
      </c>
      <c r="CU175">
        <f t="shared" si="87"/>
        <v>0</v>
      </c>
      <c r="CV175">
        <f t="shared" ref="CV175:CV184" si="146">AH175</f>
        <v>0</v>
      </c>
      <c r="CW175">
        <f t="shared" ref="CW175:CW184" si="147">AI175</f>
        <v>0</v>
      </c>
      <c r="CX175">
        <f t="shared" si="88"/>
        <v>0</v>
      </c>
      <c r="CY175">
        <f t="shared" si="89"/>
        <v>0</v>
      </c>
      <c r="CZ175">
        <f t="shared" si="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155</v>
      </c>
      <c r="DW175" t="s">
        <v>155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25</v>
      </c>
      <c r="EH175">
        <v>27</v>
      </c>
      <c r="EI175" t="s">
        <v>26</v>
      </c>
      <c r="EJ175">
        <v>1</v>
      </c>
      <c r="EK175">
        <v>33001</v>
      </c>
      <c r="EL175" t="s">
        <v>26</v>
      </c>
      <c r="EM175" t="s">
        <v>27</v>
      </c>
      <c r="EO175" t="s">
        <v>35</v>
      </c>
      <c r="EQ175">
        <v>0</v>
      </c>
      <c r="ER175">
        <v>174.93</v>
      </c>
      <c r="ES175">
        <v>174.93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91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391631581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92"/>
        <v>0</v>
      </c>
      <c r="GM175">
        <f t="shared" si="93"/>
        <v>0</v>
      </c>
      <c r="GN175">
        <f t="shared" si="94"/>
        <v>0</v>
      </c>
      <c r="GO175">
        <f t="shared" si="95"/>
        <v>0</v>
      </c>
      <c r="GP175">
        <f t="shared" si="96"/>
        <v>0</v>
      </c>
      <c r="GR175">
        <v>0</v>
      </c>
      <c r="GS175">
        <v>3</v>
      </c>
      <c r="GT175">
        <v>0</v>
      </c>
      <c r="GU175" t="s">
        <v>3</v>
      </c>
      <c r="GV175">
        <f t="shared" si="97"/>
        <v>0</v>
      </c>
      <c r="GW175">
        <v>1</v>
      </c>
      <c r="GX175">
        <f t="shared" si="98"/>
        <v>0</v>
      </c>
      <c r="HA175">
        <v>0</v>
      </c>
      <c r="HB175">
        <v>0</v>
      </c>
      <c r="HC175">
        <f t="shared" si="99"/>
        <v>0</v>
      </c>
      <c r="HE175" t="s">
        <v>3</v>
      </c>
      <c r="HF175" t="s">
        <v>3</v>
      </c>
      <c r="HM175" t="s">
        <v>144</v>
      </c>
      <c r="HN175" t="s">
        <v>29</v>
      </c>
      <c r="HO175" t="s">
        <v>30</v>
      </c>
      <c r="HP175" t="s">
        <v>26</v>
      </c>
      <c r="HQ175" t="s">
        <v>26</v>
      </c>
      <c r="IK175">
        <v>0</v>
      </c>
    </row>
    <row r="176" spans="1:245" x14ac:dyDescent="0.2">
      <c r="A176">
        <v>18</v>
      </c>
      <c r="B176">
        <v>1</v>
      </c>
      <c r="C176">
        <v>126</v>
      </c>
      <c r="E176" t="s">
        <v>204</v>
      </c>
      <c r="F176" t="s">
        <v>158</v>
      </c>
      <c r="G176" t="s">
        <v>159</v>
      </c>
      <c r="H176" t="s">
        <v>34</v>
      </c>
      <c r="I176">
        <f>I174*J176</f>
        <v>0</v>
      </c>
      <c r="J176">
        <v>0</v>
      </c>
      <c r="K176">
        <v>0</v>
      </c>
      <c r="O176">
        <f t="shared" si="78"/>
        <v>0</v>
      </c>
      <c r="P176">
        <f t="shared" si="130"/>
        <v>0</v>
      </c>
      <c r="Q176">
        <f t="shared" si="131"/>
        <v>0</v>
      </c>
      <c r="R176">
        <f t="shared" si="132"/>
        <v>0</v>
      </c>
      <c r="S176">
        <f t="shared" si="133"/>
        <v>0</v>
      </c>
      <c r="T176">
        <f t="shared" si="79"/>
        <v>0</v>
      </c>
      <c r="U176">
        <f t="shared" si="134"/>
        <v>0</v>
      </c>
      <c r="V176">
        <f t="shared" si="135"/>
        <v>0</v>
      </c>
      <c r="W176">
        <f t="shared" si="80"/>
        <v>0</v>
      </c>
      <c r="X176">
        <f t="shared" si="81"/>
        <v>0</v>
      </c>
      <c r="Y176">
        <f t="shared" si="82"/>
        <v>0</v>
      </c>
      <c r="AA176">
        <v>311569196</v>
      </c>
      <c r="AB176">
        <f t="shared" si="83"/>
        <v>0</v>
      </c>
      <c r="AC176">
        <f t="shared" si="136"/>
        <v>0</v>
      </c>
      <c r="AD176">
        <f t="shared" si="137"/>
        <v>0</v>
      </c>
      <c r="AE176">
        <f t="shared" si="138"/>
        <v>0</v>
      </c>
      <c r="AF176">
        <f t="shared" si="139"/>
        <v>0</v>
      </c>
      <c r="AG176">
        <f t="shared" si="84"/>
        <v>0</v>
      </c>
      <c r="AH176">
        <f t="shared" si="140"/>
        <v>0</v>
      </c>
      <c r="AI176">
        <f t="shared" si="141"/>
        <v>0</v>
      </c>
      <c r="AJ176">
        <f t="shared" si="8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864</v>
      </c>
      <c r="CO176">
        <v>0</v>
      </c>
      <c r="CP176">
        <f t="shared" si="86"/>
        <v>0</v>
      </c>
      <c r="CQ176">
        <f t="shared" si="142"/>
        <v>0</v>
      </c>
      <c r="CR176">
        <f t="shared" si="143"/>
        <v>0</v>
      </c>
      <c r="CS176">
        <f t="shared" si="144"/>
        <v>0</v>
      </c>
      <c r="CT176">
        <f t="shared" si="145"/>
        <v>0</v>
      </c>
      <c r="CU176">
        <f t="shared" si="87"/>
        <v>0</v>
      </c>
      <c r="CV176">
        <f t="shared" si="146"/>
        <v>0</v>
      </c>
      <c r="CW176">
        <f t="shared" si="147"/>
        <v>0</v>
      </c>
      <c r="CX176">
        <f t="shared" si="88"/>
        <v>0</v>
      </c>
      <c r="CY176">
        <f t="shared" si="89"/>
        <v>0</v>
      </c>
      <c r="CZ176">
        <f t="shared" si="9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34</v>
      </c>
      <c r="DW176" t="s">
        <v>34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25</v>
      </c>
      <c r="EH176">
        <v>27</v>
      </c>
      <c r="EI176" t="s">
        <v>26</v>
      </c>
      <c r="EJ176">
        <v>1</v>
      </c>
      <c r="EK176">
        <v>33001</v>
      </c>
      <c r="EL176" t="s">
        <v>26</v>
      </c>
      <c r="EM176" t="s">
        <v>27</v>
      </c>
      <c r="EO176" t="s">
        <v>35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91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457934895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92"/>
        <v>0</v>
      </c>
      <c r="GM176">
        <f t="shared" si="93"/>
        <v>0</v>
      </c>
      <c r="GN176">
        <f t="shared" si="94"/>
        <v>0</v>
      </c>
      <c r="GO176">
        <f t="shared" si="95"/>
        <v>0</v>
      </c>
      <c r="GP176">
        <f t="shared" si="96"/>
        <v>0</v>
      </c>
      <c r="GR176">
        <v>0</v>
      </c>
      <c r="GS176">
        <v>3</v>
      </c>
      <c r="GT176">
        <v>0</v>
      </c>
      <c r="GU176" t="s">
        <v>3</v>
      </c>
      <c r="GV176">
        <f t="shared" si="97"/>
        <v>0</v>
      </c>
      <c r="GW176">
        <v>1</v>
      </c>
      <c r="GX176">
        <f t="shared" si="98"/>
        <v>0</v>
      </c>
      <c r="HA176">
        <v>0</v>
      </c>
      <c r="HB176">
        <v>0</v>
      </c>
      <c r="HC176">
        <f t="shared" si="99"/>
        <v>0</v>
      </c>
      <c r="HE176" t="s">
        <v>3</v>
      </c>
      <c r="HF176" t="s">
        <v>3</v>
      </c>
      <c r="HM176" t="s">
        <v>144</v>
      </c>
      <c r="HN176" t="s">
        <v>29</v>
      </c>
      <c r="HO176" t="s">
        <v>30</v>
      </c>
      <c r="HP176" t="s">
        <v>26</v>
      </c>
      <c r="HQ176" t="s">
        <v>26</v>
      </c>
      <c r="IK176">
        <v>0</v>
      </c>
    </row>
    <row r="177" spans="1:245" x14ac:dyDescent="0.2">
      <c r="A177">
        <v>18</v>
      </c>
      <c r="B177">
        <v>1</v>
      </c>
      <c r="C177">
        <v>127</v>
      </c>
      <c r="E177" t="s">
        <v>205</v>
      </c>
      <c r="F177" t="s">
        <v>161</v>
      </c>
      <c r="G177" t="s">
        <v>162</v>
      </c>
      <c r="H177" t="s">
        <v>163</v>
      </c>
      <c r="I177">
        <f>I174*J177</f>
        <v>0</v>
      </c>
      <c r="J177">
        <v>0</v>
      </c>
      <c r="K177">
        <v>0</v>
      </c>
      <c r="O177">
        <f t="shared" si="78"/>
        <v>0</v>
      </c>
      <c r="P177">
        <f t="shared" si="130"/>
        <v>0</v>
      </c>
      <c r="Q177">
        <f t="shared" si="131"/>
        <v>0</v>
      </c>
      <c r="R177">
        <f t="shared" si="132"/>
        <v>0</v>
      </c>
      <c r="S177">
        <f t="shared" si="133"/>
        <v>0</v>
      </c>
      <c r="T177">
        <f t="shared" si="79"/>
        <v>0</v>
      </c>
      <c r="U177">
        <f t="shared" si="134"/>
        <v>0</v>
      </c>
      <c r="V177">
        <f t="shared" si="135"/>
        <v>0</v>
      </c>
      <c r="W177">
        <f t="shared" si="80"/>
        <v>0</v>
      </c>
      <c r="X177">
        <f t="shared" si="81"/>
        <v>0</v>
      </c>
      <c r="Y177">
        <f t="shared" si="82"/>
        <v>0</v>
      </c>
      <c r="AA177">
        <v>311569196</v>
      </c>
      <c r="AB177">
        <f t="shared" si="83"/>
        <v>0</v>
      </c>
      <c r="AC177">
        <f t="shared" si="136"/>
        <v>0</v>
      </c>
      <c r="AD177">
        <f t="shared" si="137"/>
        <v>0</v>
      </c>
      <c r="AE177">
        <f t="shared" si="138"/>
        <v>0</v>
      </c>
      <c r="AF177">
        <f t="shared" si="139"/>
        <v>0</v>
      </c>
      <c r="AG177">
        <f t="shared" si="84"/>
        <v>0</v>
      </c>
      <c r="AH177">
        <f t="shared" si="140"/>
        <v>0</v>
      </c>
      <c r="AI177">
        <f t="shared" si="141"/>
        <v>0</v>
      </c>
      <c r="AJ177">
        <f t="shared" si="85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864</v>
      </c>
      <c r="CO177">
        <v>0</v>
      </c>
      <c r="CP177">
        <f t="shared" si="86"/>
        <v>0</v>
      </c>
      <c r="CQ177">
        <f t="shared" si="142"/>
        <v>0</v>
      </c>
      <c r="CR177">
        <f t="shared" si="143"/>
        <v>0</v>
      </c>
      <c r="CS177">
        <f t="shared" si="144"/>
        <v>0</v>
      </c>
      <c r="CT177">
        <f t="shared" si="145"/>
        <v>0</v>
      </c>
      <c r="CU177">
        <f t="shared" si="87"/>
        <v>0</v>
      </c>
      <c r="CV177">
        <f t="shared" si="146"/>
        <v>0</v>
      </c>
      <c r="CW177">
        <f t="shared" si="147"/>
        <v>0</v>
      </c>
      <c r="CX177">
        <f t="shared" si="88"/>
        <v>0</v>
      </c>
      <c r="CY177">
        <f t="shared" si="89"/>
        <v>0</v>
      </c>
      <c r="CZ177">
        <f t="shared" si="9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163</v>
      </c>
      <c r="DW177" t="s">
        <v>163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25</v>
      </c>
      <c r="EH177">
        <v>27</v>
      </c>
      <c r="EI177" t="s">
        <v>26</v>
      </c>
      <c r="EJ177">
        <v>1</v>
      </c>
      <c r="EK177">
        <v>33001</v>
      </c>
      <c r="EL177" t="s">
        <v>26</v>
      </c>
      <c r="EM177" t="s">
        <v>27</v>
      </c>
      <c r="EO177" t="s">
        <v>35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91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1602794472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92"/>
        <v>0</v>
      </c>
      <c r="GM177">
        <f t="shared" si="93"/>
        <v>0</v>
      </c>
      <c r="GN177">
        <f t="shared" si="94"/>
        <v>0</v>
      </c>
      <c r="GO177">
        <f t="shared" si="95"/>
        <v>0</v>
      </c>
      <c r="GP177">
        <f t="shared" si="96"/>
        <v>0</v>
      </c>
      <c r="GR177">
        <v>0</v>
      </c>
      <c r="GS177">
        <v>3</v>
      </c>
      <c r="GT177">
        <v>0</v>
      </c>
      <c r="GU177" t="s">
        <v>3</v>
      </c>
      <c r="GV177">
        <f t="shared" si="97"/>
        <v>0</v>
      </c>
      <c r="GW177">
        <v>1</v>
      </c>
      <c r="GX177">
        <f t="shared" si="98"/>
        <v>0</v>
      </c>
      <c r="HA177">
        <v>0</v>
      </c>
      <c r="HB177">
        <v>0</v>
      </c>
      <c r="HC177">
        <f t="shared" si="99"/>
        <v>0</v>
      </c>
      <c r="HE177" t="s">
        <v>3</v>
      </c>
      <c r="HF177" t="s">
        <v>3</v>
      </c>
      <c r="HM177" t="s">
        <v>144</v>
      </c>
      <c r="HN177" t="s">
        <v>29</v>
      </c>
      <c r="HO177" t="s">
        <v>30</v>
      </c>
      <c r="HP177" t="s">
        <v>26</v>
      </c>
      <c r="HQ177" t="s">
        <v>26</v>
      </c>
      <c r="IK177">
        <v>0</v>
      </c>
    </row>
    <row r="178" spans="1:245" x14ac:dyDescent="0.2">
      <c r="A178">
        <v>18</v>
      </c>
      <c r="B178">
        <v>1</v>
      </c>
      <c r="C178">
        <v>128</v>
      </c>
      <c r="E178" t="s">
        <v>206</v>
      </c>
      <c r="F178" t="s">
        <v>165</v>
      </c>
      <c r="G178" t="s">
        <v>166</v>
      </c>
      <c r="H178" t="s">
        <v>155</v>
      </c>
      <c r="I178">
        <f>I174*J178</f>
        <v>0</v>
      </c>
      <c r="J178">
        <v>0</v>
      </c>
      <c r="K178">
        <v>0</v>
      </c>
      <c r="O178">
        <f t="shared" si="78"/>
        <v>0</v>
      </c>
      <c r="P178">
        <f t="shared" si="130"/>
        <v>0</v>
      </c>
      <c r="Q178">
        <f t="shared" si="131"/>
        <v>0</v>
      </c>
      <c r="R178">
        <f t="shared" si="132"/>
        <v>0</v>
      </c>
      <c r="S178">
        <f t="shared" si="133"/>
        <v>0</v>
      </c>
      <c r="T178">
        <f t="shared" si="79"/>
        <v>0</v>
      </c>
      <c r="U178">
        <f t="shared" si="134"/>
        <v>0</v>
      </c>
      <c r="V178">
        <f t="shared" si="135"/>
        <v>0</v>
      </c>
      <c r="W178">
        <f t="shared" si="80"/>
        <v>0</v>
      </c>
      <c r="X178">
        <f t="shared" si="81"/>
        <v>0</v>
      </c>
      <c r="Y178">
        <f t="shared" si="82"/>
        <v>0</v>
      </c>
      <c r="AA178">
        <v>311569196</v>
      </c>
      <c r="AB178">
        <f t="shared" si="83"/>
        <v>0</v>
      </c>
      <c r="AC178">
        <f t="shared" si="136"/>
        <v>0</v>
      </c>
      <c r="AD178">
        <f t="shared" si="137"/>
        <v>0</v>
      </c>
      <c r="AE178">
        <f t="shared" si="138"/>
        <v>0</v>
      </c>
      <c r="AF178">
        <f t="shared" si="139"/>
        <v>0</v>
      </c>
      <c r="AG178">
        <f t="shared" si="84"/>
        <v>0</v>
      </c>
      <c r="AH178">
        <f t="shared" si="140"/>
        <v>0</v>
      </c>
      <c r="AI178">
        <f t="shared" si="141"/>
        <v>0</v>
      </c>
      <c r="AJ178">
        <f t="shared" si="85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864</v>
      </c>
      <c r="CO178">
        <v>0</v>
      </c>
      <c r="CP178">
        <f t="shared" si="86"/>
        <v>0</v>
      </c>
      <c r="CQ178">
        <f t="shared" si="142"/>
        <v>0</v>
      </c>
      <c r="CR178">
        <f t="shared" si="143"/>
        <v>0</v>
      </c>
      <c r="CS178">
        <f t="shared" si="144"/>
        <v>0</v>
      </c>
      <c r="CT178">
        <f t="shared" si="145"/>
        <v>0</v>
      </c>
      <c r="CU178">
        <f t="shared" si="87"/>
        <v>0</v>
      </c>
      <c r="CV178">
        <f t="shared" si="146"/>
        <v>0</v>
      </c>
      <c r="CW178">
        <f t="shared" si="147"/>
        <v>0</v>
      </c>
      <c r="CX178">
        <f t="shared" si="88"/>
        <v>0</v>
      </c>
      <c r="CY178">
        <f t="shared" si="89"/>
        <v>0</v>
      </c>
      <c r="CZ178">
        <f t="shared" si="9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155</v>
      </c>
      <c r="DW178" t="s">
        <v>155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25</v>
      </c>
      <c r="EH178">
        <v>27</v>
      </c>
      <c r="EI178" t="s">
        <v>26</v>
      </c>
      <c r="EJ178">
        <v>1</v>
      </c>
      <c r="EK178">
        <v>33001</v>
      </c>
      <c r="EL178" t="s">
        <v>26</v>
      </c>
      <c r="EM178" t="s">
        <v>27</v>
      </c>
      <c r="EO178" t="s">
        <v>35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91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-1111733769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92"/>
        <v>0</v>
      </c>
      <c r="GM178">
        <f t="shared" si="93"/>
        <v>0</v>
      </c>
      <c r="GN178">
        <f t="shared" si="94"/>
        <v>0</v>
      </c>
      <c r="GO178">
        <f t="shared" si="95"/>
        <v>0</v>
      </c>
      <c r="GP178">
        <f t="shared" si="96"/>
        <v>0</v>
      </c>
      <c r="GR178">
        <v>0</v>
      </c>
      <c r="GS178">
        <v>3</v>
      </c>
      <c r="GT178">
        <v>0</v>
      </c>
      <c r="GU178" t="s">
        <v>3</v>
      </c>
      <c r="GV178">
        <f t="shared" si="97"/>
        <v>0</v>
      </c>
      <c r="GW178">
        <v>1</v>
      </c>
      <c r="GX178">
        <f t="shared" si="98"/>
        <v>0</v>
      </c>
      <c r="HA178">
        <v>0</v>
      </c>
      <c r="HB178">
        <v>0</v>
      </c>
      <c r="HC178">
        <f t="shared" si="99"/>
        <v>0</v>
      </c>
      <c r="HE178" t="s">
        <v>3</v>
      </c>
      <c r="HF178" t="s">
        <v>3</v>
      </c>
      <c r="HM178" t="s">
        <v>144</v>
      </c>
      <c r="HN178" t="s">
        <v>29</v>
      </c>
      <c r="HO178" t="s">
        <v>30</v>
      </c>
      <c r="HP178" t="s">
        <v>26</v>
      </c>
      <c r="HQ178" t="s">
        <v>26</v>
      </c>
      <c r="IK178">
        <v>0</v>
      </c>
    </row>
    <row r="179" spans="1:245" x14ac:dyDescent="0.2">
      <c r="A179">
        <v>18</v>
      </c>
      <c r="B179">
        <v>1</v>
      </c>
      <c r="C179">
        <v>129</v>
      </c>
      <c r="E179" t="s">
        <v>207</v>
      </c>
      <c r="F179" t="s">
        <v>168</v>
      </c>
      <c r="G179" t="s">
        <v>169</v>
      </c>
      <c r="H179" t="s">
        <v>163</v>
      </c>
      <c r="I179">
        <f>I174*J179</f>
        <v>0</v>
      </c>
      <c r="J179">
        <v>0</v>
      </c>
      <c r="K179">
        <v>0</v>
      </c>
      <c r="O179">
        <f t="shared" si="78"/>
        <v>0</v>
      </c>
      <c r="P179">
        <f t="shared" si="130"/>
        <v>0</v>
      </c>
      <c r="Q179">
        <f t="shared" si="131"/>
        <v>0</v>
      </c>
      <c r="R179">
        <f t="shared" si="132"/>
        <v>0</v>
      </c>
      <c r="S179">
        <f t="shared" si="133"/>
        <v>0</v>
      </c>
      <c r="T179">
        <f t="shared" si="79"/>
        <v>0</v>
      </c>
      <c r="U179">
        <f t="shared" si="134"/>
        <v>0</v>
      </c>
      <c r="V179">
        <f t="shared" si="135"/>
        <v>0</v>
      </c>
      <c r="W179">
        <f t="shared" si="80"/>
        <v>0</v>
      </c>
      <c r="X179">
        <f t="shared" si="81"/>
        <v>0</v>
      </c>
      <c r="Y179">
        <f t="shared" si="82"/>
        <v>0</v>
      </c>
      <c r="AA179">
        <v>311569196</v>
      </c>
      <c r="AB179">
        <f t="shared" si="83"/>
        <v>0</v>
      </c>
      <c r="AC179">
        <f t="shared" si="136"/>
        <v>0</v>
      </c>
      <c r="AD179">
        <f t="shared" si="137"/>
        <v>0</v>
      </c>
      <c r="AE179">
        <f t="shared" si="138"/>
        <v>0</v>
      </c>
      <c r="AF179">
        <f t="shared" si="139"/>
        <v>0</v>
      </c>
      <c r="AG179">
        <f t="shared" si="84"/>
        <v>0</v>
      </c>
      <c r="AH179">
        <f t="shared" si="140"/>
        <v>0</v>
      </c>
      <c r="AI179">
        <f t="shared" si="141"/>
        <v>0</v>
      </c>
      <c r="AJ179">
        <f t="shared" si="85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864</v>
      </c>
      <c r="CO179">
        <v>0</v>
      </c>
      <c r="CP179">
        <f t="shared" si="86"/>
        <v>0</v>
      </c>
      <c r="CQ179">
        <f t="shared" si="142"/>
        <v>0</v>
      </c>
      <c r="CR179">
        <f t="shared" si="143"/>
        <v>0</v>
      </c>
      <c r="CS179">
        <f t="shared" si="144"/>
        <v>0</v>
      </c>
      <c r="CT179">
        <f t="shared" si="145"/>
        <v>0</v>
      </c>
      <c r="CU179">
        <f t="shared" si="87"/>
        <v>0</v>
      </c>
      <c r="CV179">
        <f t="shared" si="146"/>
        <v>0</v>
      </c>
      <c r="CW179">
        <f t="shared" si="147"/>
        <v>0</v>
      </c>
      <c r="CX179">
        <f t="shared" si="88"/>
        <v>0</v>
      </c>
      <c r="CY179">
        <f t="shared" si="89"/>
        <v>0</v>
      </c>
      <c r="CZ179">
        <f t="shared" si="9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163</v>
      </c>
      <c r="DW179" t="s">
        <v>163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25</v>
      </c>
      <c r="EH179">
        <v>27</v>
      </c>
      <c r="EI179" t="s">
        <v>26</v>
      </c>
      <c r="EJ179">
        <v>1</v>
      </c>
      <c r="EK179">
        <v>33001</v>
      </c>
      <c r="EL179" t="s">
        <v>26</v>
      </c>
      <c r="EM179" t="s">
        <v>27</v>
      </c>
      <c r="EO179" t="s">
        <v>35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91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1613753229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92"/>
        <v>0</v>
      </c>
      <c r="GM179">
        <f t="shared" si="93"/>
        <v>0</v>
      </c>
      <c r="GN179">
        <f t="shared" si="94"/>
        <v>0</v>
      </c>
      <c r="GO179">
        <f t="shared" si="95"/>
        <v>0</v>
      </c>
      <c r="GP179">
        <f t="shared" si="96"/>
        <v>0</v>
      </c>
      <c r="GR179">
        <v>0</v>
      </c>
      <c r="GS179">
        <v>3</v>
      </c>
      <c r="GT179">
        <v>0</v>
      </c>
      <c r="GU179" t="s">
        <v>3</v>
      </c>
      <c r="GV179">
        <f t="shared" si="97"/>
        <v>0</v>
      </c>
      <c r="GW179">
        <v>1</v>
      </c>
      <c r="GX179">
        <f t="shared" si="98"/>
        <v>0</v>
      </c>
      <c r="HA179">
        <v>0</v>
      </c>
      <c r="HB179">
        <v>0</v>
      </c>
      <c r="HC179">
        <f t="shared" si="99"/>
        <v>0</v>
      </c>
      <c r="HE179" t="s">
        <v>3</v>
      </c>
      <c r="HF179" t="s">
        <v>3</v>
      </c>
      <c r="HM179" t="s">
        <v>144</v>
      </c>
      <c r="HN179" t="s">
        <v>29</v>
      </c>
      <c r="HO179" t="s">
        <v>30</v>
      </c>
      <c r="HP179" t="s">
        <v>26</v>
      </c>
      <c r="HQ179" t="s">
        <v>26</v>
      </c>
      <c r="IK179">
        <v>0</v>
      </c>
    </row>
    <row r="180" spans="1:245" x14ac:dyDescent="0.2">
      <c r="A180">
        <v>18</v>
      </c>
      <c r="B180">
        <v>1</v>
      </c>
      <c r="C180">
        <v>133</v>
      </c>
      <c r="E180" t="s">
        <v>208</v>
      </c>
      <c r="F180" t="s">
        <v>171</v>
      </c>
      <c r="G180" t="s">
        <v>172</v>
      </c>
      <c r="H180" t="s">
        <v>34</v>
      </c>
      <c r="I180">
        <f>I174*J180</f>
        <v>0</v>
      </c>
      <c r="J180">
        <v>0</v>
      </c>
      <c r="K180">
        <v>0</v>
      </c>
      <c r="O180">
        <f t="shared" si="78"/>
        <v>0</v>
      </c>
      <c r="P180">
        <f t="shared" si="130"/>
        <v>0</v>
      </c>
      <c r="Q180">
        <f t="shared" si="131"/>
        <v>0</v>
      </c>
      <c r="R180">
        <f t="shared" si="132"/>
        <v>0</v>
      </c>
      <c r="S180">
        <f t="shared" si="133"/>
        <v>0</v>
      </c>
      <c r="T180">
        <f t="shared" si="79"/>
        <v>0</v>
      </c>
      <c r="U180">
        <f t="shared" si="134"/>
        <v>0</v>
      </c>
      <c r="V180">
        <f t="shared" si="135"/>
        <v>0</v>
      </c>
      <c r="W180">
        <f t="shared" si="80"/>
        <v>0</v>
      </c>
      <c r="X180">
        <f t="shared" si="81"/>
        <v>0</v>
      </c>
      <c r="Y180">
        <f t="shared" si="82"/>
        <v>0</v>
      </c>
      <c r="AA180">
        <v>311569196</v>
      </c>
      <c r="AB180">
        <f t="shared" si="83"/>
        <v>0</v>
      </c>
      <c r="AC180">
        <f t="shared" si="136"/>
        <v>0</v>
      </c>
      <c r="AD180">
        <f t="shared" si="137"/>
        <v>0</v>
      </c>
      <c r="AE180">
        <f t="shared" si="138"/>
        <v>0</v>
      </c>
      <c r="AF180">
        <f t="shared" si="139"/>
        <v>0</v>
      </c>
      <c r="AG180">
        <f t="shared" si="84"/>
        <v>0</v>
      </c>
      <c r="AH180">
        <f t="shared" si="140"/>
        <v>0</v>
      </c>
      <c r="AI180">
        <f t="shared" si="141"/>
        <v>0</v>
      </c>
      <c r="AJ180">
        <f t="shared" si="8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864</v>
      </c>
      <c r="CO180">
        <v>0</v>
      </c>
      <c r="CP180">
        <f t="shared" si="86"/>
        <v>0</v>
      </c>
      <c r="CQ180">
        <f t="shared" si="142"/>
        <v>0</v>
      </c>
      <c r="CR180">
        <f t="shared" si="143"/>
        <v>0</v>
      </c>
      <c r="CS180">
        <f t="shared" si="144"/>
        <v>0</v>
      </c>
      <c r="CT180">
        <f t="shared" si="145"/>
        <v>0</v>
      </c>
      <c r="CU180">
        <f t="shared" si="87"/>
        <v>0</v>
      </c>
      <c r="CV180">
        <f t="shared" si="146"/>
        <v>0</v>
      </c>
      <c r="CW180">
        <f t="shared" si="147"/>
        <v>0</v>
      </c>
      <c r="CX180">
        <f t="shared" si="88"/>
        <v>0</v>
      </c>
      <c r="CY180">
        <f t="shared" si="89"/>
        <v>0</v>
      </c>
      <c r="CZ180">
        <f t="shared" si="90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34</v>
      </c>
      <c r="DW180" t="s">
        <v>34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25</v>
      </c>
      <c r="EH180">
        <v>27</v>
      </c>
      <c r="EI180" t="s">
        <v>26</v>
      </c>
      <c r="EJ180">
        <v>1</v>
      </c>
      <c r="EK180">
        <v>33001</v>
      </c>
      <c r="EL180" t="s">
        <v>26</v>
      </c>
      <c r="EM180" t="s">
        <v>27</v>
      </c>
      <c r="EO180" t="s">
        <v>35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91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-950997571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92"/>
        <v>0</v>
      </c>
      <c r="GM180">
        <f t="shared" si="93"/>
        <v>0</v>
      </c>
      <c r="GN180">
        <f t="shared" si="94"/>
        <v>0</v>
      </c>
      <c r="GO180">
        <f t="shared" si="95"/>
        <v>0</v>
      </c>
      <c r="GP180">
        <f t="shared" si="96"/>
        <v>0</v>
      </c>
      <c r="GR180">
        <v>0</v>
      </c>
      <c r="GS180">
        <v>3</v>
      </c>
      <c r="GT180">
        <v>0</v>
      </c>
      <c r="GU180" t="s">
        <v>3</v>
      </c>
      <c r="GV180">
        <f t="shared" si="97"/>
        <v>0</v>
      </c>
      <c r="GW180">
        <v>1</v>
      </c>
      <c r="GX180">
        <f t="shared" si="98"/>
        <v>0</v>
      </c>
      <c r="HA180">
        <v>0</v>
      </c>
      <c r="HB180">
        <v>0</v>
      </c>
      <c r="HC180">
        <f t="shared" si="99"/>
        <v>0</v>
      </c>
      <c r="HE180" t="s">
        <v>3</v>
      </c>
      <c r="HF180" t="s">
        <v>3</v>
      </c>
      <c r="HM180" t="s">
        <v>144</v>
      </c>
      <c r="HN180" t="s">
        <v>29</v>
      </c>
      <c r="HO180" t="s">
        <v>30</v>
      </c>
      <c r="HP180" t="s">
        <v>26</v>
      </c>
      <c r="HQ180" t="s">
        <v>26</v>
      </c>
      <c r="IK180">
        <v>0</v>
      </c>
    </row>
    <row r="181" spans="1:245" x14ac:dyDescent="0.2">
      <c r="A181">
        <v>18</v>
      </c>
      <c r="B181">
        <v>1</v>
      </c>
      <c r="C181">
        <v>134</v>
      </c>
      <c r="E181" t="s">
        <v>209</v>
      </c>
      <c r="F181" t="s">
        <v>210</v>
      </c>
      <c r="G181" t="s">
        <v>211</v>
      </c>
      <c r="H181" t="s">
        <v>155</v>
      </c>
      <c r="I181">
        <f>I174*J181</f>
        <v>0</v>
      </c>
      <c r="J181">
        <v>0</v>
      </c>
      <c r="K181">
        <v>0</v>
      </c>
      <c r="O181">
        <f t="shared" si="78"/>
        <v>0</v>
      </c>
      <c r="P181">
        <f t="shared" si="130"/>
        <v>0</v>
      </c>
      <c r="Q181">
        <f t="shared" si="131"/>
        <v>0</v>
      </c>
      <c r="R181">
        <f t="shared" si="132"/>
        <v>0</v>
      </c>
      <c r="S181">
        <f t="shared" si="133"/>
        <v>0</v>
      </c>
      <c r="T181">
        <f t="shared" si="79"/>
        <v>0</v>
      </c>
      <c r="U181">
        <f t="shared" si="134"/>
        <v>0</v>
      </c>
      <c r="V181">
        <f t="shared" si="135"/>
        <v>0</v>
      </c>
      <c r="W181">
        <f t="shared" si="80"/>
        <v>0</v>
      </c>
      <c r="X181">
        <f t="shared" si="81"/>
        <v>0</v>
      </c>
      <c r="Y181">
        <f t="shared" si="82"/>
        <v>0</v>
      </c>
      <c r="AA181">
        <v>311569196</v>
      </c>
      <c r="AB181">
        <f t="shared" si="83"/>
        <v>0</v>
      </c>
      <c r="AC181">
        <f t="shared" si="136"/>
        <v>0</v>
      </c>
      <c r="AD181">
        <f t="shared" si="137"/>
        <v>0</v>
      </c>
      <c r="AE181">
        <f t="shared" si="138"/>
        <v>0</v>
      </c>
      <c r="AF181">
        <f t="shared" si="139"/>
        <v>0</v>
      </c>
      <c r="AG181">
        <f t="shared" si="84"/>
        <v>0</v>
      </c>
      <c r="AH181">
        <f t="shared" si="140"/>
        <v>0</v>
      </c>
      <c r="AI181">
        <f t="shared" si="141"/>
        <v>0</v>
      </c>
      <c r="AJ181">
        <f t="shared" si="85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864</v>
      </c>
      <c r="CO181">
        <v>0</v>
      </c>
      <c r="CP181">
        <f t="shared" si="86"/>
        <v>0</v>
      </c>
      <c r="CQ181">
        <f t="shared" si="142"/>
        <v>0</v>
      </c>
      <c r="CR181">
        <f t="shared" si="143"/>
        <v>0</v>
      </c>
      <c r="CS181">
        <f t="shared" si="144"/>
        <v>0</v>
      </c>
      <c r="CT181">
        <f t="shared" si="145"/>
        <v>0</v>
      </c>
      <c r="CU181">
        <f t="shared" si="87"/>
        <v>0</v>
      </c>
      <c r="CV181">
        <f t="shared" si="146"/>
        <v>0</v>
      </c>
      <c r="CW181">
        <f t="shared" si="147"/>
        <v>0</v>
      </c>
      <c r="CX181">
        <f t="shared" si="88"/>
        <v>0</v>
      </c>
      <c r="CY181">
        <f t="shared" si="89"/>
        <v>0</v>
      </c>
      <c r="CZ181">
        <f t="shared" si="9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155</v>
      </c>
      <c r="DW181" t="s">
        <v>155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25</v>
      </c>
      <c r="EH181">
        <v>27</v>
      </c>
      <c r="EI181" t="s">
        <v>26</v>
      </c>
      <c r="EJ181">
        <v>1</v>
      </c>
      <c r="EK181">
        <v>33001</v>
      </c>
      <c r="EL181" t="s">
        <v>26</v>
      </c>
      <c r="EM181" t="s">
        <v>27</v>
      </c>
      <c r="EO181" t="s">
        <v>35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91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-1307724210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92"/>
        <v>0</v>
      </c>
      <c r="GM181">
        <f t="shared" si="93"/>
        <v>0</v>
      </c>
      <c r="GN181">
        <f t="shared" si="94"/>
        <v>0</v>
      </c>
      <c r="GO181">
        <f t="shared" si="95"/>
        <v>0</v>
      </c>
      <c r="GP181">
        <f t="shared" si="96"/>
        <v>0</v>
      </c>
      <c r="GR181">
        <v>0</v>
      </c>
      <c r="GS181">
        <v>3</v>
      </c>
      <c r="GT181">
        <v>0</v>
      </c>
      <c r="GU181" t="s">
        <v>3</v>
      </c>
      <c r="GV181">
        <f t="shared" si="97"/>
        <v>0</v>
      </c>
      <c r="GW181">
        <v>1</v>
      </c>
      <c r="GX181">
        <f t="shared" si="98"/>
        <v>0</v>
      </c>
      <c r="HA181">
        <v>0</v>
      </c>
      <c r="HB181">
        <v>0</v>
      </c>
      <c r="HC181">
        <f t="shared" si="99"/>
        <v>0</v>
      </c>
      <c r="HE181" t="s">
        <v>3</v>
      </c>
      <c r="HF181" t="s">
        <v>3</v>
      </c>
      <c r="HM181" t="s">
        <v>144</v>
      </c>
      <c r="HN181" t="s">
        <v>29</v>
      </c>
      <c r="HO181" t="s">
        <v>30</v>
      </c>
      <c r="HP181" t="s">
        <v>26</v>
      </c>
      <c r="HQ181" t="s">
        <v>26</v>
      </c>
      <c r="IK181">
        <v>0</v>
      </c>
    </row>
    <row r="182" spans="1:245" x14ac:dyDescent="0.2">
      <c r="A182">
        <v>18</v>
      </c>
      <c r="B182">
        <v>1</v>
      </c>
      <c r="C182">
        <v>135</v>
      </c>
      <c r="E182" t="s">
        <v>212</v>
      </c>
      <c r="F182" t="s">
        <v>213</v>
      </c>
      <c r="G182" t="s">
        <v>211</v>
      </c>
      <c r="H182" t="s">
        <v>155</v>
      </c>
      <c r="I182">
        <f>I174*J182</f>
        <v>0</v>
      </c>
      <c r="J182">
        <v>0</v>
      </c>
      <c r="K182">
        <v>0</v>
      </c>
      <c r="O182">
        <f t="shared" si="78"/>
        <v>0</v>
      </c>
      <c r="P182">
        <f t="shared" si="130"/>
        <v>0</v>
      </c>
      <c r="Q182">
        <f t="shared" si="131"/>
        <v>0</v>
      </c>
      <c r="R182">
        <f t="shared" si="132"/>
        <v>0</v>
      </c>
      <c r="S182">
        <f t="shared" si="133"/>
        <v>0</v>
      </c>
      <c r="T182">
        <f t="shared" si="79"/>
        <v>0</v>
      </c>
      <c r="U182">
        <f t="shared" si="134"/>
        <v>0</v>
      </c>
      <c r="V182">
        <f t="shared" si="135"/>
        <v>0</v>
      </c>
      <c r="W182">
        <f t="shared" si="80"/>
        <v>0</v>
      </c>
      <c r="X182">
        <f t="shared" si="81"/>
        <v>0</v>
      </c>
      <c r="Y182">
        <f t="shared" si="82"/>
        <v>0</v>
      </c>
      <c r="AA182">
        <v>311569196</v>
      </c>
      <c r="AB182">
        <f t="shared" si="83"/>
        <v>0</v>
      </c>
      <c r="AC182">
        <f t="shared" si="136"/>
        <v>0</v>
      </c>
      <c r="AD182">
        <f t="shared" si="137"/>
        <v>0</v>
      </c>
      <c r="AE182">
        <f t="shared" si="138"/>
        <v>0</v>
      </c>
      <c r="AF182">
        <f t="shared" si="139"/>
        <v>0</v>
      </c>
      <c r="AG182">
        <f t="shared" si="84"/>
        <v>0</v>
      </c>
      <c r="AH182">
        <f t="shared" si="140"/>
        <v>0</v>
      </c>
      <c r="AI182">
        <f t="shared" si="141"/>
        <v>0</v>
      </c>
      <c r="AJ182">
        <f t="shared" si="85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864</v>
      </c>
      <c r="CO182">
        <v>0</v>
      </c>
      <c r="CP182">
        <f t="shared" si="86"/>
        <v>0</v>
      </c>
      <c r="CQ182">
        <f t="shared" si="142"/>
        <v>0</v>
      </c>
      <c r="CR182">
        <f t="shared" si="143"/>
        <v>0</v>
      </c>
      <c r="CS182">
        <f t="shared" si="144"/>
        <v>0</v>
      </c>
      <c r="CT182">
        <f t="shared" si="145"/>
        <v>0</v>
      </c>
      <c r="CU182">
        <f t="shared" si="87"/>
        <v>0</v>
      </c>
      <c r="CV182">
        <f t="shared" si="146"/>
        <v>0</v>
      </c>
      <c r="CW182">
        <f t="shared" si="147"/>
        <v>0</v>
      </c>
      <c r="CX182">
        <f t="shared" si="88"/>
        <v>0</v>
      </c>
      <c r="CY182">
        <f t="shared" si="89"/>
        <v>0</v>
      </c>
      <c r="CZ182">
        <f t="shared" si="9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155</v>
      </c>
      <c r="DW182" t="s">
        <v>155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25</v>
      </c>
      <c r="EH182">
        <v>27</v>
      </c>
      <c r="EI182" t="s">
        <v>26</v>
      </c>
      <c r="EJ182">
        <v>1</v>
      </c>
      <c r="EK182">
        <v>33001</v>
      </c>
      <c r="EL182" t="s">
        <v>26</v>
      </c>
      <c r="EM182" t="s">
        <v>27</v>
      </c>
      <c r="EO182" t="s">
        <v>35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91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644915416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92"/>
        <v>0</v>
      </c>
      <c r="GM182">
        <f t="shared" si="93"/>
        <v>0</v>
      </c>
      <c r="GN182">
        <f t="shared" si="94"/>
        <v>0</v>
      </c>
      <c r="GO182">
        <f t="shared" si="95"/>
        <v>0</v>
      </c>
      <c r="GP182">
        <f t="shared" si="96"/>
        <v>0</v>
      </c>
      <c r="GR182">
        <v>0</v>
      </c>
      <c r="GS182">
        <v>3</v>
      </c>
      <c r="GT182">
        <v>0</v>
      </c>
      <c r="GU182" t="s">
        <v>3</v>
      </c>
      <c r="GV182">
        <f t="shared" si="97"/>
        <v>0</v>
      </c>
      <c r="GW182">
        <v>1</v>
      </c>
      <c r="GX182">
        <f t="shared" si="98"/>
        <v>0</v>
      </c>
      <c r="HA182">
        <v>0</v>
      </c>
      <c r="HB182">
        <v>0</v>
      </c>
      <c r="HC182">
        <f t="shared" si="99"/>
        <v>0</v>
      </c>
      <c r="HE182" t="s">
        <v>3</v>
      </c>
      <c r="HF182" t="s">
        <v>3</v>
      </c>
      <c r="HM182" t="s">
        <v>144</v>
      </c>
      <c r="HN182" t="s">
        <v>29</v>
      </c>
      <c r="HO182" t="s">
        <v>30</v>
      </c>
      <c r="HP182" t="s">
        <v>26</v>
      </c>
      <c r="HQ182" t="s">
        <v>26</v>
      </c>
      <c r="IK182">
        <v>0</v>
      </c>
    </row>
    <row r="183" spans="1:245" x14ac:dyDescent="0.2">
      <c r="A183">
        <v>18</v>
      </c>
      <c r="B183">
        <v>1</v>
      </c>
      <c r="C183">
        <v>136</v>
      </c>
      <c r="E183" t="s">
        <v>214</v>
      </c>
      <c r="F183" t="s">
        <v>174</v>
      </c>
      <c r="G183" t="s">
        <v>175</v>
      </c>
      <c r="H183" t="s">
        <v>34</v>
      </c>
      <c r="I183">
        <f>I174*J183</f>
        <v>0</v>
      </c>
      <c r="J183">
        <v>0</v>
      </c>
      <c r="K183">
        <v>0</v>
      </c>
      <c r="O183">
        <f t="shared" si="78"/>
        <v>0</v>
      </c>
      <c r="P183">
        <f t="shared" si="130"/>
        <v>0</v>
      </c>
      <c r="Q183">
        <f t="shared" si="131"/>
        <v>0</v>
      </c>
      <c r="R183">
        <f t="shared" si="132"/>
        <v>0</v>
      </c>
      <c r="S183">
        <f t="shared" si="133"/>
        <v>0</v>
      </c>
      <c r="T183">
        <f t="shared" si="79"/>
        <v>0</v>
      </c>
      <c r="U183">
        <f t="shared" si="134"/>
        <v>0</v>
      </c>
      <c r="V183">
        <f t="shared" si="135"/>
        <v>0</v>
      </c>
      <c r="W183">
        <f t="shared" si="80"/>
        <v>0</v>
      </c>
      <c r="X183">
        <f t="shared" si="81"/>
        <v>0</v>
      </c>
      <c r="Y183">
        <f t="shared" si="82"/>
        <v>0</v>
      </c>
      <c r="AA183">
        <v>311569196</v>
      </c>
      <c r="AB183">
        <f t="shared" si="83"/>
        <v>0</v>
      </c>
      <c r="AC183">
        <f t="shared" si="136"/>
        <v>0</v>
      </c>
      <c r="AD183">
        <f t="shared" si="137"/>
        <v>0</v>
      </c>
      <c r="AE183">
        <f t="shared" si="138"/>
        <v>0</v>
      </c>
      <c r="AF183">
        <f t="shared" si="139"/>
        <v>0</v>
      </c>
      <c r="AG183">
        <f t="shared" si="84"/>
        <v>0</v>
      </c>
      <c r="AH183">
        <f t="shared" si="140"/>
        <v>0</v>
      </c>
      <c r="AI183">
        <f t="shared" si="141"/>
        <v>0</v>
      </c>
      <c r="AJ183">
        <f t="shared" si="85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864</v>
      </c>
      <c r="CO183">
        <v>0</v>
      </c>
      <c r="CP183">
        <f t="shared" si="86"/>
        <v>0</v>
      </c>
      <c r="CQ183">
        <f t="shared" si="142"/>
        <v>0</v>
      </c>
      <c r="CR183">
        <f t="shared" si="143"/>
        <v>0</v>
      </c>
      <c r="CS183">
        <f t="shared" si="144"/>
        <v>0</v>
      </c>
      <c r="CT183">
        <f t="shared" si="145"/>
        <v>0</v>
      </c>
      <c r="CU183">
        <f t="shared" si="87"/>
        <v>0</v>
      </c>
      <c r="CV183">
        <f t="shared" si="146"/>
        <v>0</v>
      </c>
      <c r="CW183">
        <f t="shared" si="147"/>
        <v>0</v>
      </c>
      <c r="CX183">
        <f t="shared" si="88"/>
        <v>0</v>
      </c>
      <c r="CY183">
        <f t="shared" si="89"/>
        <v>0</v>
      </c>
      <c r="CZ183">
        <f t="shared" si="9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34</v>
      </c>
      <c r="DW183" t="s">
        <v>34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25</v>
      </c>
      <c r="EH183">
        <v>27</v>
      </c>
      <c r="EI183" t="s">
        <v>26</v>
      </c>
      <c r="EJ183">
        <v>1</v>
      </c>
      <c r="EK183">
        <v>33001</v>
      </c>
      <c r="EL183" t="s">
        <v>26</v>
      </c>
      <c r="EM183" t="s">
        <v>27</v>
      </c>
      <c r="EO183" t="s">
        <v>35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91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-320198552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92"/>
        <v>0</v>
      </c>
      <c r="GM183">
        <f t="shared" si="93"/>
        <v>0</v>
      </c>
      <c r="GN183">
        <f t="shared" si="94"/>
        <v>0</v>
      </c>
      <c r="GO183">
        <f t="shared" si="95"/>
        <v>0</v>
      </c>
      <c r="GP183">
        <f t="shared" si="96"/>
        <v>0</v>
      </c>
      <c r="GR183">
        <v>0</v>
      </c>
      <c r="GS183">
        <v>3</v>
      </c>
      <c r="GT183">
        <v>0</v>
      </c>
      <c r="GU183" t="s">
        <v>3</v>
      </c>
      <c r="GV183">
        <f t="shared" si="97"/>
        <v>0</v>
      </c>
      <c r="GW183">
        <v>1</v>
      </c>
      <c r="GX183">
        <f t="shared" si="98"/>
        <v>0</v>
      </c>
      <c r="HA183">
        <v>0</v>
      </c>
      <c r="HB183">
        <v>0</v>
      </c>
      <c r="HC183">
        <f t="shared" si="99"/>
        <v>0</v>
      </c>
      <c r="HE183" t="s">
        <v>3</v>
      </c>
      <c r="HF183" t="s">
        <v>3</v>
      </c>
      <c r="HM183" t="s">
        <v>144</v>
      </c>
      <c r="HN183" t="s">
        <v>29</v>
      </c>
      <c r="HO183" t="s">
        <v>30</v>
      </c>
      <c r="HP183" t="s">
        <v>26</v>
      </c>
      <c r="HQ183" t="s">
        <v>26</v>
      </c>
      <c r="IK183">
        <v>0</v>
      </c>
    </row>
    <row r="184" spans="1:245" x14ac:dyDescent="0.2">
      <c r="A184">
        <v>18</v>
      </c>
      <c r="B184">
        <v>1</v>
      </c>
      <c r="C184">
        <v>137</v>
      </c>
      <c r="E184" t="s">
        <v>215</v>
      </c>
      <c r="F184" t="s">
        <v>177</v>
      </c>
      <c r="G184" t="s">
        <v>178</v>
      </c>
      <c r="H184" t="s">
        <v>34</v>
      </c>
      <c r="I184">
        <f>I174*J184</f>
        <v>0</v>
      </c>
      <c r="J184">
        <v>0</v>
      </c>
      <c r="K184">
        <v>0.1</v>
      </c>
      <c r="O184">
        <f t="shared" ref="O184:O204" si="148">ROUND(CP184,2)</f>
        <v>0</v>
      </c>
      <c r="P184">
        <f t="shared" si="130"/>
        <v>0</v>
      </c>
      <c r="Q184">
        <f t="shared" si="131"/>
        <v>0</v>
      </c>
      <c r="R184">
        <f t="shared" si="132"/>
        <v>0</v>
      </c>
      <c r="S184">
        <f t="shared" si="133"/>
        <v>0</v>
      </c>
      <c r="T184">
        <f t="shared" ref="T184:T204" si="149">ROUND(CU184*I184,2)</f>
        <v>0</v>
      </c>
      <c r="U184">
        <f t="shared" si="134"/>
        <v>0</v>
      </c>
      <c r="V184">
        <f t="shared" si="135"/>
        <v>0</v>
      </c>
      <c r="W184">
        <f t="shared" ref="W184:W204" si="150">ROUND(CX184*I184,2)</f>
        <v>0</v>
      </c>
      <c r="X184">
        <f t="shared" ref="X184:X204" si="151">ROUND(CY184,2)</f>
        <v>0</v>
      </c>
      <c r="Y184">
        <f t="shared" ref="Y184:Y204" si="152">ROUND(CZ184,2)</f>
        <v>0</v>
      </c>
      <c r="AA184">
        <v>311569196</v>
      </c>
      <c r="AB184">
        <f t="shared" ref="AB184:AB204" si="153">ROUND((AC184+AD184+AF184),6)</f>
        <v>0</v>
      </c>
      <c r="AC184">
        <f t="shared" si="136"/>
        <v>0</v>
      </c>
      <c r="AD184">
        <f t="shared" si="137"/>
        <v>0</v>
      </c>
      <c r="AE184">
        <f t="shared" si="138"/>
        <v>0</v>
      </c>
      <c r="AF184">
        <f t="shared" si="139"/>
        <v>0</v>
      </c>
      <c r="AG184">
        <f t="shared" ref="AG184:AG204" si="154">ROUND((AP184),6)</f>
        <v>0</v>
      </c>
      <c r="AH184">
        <f t="shared" si="140"/>
        <v>0</v>
      </c>
      <c r="AI184">
        <f t="shared" si="141"/>
        <v>0</v>
      </c>
      <c r="AJ184">
        <f t="shared" ref="AJ184:AJ204" si="155">(AS184)</f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864</v>
      </c>
      <c r="CO184">
        <v>0</v>
      </c>
      <c r="CP184">
        <f t="shared" ref="CP184:CP204" si="156">(P184+Q184+S184+R184)</f>
        <v>0</v>
      </c>
      <c r="CQ184">
        <f t="shared" si="142"/>
        <v>0</v>
      </c>
      <c r="CR184">
        <f t="shared" si="143"/>
        <v>0</v>
      </c>
      <c r="CS184">
        <f t="shared" si="144"/>
        <v>0</v>
      </c>
      <c r="CT184">
        <f t="shared" si="145"/>
        <v>0</v>
      </c>
      <c r="CU184">
        <f t="shared" ref="CU184:CU204" si="157">AG184</f>
        <v>0</v>
      </c>
      <c r="CV184">
        <f t="shared" si="146"/>
        <v>0</v>
      </c>
      <c r="CW184">
        <f t="shared" si="147"/>
        <v>0</v>
      </c>
      <c r="CX184">
        <f t="shared" ref="CX184:CX204" si="158">AJ184</f>
        <v>0</v>
      </c>
      <c r="CY184">
        <f t="shared" ref="CY184:CY204" si="159">(((S184+R184)*AT184)/100)</f>
        <v>0</v>
      </c>
      <c r="CZ184">
        <f t="shared" ref="CZ184:CZ204" si="160">(((S184+R184)*AU184)/100)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34</v>
      </c>
      <c r="DW184" t="s">
        <v>34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25</v>
      </c>
      <c r="EH184">
        <v>27</v>
      </c>
      <c r="EI184" t="s">
        <v>26</v>
      </c>
      <c r="EJ184">
        <v>1</v>
      </c>
      <c r="EK184">
        <v>33001</v>
      </c>
      <c r="EL184" t="s">
        <v>26</v>
      </c>
      <c r="EM184" t="s">
        <v>27</v>
      </c>
      <c r="EO184" t="s">
        <v>35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f t="shared" ref="FR184:FR204" si="161">ROUND(IF(BI184=3,GM184,0),2)</f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326010188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ref="GL184:GL204" si="162">ROUND(IF(AND(BH184=3,BI184=3,FS184&lt;&gt;0),P184,0),2)</f>
        <v>0</v>
      </c>
      <c r="GM184">
        <f t="shared" ref="GM184:GM204" si="163">ROUND(O184+X184+Y184,2)+GX184</f>
        <v>0</v>
      </c>
      <c r="GN184">
        <f t="shared" ref="GN184:GN204" si="164">IF(OR(BI184=0,BI184=1),GM184-GX184,0)</f>
        <v>0</v>
      </c>
      <c r="GO184">
        <f t="shared" ref="GO184:GO204" si="165">IF(BI184=2,GM184-GX184,0)</f>
        <v>0</v>
      </c>
      <c r="GP184">
        <f t="shared" ref="GP184:GP204" si="166"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 t="shared" ref="GV184:GV204" si="167">ROUND((GT184),6)</f>
        <v>0</v>
      </c>
      <c r="GW184">
        <v>1</v>
      </c>
      <c r="GX184">
        <f t="shared" ref="GX184:GX204" si="168">ROUND(HC184*I184,2)</f>
        <v>0</v>
      </c>
      <c r="HA184">
        <v>0</v>
      </c>
      <c r="HB184">
        <v>0</v>
      </c>
      <c r="HC184">
        <f t="shared" ref="HC184:HC204" si="169">GV184*GW184</f>
        <v>0</v>
      </c>
      <c r="HE184" t="s">
        <v>3</v>
      </c>
      <c r="HF184" t="s">
        <v>3</v>
      </c>
      <c r="HM184" t="s">
        <v>144</v>
      </c>
      <c r="HN184" t="s">
        <v>29</v>
      </c>
      <c r="HO184" t="s">
        <v>30</v>
      </c>
      <c r="HP184" t="s">
        <v>26</v>
      </c>
      <c r="HQ184" t="s">
        <v>26</v>
      </c>
      <c r="IK184">
        <v>0</v>
      </c>
    </row>
    <row r="185" spans="1:245" x14ac:dyDescent="0.2">
      <c r="A185">
        <v>17</v>
      </c>
      <c r="B185">
        <v>1</v>
      </c>
      <c r="C185">
        <f>ROW(SmtRes!A140)</f>
        <v>140</v>
      </c>
      <c r="D185">
        <f>ROW(EtalonRes!A152)</f>
        <v>152</v>
      </c>
      <c r="E185" t="s">
        <v>216</v>
      </c>
      <c r="F185" t="s">
        <v>217</v>
      </c>
      <c r="G185" t="s">
        <v>218</v>
      </c>
      <c r="H185" t="s">
        <v>34</v>
      </c>
      <c r="I185">
        <v>-5</v>
      </c>
      <c r="J185">
        <v>0</v>
      </c>
      <c r="K185">
        <v>-5</v>
      </c>
      <c r="O185">
        <f t="shared" si="148"/>
        <v>-9552.5499999999993</v>
      </c>
      <c r="P185">
        <f>SUMIF(SmtRes!AQ138:'SmtRes'!AQ140,"=1",SmtRes!DF138:'SmtRes'!DF140)</f>
        <v>0</v>
      </c>
      <c r="Q185">
        <f>SUMIF(SmtRes!AQ138:'SmtRes'!AQ140,"=1",SmtRes!DG138:'SmtRes'!DG140)</f>
        <v>-5018.66</v>
      </c>
      <c r="R185">
        <f>SUMIF(SmtRes!AQ138:'SmtRes'!AQ140,"=1",SmtRes!DH138:'SmtRes'!DH140)</f>
        <v>-2340.1</v>
      </c>
      <c r="S185">
        <f>SUMIF(SmtRes!AQ138:'SmtRes'!AQ140,"=1",SmtRes!DI138:'SmtRes'!DI140)</f>
        <v>-2193.79</v>
      </c>
      <c r="T185">
        <f t="shared" si="149"/>
        <v>0</v>
      </c>
      <c r="U185">
        <f>SUMIF(SmtRes!AQ138:'SmtRes'!AQ140,"=1",SmtRes!CV138:'SmtRes'!CV140)</f>
        <v>-4.9800000000000004</v>
      </c>
      <c r="V185">
        <f>SUMIF(SmtRes!AQ138:'SmtRes'!AQ140,"=1",SmtRes!CW138:'SmtRes'!CW140)</f>
        <v>-4.26</v>
      </c>
      <c r="W185">
        <f t="shared" si="150"/>
        <v>0</v>
      </c>
      <c r="X185">
        <f t="shared" si="151"/>
        <v>-4669.91</v>
      </c>
      <c r="Y185">
        <f t="shared" si="152"/>
        <v>-2720.33</v>
      </c>
      <c r="AA185">
        <v>311569196</v>
      </c>
      <c r="AB185">
        <f t="shared" si="153"/>
        <v>1289.3776800000001</v>
      </c>
      <c r="AC185">
        <f>ROUND((0),6)</f>
        <v>0</v>
      </c>
      <c r="AD185">
        <f>ROUND((((SUM(SmtRes!BR138:'SmtRes'!BR140))-(SUM(SmtRes!BS138:'SmtRes'!BS140)))+AE185),6)</f>
        <v>850.61976000000004</v>
      </c>
      <c r="AE185">
        <f>ROUND((SUM(SmtRes!BS138:'SmtRes'!BS140)),6)</f>
        <v>468.02064000000001</v>
      </c>
      <c r="AF185">
        <f>ROUND((SUM(SmtRes!BT138:'SmtRes'!BT140)),6)</f>
        <v>438.75792000000001</v>
      </c>
      <c r="AG185">
        <f t="shared" si="154"/>
        <v>0</v>
      </c>
      <c r="AH185">
        <f>(SUM(SmtRes!BU138:'SmtRes'!BU140))</f>
        <v>0.99599999999999989</v>
      </c>
      <c r="AI185">
        <f>(SUM(SmtRes!BV138:'SmtRes'!BV140))</f>
        <v>0.85199999999999998</v>
      </c>
      <c r="AJ185">
        <f t="shared" si="155"/>
        <v>0</v>
      </c>
      <c r="AK185">
        <v>1464.4985999999999</v>
      </c>
      <c r="AL185">
        <v>0</v>
      </c>
      <c r="AM185">
        <v>708.84979999999996</v>
      </c>
      <c r="AN185">
        <v>390.0172</v>
      </c>
      <c r="AO185">
        <v>365.63159999999999</v>
      </c>
      <c r="AP185">
        <v>0</v>
      </c>
      <c r="AQ185">
        <v>0.83</v>
      </c>
      <c r="AR185">
        <v>0.71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219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863</v>
      </c>
      <c r="CO185">
        <v>0</v>
      </c>
      <c r="CP185">
        <f t="shared" si="156"/>
        <v>-9552.5499999999993</v>
      </c>
      <c r="CQ185">
        <f>SUMIF(SmtRes!AQ138:'SmtRes'!AQ140,"=1",SmtRes!AA138:'SmtRes'!AA140)</f>
        <v>0</v>
      </c>
      <c r="CR185">
        <f>SUMIF(SmtRes!AQ138:'SmtRes'!AQ140,"=1",SmtRes!AB138:'SmtRes'!AB140)</f>
        <v>1178.0899999999999</v>
      </c>
      <c r="CS185">
        <f>SUMIF(SmtRes!AQ138:'SmtRes'!AQ140,"=1",SmtRes!AC138:'SmtRes'!AC140)</f>
        <v>549.32000000000005</v>
      </c>
      <c r="CT185">
        <f>SUMIF(SmtRes!AQ138:'SmtRes'!AQ140,"=1",SmtRes!AD138:'SmtRes'!AD140)</f>
        <v>440.52</v>
      </c>
      <c r="CU185">
        <f t="shared" si="157"/>
        <v>0</v>
      </c>
      <c r="CV185">
        <f>SUMIF(SmtRes!AQ138:'SmtRes'!AQ140,"=1",SmtRes!BU138:'SmtRes'!BU140)</f>
        <v>0.99599999999999989</v>
      </c>
      <c r="CW185">
        <f>SUMIF(SmtRes!AQ138:'SmtRes'!AQ140,"=1",SmtRes!BV138:'SmtRes'!BV140)</f>
        <v>0.85199999999999998</v>
      </c>
      <c r="CX185">
        <f t="shared" si="158"/>
        <v>0</v>
      </c>
      <c r="CY185">
        <f t="shared" si="159"/>
        <v>-4669.9066999999995</v>
      </c>
      <c r="CZ185">
        <f t="shared" si="160"/>
        <v>-2720.3339999999998</v>
      </c>
      <c r="DC185" t="s">
        <v>3</v>
      </c>
      <c r="DD185" t="s">
        <v>3</v>
      </c>
      <c r="DE185" t="s">
        <v>23</v>
      </c>
      <c r="DF185" t="s">
        <v>23</v>
      </c>
      <c r="DG185" t="s">
        <v>23</v>
      </c>
      <c r="DH185" t="s">
        <v>3</v>
      </c>
      <c r="DI185" t="s">
        <v>23</v>
      </c>
      <c r="DJ185" t="s">
        <v>23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34</v>
      </c>
      <c r="DW185" t="s">
        <v>34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25</v>
      </c>
      <c r="EH185">
        <v>27</v>
      </c>
      <c r="EI185" t="s">
        <v>26</v>
      </c>
      <c r="EJ185">
        <v>1</v>
      </c>
      <c r="EK185">
        <v>33001</v>
      </c>
      <c r="EL185" t="s">
        <v>26</v>
      </c>
      <c r="EM185" t="s">
        <v>27</v>
      </c>
      <c r="EO185" t="s">
        <v>28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0.83</v>
      </c>
      <c r="EX185">
        <v>0.71</v>
      </c>
      <c r="EY185">
        <v>0</v>
      </c>
      <c r="FQ185">
        <v>0</v>
      </c>
      <c r="FR185">
        <f t="shared" si="161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959715873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62"/>
        <v>0</v>
      </c>
      <c r="GM185">
        <f t="shared" si="163"/>
        <v>-16942.79</v>
      </c>
      <c r="GN185">
        <f t="shared" si="164"/>
        <v>-16942.79</v>
      </c>
      <c r="GO185">
        <f t="shared" si="165"/>
        <v>0</v>
      </c>
      <c r="GP185">
        <f t="shared" si="166"/>
        <v>0</v>
      </c>
      <c r="GR185">
        <v>0</v>
      </c>
      <c r="GS185">
        <v>3</v>
      </c>
      <c r="GT185">
        <v>0</v>
      </c>
      <c r="GU185" t="s">
        <v>3</v>
      </c>
      <c r="GV185">
        <f t="shared" si="167"/>
        <v>0</v>
      </c>
      <c r="GW185">
        <v>1</v>
      </c>
      <c r="GX185">
        <f t="shared" si="168"/>
        <v>0</v>
      </c>
      <c r="HA185">
        <v>0</v>
      </c>
      <c r="HB185">
        <v>0</v>
      </c>
      <c r="HC185">
        <f t="shared" si="169"/>
        <v>0</v>
      </c>
      <c r="HE185" t="s">
        <v>3</v>
      </c>
      <c r="HF185" t="s">
        <v>3</v>
      </c>
      <c r="HM185" t="s">
        <v>3</v>
      </c>
      <c r="HN185" t="s">
        <v>29</v>
      </c>
      <c r="HO185" t="s">
        <v>30</v>
      </c>
      <c r="HP185" t="s">
        <v>26</v>
      </c>
      <c r="HQ185" t="s">
        <v>26</v>
      </c>
      <c r="IK185">
        <v>0</v>
      </c>
    </row>
    <row r="186" spans="1:245" x14ac:dyDescent="0.2">
      <c r="A186">
        <v>17</v>
      </c>
      <c r="B186">
        <v>1</v>
      </c>
      <c r="C186">
        <f>ROW(SmtRes!A143)</f>
        <v>143</v>
      </c>
      <c r="D186">
        <f>ROW(EtalonRes!A155)</f>
        <v>155</v>
      </c>
      <c r="E186" t="s">
        <v>220</v>
      </c>
      <c r="F186" t="s">
        <v>217</v>
      </c>
      <c r="G186" t="s">
        <v>218</v>
      </c>
      <c r="H186" t="s">
        <v>34</v>
      </c>
      <c r="I186">
        <v>5</v>
      </c>
      <c r="J186">
        <v>0</v>
      </c>
      <c r="K186">
        <v>5</v>
      </c>
      <c r="O186">
        <f t="shared" si="148"/>
        <v>11940.7</v>
      </c>
      <c r="P186">
        <f>SUMIF(SmtRes!AQ141:'SmtRes'!AQ143,"=1",SmtRes!DF141:'SmtRes'!DF143)</f>
        <v>0</v>
      </c>
      <c r="Q186">
        <f>SUMIF(SmtRes!AQ141:'SmtRes'!AQ143,"=1",SmtRes!DG141:'SmtRes'!DG143)</f>
        <v>6273.33</v>
      </c>
      <c r="R186">
        <f>SUMIF(SmtRes!AQ141:'SmtRes'!AQ143,"=1",SmtRes!DH141:'SmtRes'!DH143)</f>
        <v>2925.13</v>
      </c>
      <c r="S186">
        <f>SUMIF(SmtRes!AQ141:'SmtRes'!AQ143,"=1",SmtRes!DI141:'SmtRes'!DI143)</f>
        <v>2742.24</v>
      </c>
      <c r="T186">
        <f t="shared" si="149"/>
        <v>0</v>
      </c>
      <c r="U186">
        <f>SUMIF(SmtRes!AQ141:'SmtRes'!AQ143,"=1",SmtRes!CV141:'SmtRes'!CV143)</f>
        <v>6.2249999999999996</v>
      </c>
      <c r="V186">
        <f>SUMIF(SmtRes!AQ141:'SmtRes'!AQ143,"=1",SmtRes!CW141:'SmtRes'!CW143)</f>
        <v>5.3250000000000002</v>
      </c>
      <c r="W186">
        <f t="shared" si="150"/>
        <v>0</v>
      </c>
      <c r="X186">
        <f t="shared" si="151"/>
        <v>5837.39</v>
      </c>
      <c r="Y186">
        <f t="shared" si="152"/>
        <v>3400.42</v>
      </c>
      <c r="AA186">
        <v>311569196</v>
      </c>
      <c r="AB186">
        <f t="shared" si="153"/>
        <v>1611.7221</v>
      </c>
      <c r="AC186">
        <f>ROUND((0),6)</f>
        <v>0</v>
      </c>
      <c r="AD186">
        <f>ROUND((((SUM(SmtRes!BR141:'SmtRes'!BR143))-(SUM(SmtRes!BS141:'SmtRes'!BS143)))+AE186),6)</f>
        <v>1063.2746999999999</v>
      </c>
      <c r="AE186">
        <f>ROUND((SUM(SmtRes!BS141:'SmtRes'!BS143)),6)</f>
        <v>585.0258</v>
      </c>
      <c r="AF186">
        <f>ROUND((SUM(SmtRes!BT141:'SmtRes'!BT143)),6)</f>
        <v>548.44740000000002</v>
      </c>
      <c r="AG186">
        <f t="shared" si="154"/>
        <v>0</v>
      </c>
      <c r="AH186">
        <f>(SUM(SmtRes!BU141:'SmtRes'!BU143))</f>
        <v>1.2449999999999999</v>
      </c>
      <c r="AI186">
        <f>(SUM(SmtRes!BV141:'SmtRes'!BV143))</f>
        <v>1.0649999999999999</v>
      </c>
      <c r="AJ186">
        <f t="shared" si="155"/>
        <v>0</v>
      </c>
      <c r="AK186">
        <v>1464.4985999999999</v>
      </c>
      <c r="AL186">
        <v>0</v>
      </c>
      <c r="AM186">
        <v>708.84979999999996</v>
      </c>
      <c r="AN186">
        <v>390.0172</v>
      </c>
      <c r="AO186">
        <v>365.63159999999999</v>
      </c>
      <c r="AP186">
        <v>0</v>
      </c>
      <c r="AQ186">
        <v>0.83</v>
      </c>
      <c r="AR186">
        <v>0.71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219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863</v>
      </c>
      <c r="CO186">
        <v>0</v>
      </c>
      <c r="CP186">
        <f t="shared" si="156"/>
        <v>11940.7</v>
      </c>
      <c r="CQ186">
        <f>SUMIF(SmtRes!AQ141:'SmtRes'!AQ143,"=1",SmtRes!AA141:'SmtRes'!AA143)</f>
        <v>0</v>
      </c>
      <c r="CR186">
        <f>SUMIF(SmtRes!AQ141:'SmtRes'!AQ143,"=1",SmtRes!AB141:'SmtRes'!AB143)</f>
        <v>1178.0899999999999</v>
      </c>
      <c r="CS186">
        <f>SUMIF(SmtRes!AQ141:'SmtRes'!AQ143,"=1",SmtRes!AC141:'SmtRes'!AC143)</f>
        <v>549.32000000000005</v>
      </c>
      <c r="CT186">
        <f>SUMIF(SmtRes!AQ141:'SmtRes'!AQ143,"=1",SmtRes!AD141:'SmtRes'!AD143)</f>
        <v>440.52</v>
      </c>
      <c r="CU186">
        <f t="shared" si="157"/>
        <v>0</v>
      </c>
      <c r="CV186">
        <f>SUMIF(SmtRes!AQ141:'SmtRes'!AQ143,"=1",SmtRes!BU141:'SmtRes'!BU143)</f>
        <v>1.2449999999999999</v>
      </c>
      <c r="CW186">
        <f>SUMIF(SmtRes!AQ141:'SmtRes'!AQ143,"=1",SmtRes!BV141:'SmtRes'!BV143)</f>
        <v>1.0649999999999999</v>
      </c>
      <c r="CX186">
        <f t="shared" si="158"/>
        <v>0</v>
      </c>
      <c r="CY186">
        <f t="shared" si="159"/>
        <v>5837.3910999999998</v>
      </c>
      <c r="CZ186">
        <f t="shared" si="160"/>
        <v>3400.422</v>
      </c>
      <c r="DC186" t="s">
        <v>3</v>
      </c>
      <c r="DD186" t="s">
        <v>3</v>
      </c>
      <c r="DE186" t="s">
        <v>184</v>
      </c>
      <c r="DF186" t="s">
        <v>184</v>
      </c>
      <c r="DG186" t="s">
        <v>184</v>
      </c>
      <c r="DH186" t="s">
        <v>3</v>
      </c>
      <c r="DI186" t="s">
        <v>184</v>
      </c>
      <c r="DJ186" t="s">
        <v>184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34</v>
      </c>
      <c r="DW186" t="s">
        <v>34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25</v>
      </c>
      <c r="EH186">
        <v>27</v>
      </c>
      <c r="EI186" t="s">
        <v>26</v>
      </c>
      <c r="EJ186">
        <v>1</v>
      </c>
      <c r="EK186">
        <v>33001</v>
      </c>
      <c r="EL186" t="s">
        <v>26</v>
      </c>
      <c r="EM186" t="s">
        <v>27</v>
      </c>
      <c r="EO186" t="s">
        <v>28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0.83</v>
      </c>
      <c r="EX186">
        <v>0.71</v>
      </c>
      <c r="EY186">
        <v>0</v>
      </c>
      <c r="FQ186">
        <v>0</v>
      </c>
      <c r="FR186">
        <f t="shared" si="161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959715873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62"/>
        <v>0</v>
      </c>
      <c r="GM186">
        <f t="shared" si="163"/>
        <v>21178.51</v>
      </c>
      <c r="GN186">
        <f t="shared" si="164"/>
        <v>21178.51</v>
      </c>
      <c r="GO186">
        <f t="shared" si="165"/>
        <v>0</v>
      </c>
      <c r="GP186">
        <f t="shared" si="166"/>
        <v>0</v>
      </c>
      <c r="GR186">
        <v>0</v>
      </c>
      <c r="GS186">
        <v>3</v>
      </c>
      <c r="GT186">
        <v>0</v>
      </c>
      <c r="GU186" t="s">
        <v>3</v>
      </c>
      <c r="GV186">
        <f t="shared" si="167"/>
        <v>0</v>
      </c>
      <c r="GW186">
        <v>1</v>
      </c>
      <c r="GX186">
        <f t="shared" si="168"/>
        <v>0</v>
      </c>
      <c r="HA186">
        <v>0</v>
      </c>
      <c r="HB186">
        <v>0</v>
      </c>
      <c r="HC186">
        <f t="shared" si="169"/>
        <v>0</v>
      </c>
      <c r="HE186" t="s">
        <v>3</v>
      </c>
      <c r="HF186" t="s">
        <v>3</v>
      </c>
      <c r="HM186" t="s">
        <v>3</v>
      </c>
      <c r="HN186" t="s">
        <v>29</v>
      </c>
      <c r="HO186" t="s">
        <v>30</v>
      </c>
      <c r="HP186" t="s">
        <v>26</v>
      </c>
      <c r="HQ186" t="s">
        <v>26</v>
      </c>
      <c r="IK186">
        <v>0</v>
      </c>
    </row>
    <row r="187" spans="1:245" x14ac:dyDescent="0.2">
      <c r="A187">
        <v>17</v>
      </c>
      <c r="B187">
        <v>1</v>
      </c>
      <c r="C187">
        <f>ROW(SmtRes!A163)</f>
        <v>163</v>
      </c>
      <c r="D187">
        <f>ROW(EtalonRes!A175)</f>
        <v>175</v>
      </c>
      <c r="E187" t="s">
        <v>221</v>
      </c>
      <c r="F187" t="s">
        <v>200</v>
      </c>
      <c r="G187" t="s">
        <v>201</v>
      </c>
      <c r="H187" t="s">
        <v>34</v>
      </c>
      <c r="I187">
        <v>12</v>
      </c>
      <c r="J187">
        <v>0</v>
      </c>
      <c r="K187">
        <v>12</v>
      </c>
      <c r="O187">
        <f t="shared" si="148"/>
        <v>95190.62</v>
      </c>
      <c r="P187">
        <f>SUMIF(SmtRes!AQ144:'SmtRes'!AQ163,"=1",SmtRes!DF144:'SmtRes'!DF163)</f>
        <v>0</v>
      </c>
      <c r="Q187">
        <f>SUMIF(SmtRes!AQ144:'SmtRes'!AQ163,"=1",SmtRes!DG144:'SmtRes'!DG163)</f>
        <v>44881.8</v>
      </c>
      <c r="R187">
        <f>SUMIF(SmtRes!AQ144:'SmtRes'!AQ163,"=1",SmtRes!DH144:'SmtRes'!DH163)</f>
        <v>15409.49</v>
      </c>
      <c r="S187">
        <f>SUMIF(SmtRes!AQ144:'SmtRes'!AQ163,"=1",SmtRes!DI144:'SmtRes'!DI163)</f>
        <v>34899.33</v>
      </c>
      <c r="T187">
        <f t="shared" si="149"/>
        <v>0</v>
      </c>
      <c r="U187">
        <f>SUMIF(SmtRes!AQ144:'SmtRes'!AQ163,"=1",SmtRes!CV144:'SmtRes'!CV163)</f>
        <v>79.223039999999997</v>
      </c>
      <c r="V187">
        <f>SUMIF(SmtRes!AQ144:'SmtRes'!AQ163,"=1",SmtRes!CW144:'SmtRes'!CW163)</f>
        <v>28.799999999999997</v>
      </c>
      <c r="W187">
        <f t="shared" si="150"/>
        <v>0</v>
      </c>
      <c r="X187">
        <f t="shared" si="151"/>
        <v>51818.080000000002</v>
      </c>
      <c r="Y187">
        <f t="shared" si="152"/>
        <v>30185.29</v>
      </c>
      <c r="AA187">
        <v>311569196</v>
      </c>
      <c r="AB187">
        <f t="shared" si="153"/>
        <v>6648.4281979999996</v>
      </c>
      <c r="AC187">
        <f>ROUND((0),6)</f>
        <v>0</v>
      </c>
      <c r="AD187">
        <f>ROUND((((SUM(SmtRes!BR144:'SmtRes'!BR163))-(SUM(SmtRes!BS144:'SmtRes'!BS163)))+AE187),6)</f>
        <v>3740.1504</v>
      </c>
      <c r="AE187">
        <f>ROUND((SUM(SmtRes!BS144:'SmtRes'!BS163)),6)</f>
        <v>1284.1248000000001</v>
      </c>
      <c r="AF187">
        <f>ROUND((SUM(SmtRes!BT144:'SmtRes'!BT163)),6)</f>
        <v>2908.2777980000001</v>
      </c>
      <c r="AG187">
        <f t="shared" si="154"/>
        <v>0</v>
      </c>
      <c r="AH187">
        <f>(SUM(SmtRes!BU144:'SmtRes'!BU163))</f>
        <v>6.6019200000000007</v>
      </c>
      <c r="AI187">
        <f>(SUM(SmtRes!BV144:'SmtRes'!BV163))</f>
        <v>2.4</v>
      </c>
      <c r="AJ187">
        <f t="shared" si="155"/>
        <v>0</v>
      </c>
      <c r="AK187">
        <v>6942.969454000001</v>
      </c>
      <c r="AL187">
        <v>121.76385400000001</v>
      </c>
      <c r="AM187">
        <v>3116.7920000000004</v>
      </c>
      <c r="AN187">
        <v>1070.1040000000003</v>
      </c>
      <c r="AO187">
        <v>2634.3096</v>
      </c>
      <c r="AP187">
        <v>0</v>
      </c>
      <c r="AQ187">
        <v>5.98</v>
      </c>
      <c r="AR187">
        <v>2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202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187</v>
      </c>
      <c r="CE187">
        <v>0</v>
      </c>
      <c r="CF187">
        <v>0</v>
      </c>
      <c r="CG187">
        <v>0</v>
      </c>
      <c r="CM187">
        <v>0</v>
      </c>
      <c r="CN187" t="s">
        <v>863</v>
      </c>
      <c r="CO187">
        <v>0</v>
      </c>
      <c r="CP187">
        <f t="shared" si="156"/>
        <v>95190.62000000001</v>
      </c>
      <c r="CQ187">
        <f>SUMIF(SmtRes!AQ144:'SmtRes'!AQ163,"=1",SmtRes!AA144:'SmtRes'!AA163)</f>
        <v>163324.25999999998</v>
      </c>
      <c r="CR187">
        <f>SUMIF(SmtRes!AQ144:'SmtRes'!AQ163,"=1",SmtRes!AB144:'SmtRes'!AB163)</f>
        <v>2356.52</v>
      </c>
      <c r="CS187">
        <f>SUMIF(SmtRes!AQ144:'SmtRes'!AQ163,"=1",SmtRes!AC144:'SmtRes'!AC163)</f>
        <v>1027.3000000000002</v>
      </c>
      <c r="CT187">
        <f>SUMIF(SmtRes!AQ144:'SmtRes'!AQ163,"=1",SmtRes!AD144:'SmtRes'!AD163)</f>
        <v>440.52</v>
      </c>
      <c r="CU187">
        <f t="shared" si="157"/>
        <v>0</v>
      </c>
      <c r="CV187">
        <f>SUMIF(SmtRes!AQ144:'SmtRes'!AQ163,"=1",SmtRes!BU144:'SmtRes'!BU163)</f>
        <v>6.6019200000000007</v>
      </c>
      <c r="CW187">
        <f>SUMIF(SmtRes!AQ144:'SmtRes'!AQ163,"=1",SmtRes!BV144:'SmtRes'!BV163)</f>
        <v>2.4</v>
      </c>
      <c r="CX187">
        <f t="shared" si="158"/>
        <v>0</v>
      </c>
      <c r="CY187">
        <f t="shared" si="159"/>
        <v>51818.084600000002</v>
      </c>
      <c r="CZ187">
        <f t="shared" si="160"/>
        <v>30185.292000000001</v>
      </c>
      <c r="DC187" t="s">
        <v>3</v>
      </c>
      <c r="DD187" t="s">
        <v>144</v>
      </c>
      <c r="DE187" t="s">
        <v>23</v>
      </c>
      <c r="DF187" t="s">
        <v>23</v>
      </c>
      <c r="DG187" t="s">
        <v>222</v>
      </c>
      <c r="DH187" t="s">
        <v>3</v>
      </c>
      <c r="DI187" t="s">
        <v>222</v>
      </c>
      <c r="DJ187" t="s">
        <v>23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34</v>
      </c>
      <c r="DW187" t="s">
        <v>34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25</v>
      </c>
      <c r="EH187">
        <v>27</v>
      </c>
      <c r="EI187" t="s">
        <v>26</v>
      </c>
      <c r="EJ187">
        <v>1</v>
      </c>
      <c r="EK187">
        <v>33001</v>
      </c>
      <c r="EL187" t="s">
        <v>26</v>
      </c>
      <c r="EM187" t="s">
        <v>27</v>
      </c>
      <c r="EO187" t="s">
        <v>28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5.98</v>
      </c>
      <c r="EX187">
        <v>2</v>
      </c>
      <c r="EY187">
        <v>0</v>
      </c>
      <c r="FQ187">
        <v>0</v>
      </c>
      <c r="FR187">
        <f t="shared" si="161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1552335412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62"/>
        <v>0</v>
      </c>
      <c r="GM187">
        <f t="shared" si="163"/>
        <v>177193.99</v>
      </c>
      <c r="GN187">
        <f t="shared" si="164"/>
        <v>177193.99</v>
      </c>
      <c r="GO187">
        <f t="shared" si="165"/>
        <v>0</v>
      </c>
      <c r="GP187">
        <f t="shared" si="166"/>
        <v>0</v>
      </c>
      <c r="GR187">
        <v>0</v>
      </c>
      <c r="GS187">
        <v>3</v>
      </c>
      <c r="GT187">
        <v>0</v>
      </c>
      <c r="GU187" t="s">
        <v>3</v>
      </c>
      <c r="GV187">
        <f t="shared" si="167"/>
        <v>0</v>
      </c>
      <c r="GW187">
        <v>1</v>
      </c>
      <c r="GX187">
        <f t="shared" si="168"/>
        <v>0</v>
      </c>
      <c r="HA187">
        <v>0</v>
      </c>
      <c r="HB187">
        <v>0</v>
      </c>
      <c r="HC187">
        <f t="shared" si="169"/>
        <v>0</v>
      </c>
      <c r="HE187" t="s">
        <v>3</v>
      </c>
      <c r="HF187" t="s">
        <v>3</v>
      </c>
      <c r="HM187" t="s">
        <v>3</v>
      </c>
      <c r="HN187" t="s">
        <v>29</v>
      </c>
      <c r="HO187" t="s">
        <v>30</v>
      </c>
      <c r="HP187" t="s">
        <v>26</v>
      </c>
      <c r="HQ187" t="s">
        <v>26</v>
      </c>
      <c r="IK187">
        <v>0</v>
      </c>
    </row>
    <row r="188" spans="1:245" x14ac:dyDescent="0.2">
      <c r="A188">
        <v>18</v>
      </c>
      <c r="B188">
        <v>1</v>
      </c>
      <c r="C188">
        <v>150</v>
      </c>
      <c r="E188" t="s">
        <v>223</v>
      </c>
      <c r="F188" t="s">
        <v>153</v>
      </c>
      <c r="G188" t="s">
        <v>154</v>
      </c>
      <c r="H188" t="s">
        <v>155</v>
      </c>
      <c r="I188">
        <f>I187*J188</f>
        <v>0</v>
      </c>
      <c r="J188">
        <v>0</v>
      </c>
      <c r="K188">
        <v>0</v>
      </c>
      <c r="O188">
        <f t="shared" si="148"/>
        <v>0</v>
      </c>
      <c r="P188">
        <f t="shared" ref="P188:P197" si="170">ROUND(CQ188*I188,2)</f>
        <v>0</v>
      </c>
      <c r="Q188">
        <f t="shared" ref="Q188:Q197" si="171">ROUND(CR188*I188,2)</f>
        <v>0</v>
      </c>
      <c r="R188">
        <f t="shared" ref="R188:R197" si="172">ROUND(CS188*I188,2)</f>
        <v>0</v>
      </c>
      <c r="S188">
        <f t="shared" ref="S188:S197" si="173">ROUND(CT188*I188,2)</f>
        <v>0</v>
      </c>
      <c r="T188">
        <f t="shared" si="149"/>
        <v>0</v>
      </c>
      <c r="U188">
        <f t="shared" ref="U188:U197" si="174">ROUND(CV188*I188,7)</f>
        <v>0</v>
      </c>
      <c r="V188">
        <f t="shared" ref="V188:V197" si="175">ROUND(CW188*I188,7)</f>
        <v>0</v>
      </c>
      <c r="W188">
        <f t="shared" si="150"/>
        <v>0</v>
      </c>
      <c r="X188">
        <f t="shared" si="151"/>
        <v>0</v>
      </c>
      <c r="Y188">
        <f t="shared" si="152"/>
        <v>0</v>
      </c>
      <c r="AA188">
        <v>311569196</v>
      </c>
      <c r="AB188">
        <f t="shared" si="153"/>
        <v>174.93</v>
      </c>
      <c r="AC188">
        <f t="shared" ref="AC188:AC197" si="176">ROUND((ES188),6)</f>
        <v>174.93</v>
      </c>
      <c r="AD188">
        <f t="shared" ref="AD188:AD197" si="177">ROUND((((ET188)-(EU188))+AE188),6)</f>
        <v>0</v>
      </c>
      <c r="AE188">
        <f t="shared" ref="AE188:AE197" si="178">ROUND((EU188),6)</f>
        <v>0</v>
      </c>
      <c r="AF188">
        <f t="shared" ref="AF188:AF197" si="179">ROUND((EV188),6)</f>
        <v>0</v>
      </c>
      <c r="AG188">
        <f t="shared" si="154"/>
        <v>0</v>
      </c>
      <c r="AH188">
        <f t="shared" ref="AH188:AH197" si="180">(EW188)</f>
        <v>0</v>
      </c>
      <c r="AI188">
        <f t="shared" ref="AI188:AI197" si="181">(EX188)</f>
        <v>0</v>
      </c>
      <c r="AJ188">
        <f t="shared" si="155"/>
        <v>0</v>
      </c>
      <c r="AK188">
        <v>174.93</v>
      </c>
      <c r="AL188">
        <v>174.93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1.1200000000000001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156</v>
      </c>
      <c r="BM188">
        <v>33001</v>
      </c>
      <c r="BN188">
        <v>0</v>
      </c>
      <c r="BO188" t="s">
        <v>153</v>
      </c>
      <c r="BP188">
        <v>1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864</v>
      </c>
      <c r="CO188">
        <v>0</v>
      </c>
      <c r="CP188">
        <f t="shared" si="156"/>
        <v>0</v>
      </c>
      <c r="CQ188">
        <f t="shared" ref="CQ188:CQ197" si="182">ROUND(AL188*BC188,2)</f>
        <v>195.92</v>
      </c>
      <c r="CR188">
        <f t="shared" ref="CR188:CR197" si="183">ROUND(AM188*BB188,2)</f>
        <v>0</v>
      </c>
      <c r="CS188">
        <f t="shared" ref="CS188:CS197" si="184">ROUND(AN188*BS188,2)</f>
        <v>0</v>
      </c>
      <c r="CT188">
        <f t="shared" ref="CT188:CT197" si="185">ROUND(AO188*BA188,2)</f>
        <v>0</v>
      </c>
      <c r="CU188">
        <f t="shared" si="157"/>
        <v>0</v>
      </c>
      <c r="CV188">
        <f t="shared" ref="CV188:CV197" si="186">AH188</f>
        <v>0</v>
      </c>
      <c r="CW188">
        <f t="shared" ref="CW188:CW197" si="187">AI188</f>
        <v>0</v>
      </c>
      <c r="CX188">
        <f t="shared" si="158"/>
        <v>0</v>
      </c>
      <c r="CY188">
        <f t="shared" si="159"/>
        <v>0</v>
      </c>
      <c r="CZ188">
        <f t="shared" si="16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155</v>
      </c>
      <c r="DW188" t="s">
        <v>155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25</v>
      </c>
      <c r="EH188">
        <v>27</v>
      </c>
      <c r="EI188" t="s">
        <v>26</v>
      </c>
      <c r="EJ188">
        <v>1</v>
      </c>
      <c r="EK188">
        <v>33001</v>
      </c>
      <c r="EL188" t="s">
        <v>26</v>
      </c>
      <c r="EM188" t="s">
        <v>27</v>
      </c>
      <c r="EO188" t="s">
        <v>35</v>
      </c>
      <c r="EQ188">
        <v>0</v>
      </c>
      <c r="ER188">
        <v>174.93</v>
      </c>
      <c r="ES188">
        <v>174.93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61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391631581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62"/>
        <v>0</v>
      </c>
      <c r="GM188">
        <f t="shared" si="163"/>
        <v>0</v>
      </c>
      <c r="GN188">
        <f t="shared" si="164"/>
        <v>0</v>
      </c>
      <c r="GO188">
        <f t="shared" si="165"/>
        <v>0</v>
      </c>
      <c r="GP188">
        <f t="shared" si="166"/>
        <v>0</v>
      </c>
      <c r="GR188">
        <v>0</v>
      </c>
      <c r="GS188">
        <v>3</v>
      </c>
      <c r="GT188">
        <v>0</v>
      </c>
      <c r="GU188" t="s">
        <v>3</v>
      </c>
      <c r="GV188">
        <f t="shared" si="167"/>
        <v>0</v>
      </c>
      <c r="GW188">
        <v>1</v>
      </c>
      <c r="GX188">
        <f t="shared" si="168"/>
        <v>0</v>
      </c>
      <c r="HA188">
        <v>0</v>
      </c>
      <c r="HB188">
        <v>0</v>
      </c>
      <c r="HC188">
        <f t="shared" si="169"/>
        <v>0</v>
      </c>
      <c r="HE188" t="s">
        <v>3</v>
      </c>
      <c r="HF188" t="s">
        <v>3</v>
      </c>
      <c r="HM188" t="s">
        <v>144</v>
      </c>
      <c r="HN188" t="s">
        <v>29</v>
      </c>
      <c r="HO188" t="s">
        <v>30</v>
      </c>
      <c r="HP188" t="s">
        <v>26</v>
      </c>
      <c r="HQ188" t="s">
        <v>26</v>
      </c>
      <c r="IK188">
        <v>0</v>
      </c>
    </row>
    <row r="189" spans="1:245" x14ac:dyDescent="0.2">
      <c r="A189">
        <v>18</v>
      </c>
      <c r="B189">
        <v>1</v>
      </c>
      <c r="C189">
        <v>152</v>
      </c>
      <c r="E189" t="s">
        <v>224</v>
      </c>
      <c r="F189" t="s">
        <v>158</v>
      </c>
      <c r="G189" t="s">
        <v>159</v>
      </c>
      <c r="H189" t="s">
        <v>34</v>
      </c>
      <c r="I189">
        <f>I187*J189</f>
        <v>0</v>
      </c>
      <c r="J189">
        <v>0</v>
      </c>
      <c r="K189">
        <v>0</v>
      </c>
      <c r="O189">
        <f t="shared" si="148"/>
        <v>0</v>
      </c>
      <c r="P189">
        <f t="shared" si="170"/>
        <v>0</v>
      </c>
      <c r="Q189">
        <f t="shared" si="171"/>
        <v>0</v>
      </c>
      <c r="R189">
        <f t="shared" si="172"/>
        <v>0</v>
      </c>
      <c r="S189">
        <f t="shared" si="173"/>
        <v>0</v>
      </c>
      <c r="T189">
        <f t="shared" si="149"/>
        <v>0</v>
      </c>
      <c r="U189">
        <f t="shared" si="174"/>
        <v>0</v>
      </c>
      <c r="V189">
        <f t="shared" si="175"/>
        <v>0</v>
      </c>
      <c r="W189">
        <f t="shared" si="150"/>
        <v>0</v>
      </c>
      <c r="X189">
        <f t="shared" si="151"/>
        <v>0</v>
      </c>
      <c r="Y189">
        <f t="shared" si="152"/>
        <v>0</v>
      </c>
      <c r="AA189">
        <v>311569196</v>
      </c>
      <c r="AB189">
        <f t="shared" si="153"/>
        <v>0</v>
      </c>
      <c r="AC189">
        <f t="shared" si="176"/>
        <v>0</v>
      </c>
      <c r="AD189">
        <f t="shared" si="177"/>
        <v>0</v>
      </c>
      <c r="AE189">
        <f t="shared" si="178"/>
        <v>0</v>
      </c>
      <c r="AF189">
        <f t="shared" si="179"/>
        <v>0</v>
      </c>
      <c r="AG189">
        <f t="shared" si="154"/>
        <v>0</v>
      </c>
      <c r="AH189">
        <f t="shared" si="180"/>
        <v>0</v>
      </c>
      <c r="AI189">
        <f t="shared" si="181"/>
        <v>0</v>
      </c>
      <c r="AJ189">
        <f t="shared" si="155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864</v>
      </c>
      <c r="CO189">
        <v>0</v>
      </c>
      <c r="CP189">
        <f t="shared" si="156"/>
        <v>0</v>
      </c>
      <c r="CQ189">
        <f t="shared" si="182"/>
        <v>0</v>
      </c>
      <c r="CR189">
        <f t="shared" si="183"/>
        <v>0</v>
      </c>
      <c r="CS189">
        <f t="shared" si="184"/>
        <v>0</v>
      </c>
      <c r="CT189">
        <f t="shared" si="185"/>
        <v>0</v>
      </c>
      <c r="CU189">
        <f t="shared" si="157"/>
        <v>0</v>
      </c>
      <c r="CV189">
        <f t="shared" si="186"/>
        <v>0</v>
      </c>
      <c r="CW189">
        <f t="shared" si="187"/>
        <v>0</v>
      </c>
      <c r="CX189">
        <f t="shared" si="158"/>
        <v>0</v>
      </c>
      <c r="CY189">
        <f t="shared" si="159"/>
        <v>0</v>
      </c>
      <c r="CZ189">
        <f t="shared" si="16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34</v>
      </c>
      <c r="DW189" t="s">
        <v>34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293259405</v>
      </c>
      <c r="EF189">
        <v>2</v>
      </c>
      <c r="EG189" t="s">
        <v>25</v>
      </c>
      <c r="EH189">
        <v>27</v>
      </c>
      <c r="EI189" t="s">
        <v>26</v>
      </c>
      <c r="EJ189">
        <v>1</v>
      </c>
      <c r="EK189">
        <v>33001</v>
      </c>
      <c r="EL189" t="s">
        <v>26</v>
      </c>
      <c r="EM189" t="s">
        <v>27</v>
      </c>
      <c r="EO189" t="s">
        <v>35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61"/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457934895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62"/>
        <v>0</v>
      </c>
      <c r="GM189">
        <f t="shared" si="163"/>
        <v>0</v>
      </c>
      <c r="GN189">
        <f t="shared" si="164"/>
        <v>0</v>
      </c>
      <c r="GO189">
        <f t="shared" si="165"/>
        <v>0</v>
      </c>
      <c r="GP189">
        <f t="shared" si="166"/>
        <v>0</v>
      </c>
      <c r="GR189">
        <v>0</v>
      </c>
      <c r="GS189">
        <v>3</v>
      </c>
      <c r="GT189">
        <v>0</v>
      </c>
      <c r="GU189" t="s">
        <v>3</v>
      </c>
      <c r="GV189">
        <f t="shared" si="167"/>
        <v>0</v>
      </c>
      <c r="GW189">
        <v>1</v>
      </c>
      <c r="GX189">
        <f t="shared" si="168"/>
        <v>0</v>
      </c>
      <c r="HA189">
        <v>0</v>
      </c>
      <c r="HB189">
        <v>0</v>
      </c>
      <c r="HC189">
        <f t="shared" si="169"/>
        <v>0</v>
      </c>
      <c r="HE189" t="s">
        <v>3</v>
      </c>
      <c r="HF189" t="s">
        <v>3</v>
      </c>
      <c r="HM189" t="s">
        <v>144</v>
      </c>
      <c r="HN189" t="s">
        <v>29</v>
      </c>
      <c r="HO189" t="s">
        <v>30</v>
      </c>
      <c r="HP189" t="s">
        <v>26</v>
      </c>
      <c r="HQ189" t="s">
        <v>26</v>
      </c>
      <c r="IK189">
        <v>0</v>
      </c>
    </row>
    <row r="190" spans="1:245" x14ac:dyDescent="0.2">
      <c r="A190">
        <v>18</v>
      </c>
      <c r="B190">
        <v>1</v>
      </c>
      <c r="C190">
        <v>153</v>
      </c>
      <c r="E190" t="s">
        <v>225</v>
      </c>
      <c r="F190" t="s">
        <v>161</v>
      </c>
      <c r="G190" t="s">
        <v>162</v>
      </c>
      <c r="H190" t="s">
        <v>163</v>
      </c>
      <c r="I190">
        <f>I187*J190</f>
        <v>0</v>
      </c>
      <c r="J190">
        <v>0</v>
      </c>
      <c r="K190">
        <v>0</v>
      </c>
      <c r="O190">
        <f t="shared" si="148"/>
        <v>0</v>
      </c>
      <c r="P190">
        <f t="shared" si="170"/>
        <v>0</v>
      </c>
      <c r="Q190">
        <f t="shared" si="171"/>
        <v>0</v>
      </c>
      <c r="R190">
        <f t="shared" si="172"/>
        <v>0</v>
      </c>
      <c r="S190">
        <f t="shared" si="173"/>
        <v>0</v>
      </c>
      <c r="T190">
        <f t="shared" si="149"/>
        <v>0</v>
      </c>
      <c r="U190">
        <f t="shared" si="174"/>
        <v>0</v>
      </c>
      <c r="V190">
        <f t="shared" si="175"/>
        <v>0</v>
      </c>
      <c r="W190">
        <f t="shared" si="150"/>
        <v>0</v>
      </c>
      <c r="X190">
        <f t="shared" si="151"/>
        <v>0</v>
      </c>
      <c r="Y190">
        <f t="shared" si="152"/>
        <v>0</v>
      </c>
      <c r="AA190">
        <v>311569196</v>
      </c>
      <c r="AB190">
        <f t="shared" si="153"/>
        <v>0</v>
      </c>
      <c r="AC190">
        <f t="shared" si="176"/>
        <v>0</v>
      </c>
      <c r="AD190">
        <f t="shared" si="177"/>
        <v>0</v>
      </c>
      <c r="AE190">
        <f t="shared" si="178"/>
        <v>0</v>
      </c>
      <c r="AF190">
        <f t="shared" si="179"/>
        <v>0</v>
      </c>
      <c r="AG190">
        <f t="shared" si="154"/>
        <v>0</v>
      </c>
      <c r="AH190">
        <f t="shared" si="180"/>
        <v>0</v>
      </c>
      <c r="AI190">
        <f t="shared" si="181"/>
        <v>0</v>
      </c>
      <c r="AJ190">
        <f t="shared" si="155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864</v>
      </c>
      <c r="CO190">
        <v>0</v>
      </c>
      <c r="CP190">
        <f t="shared" si="156"/>
        <v>0</v>
      </c>
      <c r="CQ190">
        <f t="shared" si="182"/>
        <v>0</v>
      </c>
      <c r="CR190">
        <f t="shared" si="183"/>
        <v>0</v>
      </c>
      <c r="CS190">
        <f t="shared" si="184"/>
        <v>0</v>
      </c>
      <c r="CT190">
        <f t="shared" si="185"/>
        <v>0</v>
      </c>
      <c r="CU190">
        <f t="shared" si="157"/>
        <v>0</v>
      </c>
      <c r="CV190">
        <f t="shared" si="186"/>
        <v>0</v>
      </c>
      <c r="CW190">
        <f t="shared" si="187"/>
        <v>0</v>
      </c>
      <c r="CX190">
        <f t="shared" si="158"/>
        <v>0</v>
      </c>
      <c r="CY190">
        <f t="shared" si="159"/>
        <v>0</v>
      </c>
      <c r="CZ190">
        <f t="shared" si="160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163</v>
      </c>
      <c r="DW190" t="s">
        <v>163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293259405</v>
      </c>
      <c r="EF190">
        <v>2</v>
      </c>
      <c r="EG190" t="s">
        <v>25</v>
      </c>
      <c r="EH190">
        <v>27</v>
      </c>
      <c r="EI190" t="s">
        <v>26</v>
      </c>
      <c r="EJ190">
        <v>1</v>
      </c>
      <c r="EK190">
        <v>33001</v>
      </c>
      <c r="EL190" t="s">
        <v>26</v>
      </c>
      <c r="EM190" t="s">
        <v>27</v>
      </c>
      <c r="EO190" t="s">
        <v>35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61"/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1602794472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62"/>
        <v>0</v>
      </c>
      <c r="GM190">
        <f t="shared" si="163"/>
        <v>0</v>
      </c>
      <c r="GN190">
        <f t="shared" si="164"/>
        <v>0</v>
      </c>
      <c r="GO190">
        <f t="shared" si="165"/>
        <v>0</v>
      </c>
      <c r="GP190">
        <f t="shared" si="166"/>
        <v>0</v>
      </c>
      <c r="GR190">
        <v>0</v>
      </c>
      <c r="GS190">
        <v>3</v>
      </c>
      <c r="GT190">
        <v>0</v>
      </c>
      <c r="GU190" t="s">
        <v>3</v>
      </c>
      <c r="GV190">
        <f t="shared" si="167"/>
        <v>0</v>
      </c>
      <c r="GW190">
        <v>1</v>
      </c>
      <c r="GX190">
        <f t="shared" si="168"/>
        <v>0</v>
      </c>
      <c r="HA190">
        <v>0</v>
      </c>
      <c r="HB190">
        <v>0</v>
      </c>
      <c r="HC190">
        <f t="shared" si="169"/>
        <v>0</v>
      </c>
      <c r="HE190" t="s">
        <v>3</v>
      </c>
      <c r="HF190" t="s">
        <v>3</v>
      </c>
      <c r="HM190" t="s">
        <v>144</v>
      </c>
      <c r="HN190" t="s">
        <v>29</v>
      </c>
      <c r="HO190" t="s">
        <v>30</v>
      </c>
      <c r="HP190" t="s">
        <v>26</v>
      </c>
      <c r="HQ190" t="s">
        <v>26</v>
      </c>
      <c r="IK190">
        <v>0</v>
      </c>
    </row>
    <row r="191" spans="1:245" x14ac:dyDescent="0.2">
      <c r="A191">
        <v>18</v>
      </c>
      <c r="B191">
        <v>1</v>
      </c>
      <c r="C191">
        <v>154</v>
      </c>
      <c r="E191" t="s">
        <v>226</v>
      </c>
      <c r="F191" t="s">
        <v>165</v>
      </c>
      <c r="G191" t="s">
        <v>166</v>
      </c>
      <c r="H191" t="s">
        <v>155</v>
      </c>
      <c r="I191">
        <f>I187*J191</f>
        <v>0</v>
      </c>
      <c r="J191">
        <v>0</v>
      </c>
      <c r="K191">
        <v>0</v>
      </c>
      <c r="O191">
        <f t="shared" si="148"/>
        <v>0</v>
      </c>
      <c r="P191">
        <f t="shared" si="170"/>
        <v>0</v>
      </c>
      <c r="Q191">
        <f t="shared" si="171"/>
        <v>0</v>
      </c>
      <c r="R191">
        <f t="shared" si="172"/>
        <v>0</v>
      </c>
      <c r="S191">
        <f t="shared" si="173"/>
        <v>0</v>
      </c>
      <c r="T191">
        <f t="shared" si="149"/>
        <v>0</v>
      </c>
      <c r="U191">
        <f t="shared" si="174"/>
        <v>0</v>
      </c>
      <c r="V191">
        <f t="shared" si="175"/>
        <v>0</v>
      </c>
      <c r="W191">
        <f t="shared" si="150"/>
        <v>0</v>
      </c>
      <c r="X191">
        <f t="shared" si="151"/>
        <v>0</v>
      </c>
      <c r="Y191">
        <f t="shared" si="152"/>
        <v>0</v>
      </c>
      <c r="AA191">
        <v>311569196</v>
      </c>
      <c r="AB191">
        <f t="shared" si="153"/>
        <v>0</v>
      </c>
      <c r="AC191">
        <f t="shared" si="176"/>
        <v>0</v>
      </c>
      <c r="AD191">
        <f t="shared" si="177"/>
        <v>0</v>
      </c>
      <c r="AE191">
        <f t="shared" si="178"/>
        <v>0</v>
      </c>
      <c r="AF191">
        <f t="shared" si="179"/>
        <v>0</v>
      </c>
      <c r="AG191">
        <f t="shared" si="154"/>
        <v>0</v>
      </c>
      <c r="AH191">
        <f t="shared" si="180"/>
        <v>0</v>
      </c>
      <c r="AI191">
        <f t="shared" si="181"/>
        <v>0</v>
      </c>
      <c r="AJ191">
        <f t="shared" si="155"/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864</v>
      </c>
      <c r="CO191">
        <v>0</v>
      </c>
      <c r="CP191">
        <f t="shared" si="156"/>
        <v>0</v>
      </c>
      <c r="CQ191">
        <f t="shared" si="182"/>
        <v>0</v>
      </c>
      <c r="CR191">
        <f t="shared" si="183"/>
        <v>0</v>
      </c>
      <c r="CS191">
        <f t="shared" si="184"/>
        <v>0</v>
      </c>
      <c r="CT191">
        <f t="shared" si="185"/>
        <v>0</v>
      </c>
      <c r="CU191">
        <f t="shared" si="157"/>
        <v>0</v>
      </c>
      <c r="CV191">
        <f t="shared" si="186"/>
        <v>0</v>
      </c>
      <c r="CW191">
        <f t="shared" si="187"/>
        <v>0</v>
      </c>
      <c r="CX191">
        <f t="shared" si="158"/>
        <v>0</v>
      </c>
      <c r="CY191">
        <f t="shared" si="159"/>
        <v>0</v>
      </c>
      <c r="CZ191">
        <f t="shared" si="16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155</v>
      </c>
      <c r="DW191" t="s">
        <v>155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293259405</v>
      </c>
      <c r="EF191">
        <v>2</v>
      </c>
      <c r="EG191" t="s">
        <v>25</v>
      </c>
      <c r="EH191">
        <v>27</v>
      </c>
      <c r="EI191" t="s">
        <v>26</v>
      </c>
      <c r="EJ191">
        <v>1</v>
      </c>
      <c r="EK191">
        <v>33001</v>
      </c>
      <c r="EL191" t="s">
        <v>26</v>
      </c>
      <c r="EM191" t="s">
        <v>27</v>
      </c>
      <c r="EO191" t="s">
        <v>35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61"/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-1111733769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62"/>
        <v>0</v>
      </c>
      <c r="GM191">
        <f t="shared" si="163"/>
        <v>0</v>
      </c>
      <c r="GN191">
        <f t="shared" si="164"/>
        <v>0</v>
      </c>
      <c r="GO191">
        <f t="shared" si="165"/>
        <v>0</v>
      </c>
      <c r="GP191">
        <f t="shared" si="166"/>
        <v>0</v>
      </c>
      <c r="GR191">
        <v>0</v>
      </c>
      <c r="GS191">
        <v>3</v>
      </c>
      <c r="GT191">
        <v>0</v>
      </c>
      <c r="GU191" t="s">
        <v>3</v>
      </c>
      <c r="GV191">
        <f t="shared" si="167"/>
        <v>0</v>
      </c>
      <c r="GW191">
        <v>1</v>
      </c>
      <c r="GX191">
        <f t="shared" si="168"/>
        <v>0</v>
      </c>
      <c r="HA191">
        <v>0</v>
      </c>
      <c r="HB191">
        <v>0</v>
      </c>
      <c r="HC191">
        <f t="shared" si="169"/>
        <v>0</v>
      </c>
      <c r="HE191" t="s">
        <v>3</v>
      </c>
      <c r="HF191" t="s">
        <v>3</v>
      </c>
      <c r="HM191" t="s">
        <v>144</v>
      </c>
      <c r="HN191" t="s">
        <v>29</v>
      </c>
      <c r="HO191" t="s">
        <v>30</v>
      </c>
      <c r="HP191" t="s">
        <v>26</v>
      </c>
      <c r="HQ191" t="s">
        <v>26</v>
      </c>
      <c r="IK191">
        <v>0</v>
      </c>
    </row>
    <row r="192" spans="1:245" x14ac:dyDescent="0.2">
      <c r="A192">
        <v>18</v>
      </c>
      <c r="B192">
        <v>1</v>
      </c>
      <c r="C192">
        <v>155</v>
      </c>
      <c r="E192" t="s">
        <v>227</v>
      </c>
      <c r="F192" t="s">
        <v>168</v>
      </c>
      <c r="G192" t="s">
        <v>169</v>
      </c>
      <c r="H192" t="s">
        <v>163</v>
      </c>
      <c r="I192">
        <f>I187*J192</f>
        <v>0</v>
      </c>
      <c r="J192">
        <v>0</v>
      </c>
      <c r="K192">
        <v>0</v>
      </c>
      <c r="O192">
        <f t="shared" si="148"/>
        <v>0</v>
      </c>
      <c r="P192">
        <f t="shared" si="170"/>
        <v>0</v>
      </c>
      <c r="Q192">
        <f t="shared" si="171"/>
        <v>0</v>
      </c>
      <c r="R192">
        <f t="shared" si="172"/>
        <v>0</v>
      </c>
      <c r="S192">
        <f t="shared" si="173"/>
        <v>0</v>
      </c>
      <c r="T192">
        <f t="shared" si="149"/>
        <v>0</v>
      </c>
      <c r="U192">
        <f t="shared" si="174"/>
        <v>0</v>
      </c>
      <c r="V192">
        <f t="shared" si="175"/>
        <v>0</v>
      </c>
      <c r="W192">
        <f t="shared" si="150"/>
        <v>0</v>
      </c>
      <c r="X192">
        <f t="shared" si="151"/>
        <v>0</v>
      </c>
      <c r="Y192">
        <f t="shared" si="152"/>
        <v>0</v>
      </c>
      <c r="AA192">
        <v>311569196</v>
      </c>
      <c r="AB192">
        <f t="shared" si="153"/>
        <v>0</v>
      </c>
      <c r="AC192">
        <f t="shared" si="176"/>
        <v>0</v>
      </c>
      <c r="AD192">
        <f t="shared" si="177"/>
        <v>0</v>
      </c>
      <c r="AE192">
        <f t="shared" si="178"/>
        <v>0</v>
      </c>
      <c r="AF192">
        <f t="shared" si="179"/>
        <v>0</v>
      </c>
      <c r="AG192">
        <f t="shared" si="154"/>
        <v>0</v>
      </c>
      <c r="AH192">
        <f t="shared" si="180"/>
        <v>0</v>
      </c>
      <c r="AI192">
        <f t="shared" si="181"/>
        <v>0</v>
      </c>
      <c r="AJ192">
        <f t="shared" si="155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33001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864</v>
      </c>
      <c r="CO192">
        <v>0</v>
      </c>
      <c r="CP192">
        <f t="shared" si="156"/>
        <v>0</v>
      </c>
      <c r="CQ192">
        <f t="shared" si="182"/>
        <v>0</v>
      </c>
      <c r="CR192">
        <f t="shared" si="183"/>
        <v>0</v>
      </c>
      <c r="CS192">
        <f t="shared" si="184"/>
        <v>0</v>
      </c>
      <c r="CT192">
        <f t="shared" si="185"/>
        <v>0</v>
      </c>
      <c r="CU192">
        <f t="shared" si="157"/>
        <v>0</v>
      </c>
      <c r="CV192">
        <f t="shared" si="186"/>
        <v>0</v>
      </c>
      <c r="CW192">
        <f t="shared" si="187"/>
        <v>0</v>
      </c>
      <c r="CX192">
        <f t="shared" si="158"/>
        <v>0</v>
      </c>
      <c r="CY192">
        <f t="shared" si="159"/>
        <v>0</v>
      </c>
      <c r="CZ192">
        <f t="shared" si="160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163</v>
      </c>
      <c r="DW192" t="s">
        <v>163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293259405</v>
      </c>
      <c r="EF192">
        <v>2</v>
      </c>
      <c r="EG192" t="s">
        <v>25</v>
      </c>
      <c r="EH192">
        <v>27</v>
      </c>
      <c r="EI192" t="s">
        <v>26</v>
      </c>
      <c r="EJ192">
        <v>1</v>
      </c>
      <c r="EK192">
        <v>33001</v>
      </c>
      <c r="EL192" t="s">
        <v>26</v>
      </c>
      <c r="EM192" t="s">
        <v>27</v>
      </c>
      <c r="EO192" t="s">
        <v>35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61"/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1613753229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62"/>
        <v>0</v>
      </c>
      <c r="GM192">
        <f t="shared" si="163"/>
        <v>0</v>
      </c>
      <c r="GN192">
        <f t="shared" si="164"/>
        <v>0</v>
      </c>
      <c r="GO192">
        <f t="shared" si="165"/>
        <v>0</v>
      </c>
      <c r="GP192">
        <f t="shared" si="166"/>
        <v>0</v>
      </c>
      <c r="GR192">
        <v>0</v>
      </c>
      <c r="GS192">
        <v>3</v>
      </c>
      <c r="GT192">
        <v>0</v>
      </c>
      <c r="GU192" t="s">
        <v>3</v>
      </c>
      <c r="GV192">
        <f t="shared" si="167"/>
        <v>0</v>
      </c>
      <c r="GW192">
        <v>1</v>
      </c>
      <c r="GX192">
        <f t="shared" si="168"/>
        <v>0</v>
      </c>
      <c r="HA192">
        <v>0</v>
      </c>
      <c r="HB192">
        <v>0</v>
      </c>
      <c r="HC192">
        <f t="shared" si="169"/>
        <v>0</v>
      </c>
      <c r="HE192" t="s">
        <v>3</v>
      </c>
      <c r="HF192" t="s">
        <v>3</v>
      </c>
      <c r="HM192" t="s">
        <v>144</v>
      </c>
      <c r="HN192" t="s">
        <v>29</v>
      </c>
      <c r="HO192" t="s">
        <v>30</v>
      </c>
      <c r="HP192" t="s">
        <v>26</v>
      </c>
      <c r="HQ192" t="s">
        <v>26</v>
      </c>
      <c r="IK192">
        <v>0</v>
      </c>
    </row>
    <row r="193" spans="1:245" x14ac:dyDescent="0.2">
      <c r="A193">
        <v>18</v>
      </c>
      <c r="B193">
        <v>1</v>
      </c>
      <c r="C193">
        <v>159</v>
      </c>
      <c r="E193" t="s">
        <v>228</v>
      </c>
      <c r="F193" t="s">
        <v>171</v>
      </c>
      <c r="G193" t="s">
        <v>172</v>
      </c>
      <c r="H193" t="s">
        <v>34</v>
      </c>
      <c r="I193">
        <f>I187*J193</f>
        <v>0</v>
      </c>
      <c r="J193">
        <v>0</v>
      </c>
      <c r="K193">
        <v>0</v>
      </c>
      <c r="O193">
        <f t="shared" si="148"/>
        <v>0</v>
      </c>
      <c r="P193">
        <f t="shared" si="170"/>
        <v>0</v>
      </c>
      <c r="Q193">
        <f t="shared" si="171"/>
        <v>0</v>
      </c>
      <c r="R193">
        <f t="shared" si="172"/>
        <v>0</v>
      </c>
      <c r="S193">
        <f t="shared" si="173"/>
        <v>0</v>
      </c>
      <c r="T193">
        <f t="shared" si="149"/>
        <v>0</v>
      </c>
      <c r="U193">
        <f t="shared" si="174"/>
        <v>0</v>
      </c>
      <c r="V193">
        <f t="shared" si="175"/>
        <v>0</v>
      </c>
      <c r="W193">
        <f t="shared" si="150"/>
        <v>0</v>
      </c>
      <c r="X193">
        <f t="shared" si="151"/>
        <v>0</v>
      </c>
      <c r="Y193">
        <f t="shared" si="152"/>
        <v>0</v>
      </c>
      <c r="AA193">
        <v>311569196</v>
      </c>
      <c r="AB193">
        <f t="shared" si="153"/>
        <v>0</v>
      </c>
      <c r="AC193">
        <f t="shared" si="176"/>
        <v>0</v>
      </c>
      <c r="AD193">
        <f t="shared" si="177"/>
        <v>0</v>
      </c>
      <c r="AE193">
        <f t="shared" si="178"/>
        <v>0</v>
      </c>
      <c r="AF193">
        <f t="shared" si="179"/>
        <v>0</v>
      </c>
      <c r="AG193">
        <f t="shared" si="154"/>
        <v>0</v>
      </c>
      <c r="AH193">
        <f t="shared" si="180"/>
        <v>0</v>
      </c>
      <c r="AI193">
        <f t="shared" si="181"/>
        <v>0</v>
      </c>
      <c r="AJ193">
        <f t="shared" si="155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864</v>
      </c>
      <c r="CO193">
        <v>0</v>
      </c>
      <c r="CP193">
        <f t="shared" si="156"/>
        <v>0</v>
      </c>
      <c r="CQ193">
        <f t="shared" si="182"/>
        <v>0</v>
      </c>
      <c r="CR193">
        <f t="shared" si="183"/>
        <v>0</v>
      </c>
      <c r="CS193">
        <f t="shared" si="184"/>
        <v>0</v>
      </c>
      <c r="CT193">
        <f t="shared" si="185"/>
        <v>0</v>
      </c>
      <c r="CU193">
        <f t="shared" si="157"/>
        <v>0</v>
      </c>
      <c r="CV193">
        <f t="shared" si="186"/>
        <v>0</v>
      </c>
      <c r="CW193">
        <f t="shared" si="187"/>
        <v>0</v>
      </c>
      <c r="CX193">
        <f t="shared" si="158"/>
        <v>0</v>
      </c>
      <c r="CY193">
        <f t="shared" si="159"/>
        <v>0</v>
      </c>
      <c r="CZ193">
        <f t="shared" si="16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34</v>
      </c>
      <c r="DW193" t="s">
        <v>34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293259405</v>
      </c>
      <c r="EF193">
        <v>2</v>
      </c>
      <c r="EG193" t="s">
        <v>25</v>
      </c>
      <c r="EH193">
        <v>27</v>
      </c>
      <c r="EI193" t="s">
        <v>26</v>
      </c>
      <c r="EJ193">
        <v>1</v>
      </c>
      <c r="EK193">
        <v>33001</v>
      </c>
      <c r="EL193" t="s">
        <v>26</v>
      </c>
      <c r="EM193" t="s">
        <v>27</v>
      </c>
      <c r="EO193" t="s">
        <v>35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61"/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-950997571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162"/>
        <v>0</v>
      </c>
      <c r="GM193">
        <f t="shared" si="163"/>
        <v>0</v>
      </c>
      <c r="GN193">
        <f t="shared" si="164"/>
        <v>0</v>
      </c>
      <c r="GO193">
        <f t="shared" si="165"/>
        <v>0</v>
      </c>
      <c r="GP193">
        <f t="shared" si="166"/>
        <v>0</v>
      </c>
      <c r="GR193">
        <v>0</v>
      </c>
      <c r="GS193">
        <v>3</v>
      </c>
      <c r="GT193">
        <v>0</v>
      </c>
      <c r="GU193" t="s">
        <v>3</v>
      </c>
      <c r="GV193">
        <f t="shared" si="167"/>
        <v>0</v>
      </c>
      <c r="GW193">
        <v>1</v>
      </c>
      <c r="GX193">
        <f t="shared" si="168"/>
        <v>0</v>
      </c>
      <c r="HA193">
        <v>0</v>
      </c>
      <c r="HB193">
        <v>0</v>
      </c>
      <c r="HC193">
        <f t="shared" si="169"/>
        <v>0</v>
      </c>
      <c r="HE193" t="s">
        <v>3</v>
      </c>
      <c r="HF193" t="s">
        <v>3</v>
      </c>
      <c r="HM193" t="s">
        <v>144</v>
      </c>
      <c r="HN193" t="s">
        <v>29</v>
      </c>
      <c r="HO193" t="s">
        <v>30</v>
      </c>
      <c r="HP193" t="s">
        <v>26</v>
      </c>
      <c r="HQ193" t="s">
        <v>26</v>
      </c>
      <c r="IK193">
        <v>0</v>
      </c>
    </row>
    <row r="194" spans="1:245" x14ac:dyDescent="0.2">
      <c r="A194">
        <v>18</v>
      </c>
      <c r="B194">
        <v>1</v>
      </c>
      <c r="C194">
        <v>160</v>
      </c>
      <c r="E194" t="s">
        <v>229</v>
      </c>
      <c r="F194" t="s">
        <v>210</v>
      </c>
      <c r="G194" t="s">
        <v>211</v>
      </c>
      <c r="H194" t="s">
        <v>155</v>
      </c>
      <c r="I194">
        <f>I187*J194</f>
        <v>0</v>
      </c>
      <c r="J194">
        <v>0</v>
      </c>
      <c r="K194">
        <v>0</v>
      </c>
      <c r="O194">
        <f t="shared" si="148"/>
        <v>0</v>
      </c>
      <c r="P194">
        <f t="shared" si="170"/>
        <v>0</v>
      </c>
      <c r="Q194">
        <f t="shared" si="171"/>
        <v>0</v>
      </c>
      <c r="R194">
        <f t="shared" si="172"/>
        <v>0</v>
      </c>
      <c r="S194">
        <f t="shared" si="173"/>
        <v>0</v>
      </c>
      <c r="T194">
        <f t="shared" si="149"/>
        <v>0</v>
      </c>
      <c r="U194">
        <f t="shared" si="174"/>
        <v>0</v>
      </c>
      <c r="V194">
        <f t="shared" si="175"/>
        <v>0</v>
      </c>
      <c r="W194">
        <f t="shared" si="150"/>
        <v>0</v>
      </c>
      <c r="X194">
        <f t="shared" si="151"/>
        <v>0</v>
      </c>
      <c r="Y194">
        <f t="shared" si="152"/>
        <v>0</v>
      </c>
      <c r="AA194">
        <v>311569196</v>
      </c>
      <c r="AB194">
        <f t="shared" si="153"/>
        <v>0</v>
      </c>
      <c r="AC194">
        <f t="shared" si="176"/>
        <v>0</v>
      </c>
      <c r="AD194">
        <f t="shared" si="177"/>
        <v>0</v>
      </c>
      <c r="AE194">
        <f t="shared" si="178"/>
        <v>0</v>
      </c>
      <c r="AF194">
        <f t="shared" si="179"/>
        <v>0</v>
      </c>
      <c r="AG194">
        <f t="shared" si="154"/>
        <v>0</v>
      </c>
      <c r="AH194">
        <f t="shared" si="180"/>
        <v>0</v>
      </c>
      <c r="AI194">
        <f t="shared" si="181"/>
        <v>0</v>
      </c>
      <c r="AJ194">
        <f t="shared" si="155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864</v>
      </c>
      <c r="CO194">
        <v>0</v>
      </c>
      <c r="CP194">
        <f t="shared" si="156"/>
        <v>0</v>
      </c>
      <c r="CQ194">
        <f t="shared" si="182"/>
        <v>0</v>
      </c>
      <c r="CR194">
        <f t="shared" si="183"/>
        <v>0</v>
      </c>
      <c r="CS194">
        <f t="shared" si="184"/>
        <v>0</v>
      </c>
      <c r="CT194">
        <f t="shared" si="185"/>
        <v>0</v>
      </c>
      <c r="CU194">
        <f t="shared" si="157"/>
        <v>0</v>
      </c>
      <c r="CV194">
        <f t="shared" si="186"/>
        <v>0</v>
      </c>
      <c r="CW194">
        <f t="shared" si="187"/>
        <v>0</v>
      </c>
      <c r="CX194">
        <f t="shared" si="158"/>
        <v>0</v>
      </c>
      <c r="CY194">
        <f t="shared" si="159"/>
        <v>0</v>
      </c>
      <c r="CZ194">
        <f t="shared" si="16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155</v>
      </c>
      <c r="DW194" t="s">
        <v>155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293259405</v>
      </c>
      <c r="EF194">
        <v>2</v>
      </c>
      <c r="EG194" t="s">
        <v>25</v>
      </c>
      <c r="EH194">
        <v>27</v>
      </c>
      <c r="EI194" t="s">
        <v>26</v>
      </c>
      <c r="EJ194">
        <v>1</v>
      </c>
      <c r="EK194">
        <v>33001</v>
      </c>
      <c r="EL194" t="s">
        <v>26</v>
      </c>
      <c r="EM194" t="s">
        <v>27</v>
      </c>
      <c r="EO194" t="s">
        <v>35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61"/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-1307724210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62"/>
        <v>0</v>
      </c>
      <c r="GM194">
        <f t="shared" si="163"/>
        <v>0</v>
      </c>
      <c r="GN194">
        <f t="shared" si="164"/>
        <v>0</v>
      </c>
      <c r="GO194">
        <f t="shared" si="165"/>
        <v>0</v>
      </c>
      <c r="GP194">
        <f t="shared" si="166"/>
        <v>0</v>
      </c>
      <c r="GR194">
        <v>0</v>
      </c>
      <c r="GS194">
        <v>3</v>
      </c>
      <c r="GT194">
        <v>0</v>
      </c>
      <c r="GU194" t="s">
        <v>3</v>
      </c>
      <c r="GV194">
        <f t="shared" si="167"/>
        <v>0</v>
      </c>
      <c r="GW194">
        <v>1</v>
      </c>
      <c r="GX194">
        <f t="shared" si="168"/>
        <v>0</v>
      </c>
      <c r="HA194">
        <v>0</v>
      </c>
      <c r="HB194">
        <v>0</v>
      </c>
      <c r="HC194">
        <f t="shared" si="169"/>
        <v>0</v>
      </c>
      <c r="HE194" t="s">
        <v>3</v>
      </c>
      <c r="HF194" t="s">
        <v>3</v>
      </c>
      <c r="HM194" t="s">
        <v>144</v>
      </c>
      <c r="HN194" t="s">
        <v>29</v>
      </c>
      <c r="HO194" t="s">
        <v>30</v>
      </c>
      <c r="HP194" t="s">
        <v>26</v>
      </c>
      <c r="HQ194" t="s">
        <v>26</v>
      </c>
      <c r="IK194">
        <v>0</v>
      </c>
    </row>
    <row r="195" spans="1:245" x14ac:dyDescent="0.2">
      <c r="A195">
        <v>18</v>
      </c>
      <c r="B195">
        <v>1</v>
      </c>
      <c r="C195">
        <v>161</v>
      </c>
      <c r="E195" t="s">
        <v>230</v>
      </c>
      <c r="F195" t="s">
        <v>213</v>
      </c>
      <c r="G195" t="s">
        <v>211</v>
      </c>
      <c r="H195" t="s">
        <v>155</v>
      </c>
      <c r="I195">
        <f>I187*J195</f>
        <v>0</v>
      </c>
      <c r="J195">
        <v>0</v>
      </c>
      <c r="K195">
        <v>0</v>
      </c>
      <c r="O195">
        <f t="shared" si="148"/>
        <v>0</v>
      </c>
      <c r="P195">
        <f t="shared" si="170"/>
        <v>0</v>
      </c>
      <c r="Q195">
        <f t="shared" si="171"/>
        <v>0</v>
      </c>
      <c r="R195">
        <f t="shared" si="172"/>
        <v>0</v>
      </c>
      <c r="S195">
        <f t="shared" si="173"/>
        <v>0</v>
      </c>
      <c r="T195">
        <f t="shared" si="149"/>
        <v>0</v>
      </c>
      <c r="U195">
        <f t="shared" si="174"/>
        <v>0</v>
      </c>
      <c r="V195">
        <f t="shared" si="175"/>
        <v>0</v>
      </c>
      <c r="W195">
        <f t="shared" si="150"/>
        <v>0</v>
      </c>
      <c r="X195">
        <f t="shared" si="151"/>
        <v>0</v>
      </c>
      <c r="Y195">
        <f t="shared" si="152"/>
        <v>0</v>
      </c>
      <c r="AA195">
        <v>311569196</v>
      </c>
      <c r="AB195">
        <f t="shared" si="153"/>
        <v>0</v>
      </c>
      <c r="AC195">
        <f t="shared" si="176"/>
        <v>0</v>
      </c>
      <c r="AD195">
        <f t="shared" si="177"/>
        <v>0</v>
      </c>
      <c r="AE195">
        <f t="shared" si="178"/>
        <v>0</v>
      </c>
      <c r="AF195">
        <f t="shared" si="179"/>
        <v>0</v>
      </c>
      <c r="AG195">
        <f t="shared" si="154"/>
        <v>0</v>
      </c>
      <c r="AH195">
        <f t="shared" si="180"/>
        <v>0</v>
      </c>
      <c r="AI195">
        <f t="shared" si="181"/>
        <v>0</v>
      </c>
      <c r="AJ195">
        <f t="shared" si="155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864</v>
      </c>
      <c r="CO195">
        <v>0</v>
      </c>
      <c r="CP195">
        <f t="shared" si="156"/>
        <v>0</v>
      </c>
      <c r="CQ195">
        <f t="shared" si="182"/>
        <v>0</v>
      </c>
      <c r="CR195">
        <f t="shared" si="183"/>
        <v>0</v>
      </c>
      <c r="CS195">
        <f t="shared" si="184"/>
        <v>0</v>
      </c>
      <c r="CT195">
        <f t="shared" si="185"/>
        <v>0</v>
      </c>
      <c r="CU195">
        <f t="shared" si="157"/>
        <v>0</v>
      </c>
      <c r="CV195">
        <f t="shared" si="186"/>
        <v>0</v>
      </c>
      <c r="CW195">
        <f t="shared" si="187"/>
        <v>0</v>
      </c>
      <c r="CX195">
        <f t="shared" si="158"/>
        <v>0</v>
      </c>
      <c r="CY195">
        <f t="shared" si="159"/>
        <v>0</v>
      </c>
      <c r="CZ195">
        <f t="shared" si="16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155</v>
      </c>
      <c r="DW195" t="s">
        <v>155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293259405</v>
      </c>
      <c r="EF195">
        <v>2</v>
      </c>
      <c r="EG195" t="s">
        <v>25</v>
      </c>
      <c r="EH195">
        <v>27</v>
      </c>
      <c r="EI195" t="s">
        <v>26</v>
      </c>
      <c r="EJ195">
        <v>1</v>
      </c>
      <c r="EK195">
        <v>33001</v>
      </c>
      <c r="EL195" t="s">
        <v>26</v>
      </c>
      <c r="EM195" t="s">
        <v>27</v>
      </c>
      <c r="EO195" t="s">
        <v>35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61"/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644915416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62"/>
        <v>0</v>
      </c>
      <c r="GM195">
        <f t="shared" si="163"/>
        <v>0</v>
      </c>
      <c r="GN195">
        <f t="shared" si="164"/>
        <v>0</v>
      </c>
      <c r="GO195">
        <f t="shared" si="165"/>
        <v>0</v>
      </c>
      <c r="GP195">
        <f t="shared" si="166"/>
        <v>0</v>
      </c>
      <c r="GR195">
        <v>0</v>
      </c>
      <c r="GS195">
        <v>3</v>
      </c>
      <c r="GT195">
        <v>0</v>
      </c>
      <c r="GU195" t="s">
        <v>3</v>
      </c>
      <c r="GV195">
        <f t="shared" si="167"/>
        <v>0</v>
      </c>
      <c r="GW195">
        <v>1</v>
      </c>
      <c r="GX195">
        <f t="shared" si="168"/>
        <v>0</v>
      </c>
      <c r="HA195">
        <v>0</v>
      </c>
      <c r="HB195">
        <v>0</v>
      </c>
      <c r="HC195">
        <f t="shared" si="169"/>
        <v>0</v>
      </c>
      <c r="HE195" t="s">
        <v>3</v>
      </c>
      <c r="HF195" t="s">
        <v>3</v>
      </c>
      <c r="HM195" t="s">
        <v>144</v>
      </c>
      <c r="HN195" t="s">
        <v>29</v>
      </c>
      <c r="HO195" t="s">
        <v>30</v>
      </c>
      <c r="HP195" t="s">
        <v>26</v>
      </c>
      <c r="HQ195" t="s">
        <v>26</v>
      </c>
      <c r="IK195">
        <v>0</v>
      </c>
    </row>
    <row r="196" spans="1:245" x14ac:dyDescent="0.2">
      <c r="A196">
        <v>18</v>
      </c>
      <c r="B196">
        <v>1</v>
      </c>
      <c r="C196">
        <v>162</v>
      </c>
      <c r="E196" t="s">
        <v>231</v>
      </c>
      <c r="F196" t="s">
        <v>174</v>
      </c>
      <c r="G196" t="s">
        <v>175</v>
      </c>
      <c r="H196" t="s">
        <v>34</v>
      </c>
      <c r="I196">
        <f>I187*J196</f>
        <v>0</v>
      </c>
      <c r="J196">
        <v>0</v>
      </c>
      <c r="K196">
        <v>0</v>
      </c>
      <c r="O196">
        <f t="shared" si="148"/>
        <v>0</v>
      </c>
      <c r="P196">
        <f t="shared" si="170"/>
        <v>0</v>
      </c>
      <c r="Q196">
        <f t="shared" si="171"/>
        <v>0</v>
      </c>
      <c r="R196">
        <f t="shared" si="172"/>
        <v>0</v>
      </c>
      <c r="S196">
        <f t="shared" si="173"/>
        <v>0</v>
      </c>
      <c r="T196">
        <f t="shared" si="149"/>
        <v>0</v>
      </c>
      <c r="U196">
        <f t="shared" si="174"/>
        <v>0</v>
      </c>
      <c r="V196">
        <f t="shared" si="175"/>
        <v>0</v>
      </c>
      <c r="W196">
        <f t="shared" si="150"/>
        <v>0</v>
      </c>
      <c r="X196">
        <f t="shared" si="151"/>
        <v>0</v>
      </c>
      <c r="Y196">
        <f t="shared" si="152"/>
        <v>0</v>
      </c>
      <c r="AA196">
        <v>311569196</v>
      </c>
      <c r="AB196">
        <f t="shared" si="153"/>
        <v>0</v>
      </c>
      <c r="AC196">
        <f t="shared" si="176"/>
        <v>0</v>
      </c>
      <c r="AD196">
        <f t="shared" si="177"/>
        <v>0</v>
      </c>
      <c r="AE196">
        <f t="shared" si="178"/>
        <v>0</v>
      </c>
      <c r="AF196">
        <f t="shared" si="179"/>
        <v>0</v>
      </c>
      <c r="AG196">
        <f t="shared" si="154"/>
        <v>0</v>
      </c>
      <c r="AH196">
        <f t="shared" si="180"/>
        <v>0</v>
      </c>
      <c r="AI196">
        <f t="shared" si="181"/>
        <v>0</v>
      </c>
      <c r="AJ196">
        <f t="shared" si="155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864</v>
      </c>
      <c r="CO196">
        <v>0</v>
      </c>
      <c r="CP196">
        <f t="shared" si="156"/>
        <v>0</v>
      </c>
      <c r="CQ196">
        <f t="shared" si="182"/>
        <v>0</v>
      </c>
      <c r="CR196">
        <f t="shared" si="183"/>
        <v>0</v>
      </c>
      <c r="CS196">
        <f t="shared" si="184"/>
        <v>0</v>
      </c>
      <c r="CT196">
        <f t="shared" si="185"/>
        <v>0</v>
      </c>
      <c r="CU196">
        <f t="shared" si="157"/>
        <v>0</v>
      </c>
      <c r="CV196">
        <f t="shared" si="186"/>
        <v>0</v>
      </c>
      <c r="CW196">
        <f t="shared" si="187"/>
        <v>0</v>
      </c>
      <c r="CX196">
        <f t="shared" si="158"/>
        <v>0</v>
      </c>
      <c r="CY196">
        <f t="shared" si="159"/>
        <v>0</v>
      </c>
      <c r="CZ196">
        <f t="shared" si="16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34</v>
      </c>
      <c r="DW196" t="s">
        <v>34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25</v>
      </c>
      <c r="EH196">
        <v>27</v>
      </c>
      <c r="EI196" t="s">
        <v>26</v>
      </c>
      <c r="EJ196">
        <v>1</v>
      </c>
      <c r="EK196">
        <v>33001</v>
      </c>
      <c r="EL196" t="s">
        <v>26</v>
      </c>
      <c r="EM196" t="s">
        <v>27</v>
      </c>
      <c r="EO196" t="s">
        <v>35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61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-320198552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62"/>
        <v>0</v>
      </c>
      <c r="GM196">
        <f t="shared" si="163"/>
        <v>0</v>
      </c>
      <c r="GN196">
        <f t="shared" si="164"/>
        <v>0</v>
      </c>
      <c r="GO196">
        <f t="shared" si="165"/>
        <v>0</v>
      </c>
      <c r="GP196">
        <f t="shared" si="166"/>
        <v>0</v>
      </c>
      <c r="GR196">
        <v>0</v>
      </c>
      <c r="GS196">
        <v>3</v>
      </c>
      <c r="GT196">
        <v>0</v>
      </c>
      <c r="GU196" t="s">
        <v>3</v>
      </c>
      <c r="GV196">
        <f t="shared" si="167"/>
        <v>0</v>
      </c>
      <c r="GW196">
        <v>1</v>
      </c>
      <c r="GX196">
        <f t="shared" si="168"/>
        <v>0</v>
      </c>
      <c r="HA196">
        <v>0</v>
      </c>
      <c r="HB196">
        <v>0</v>
      </c>
      <c r="HC196">
        <f t="shared" si="169"/>
        <v>0</v>
      </c>
      <c r="HE196" t="s">
        <v>3</v>
      </c>
      <c r="HF196" t="s">
        <v>3</v>
      </c>
      <c r="HM196" t="s">
        <v>144</v>
      </c>
      <c r="HN196" t="s">
        <v>29</v>
      </c>
      <c r="HO196" t="s">
        <v>30</v>
      </c>
      <c r="HP196" t="s">
        <v>26</v>
      </c>
      <c r="HQ196" t="s">
        <v>26</v>
      </c>
      <c r="IK196">
        <v>0</v>
      </c>
    </row>
    <row r="197" spans="1:245" x14ac:dyDescent="0.2">
      <c r="A197">
        <v>18</v>
      </c>
      <c r="B197">
        <v>1</v>
      </c>
      <c r="C197">
        <v>163</v>
      </c>
      <c r="E197" t="s">
        <v>232</v>
      </c>
      <c r="F197" t="s">
        <v>177</v>
      </c>
      <c r="G197" t="s">
        <v>178</v>
      </c>
      <c r="H197" t="s">
        <v>34</v>
      </c>
      <c r="I197">
        <f>I187*J197</f>
        <v>0</v>
      </c>
      <c r="J197">
        <v>0</v>
      </c>
      <c r="K197">
        <v>0.1</v>
      </c>
      <c r="O197">
        <f t="shared" si="148"/>
        <v>0</v>
      </c>
      <c r="P197">
        <f t="shared" si="170"/>
        <v>0</v>
      </c>
      <c r="Q197">
        <f t="shared" si="171"/>
        <v>0</v>
      </c>
      <c r="R197">
        <f t="shared" si="172"/>
        <v>0</v>
      </c>
      <c r="S197">
        <f t="shared" si="173"/>
        <v>0</v>
      </c>
      <c r="T197">
        <f t="shared" si="149"/>
        <v>0</v>
      </c>
      <c r="U197">
        <f t="shared" si="174"/>
        <v>0</v>
      </c>
      <c r="V197">
        <f t="shared" si="175"/>
        <v>0</v>
      </c>
      <c r="W197">
        <f t="shared" si="150"/>
        <v>0</v>
      </c>
      <c r="X197">
        <f t="shared" si="151"/>
        <v>0</v>
      </c>
      <c r="Y197">
        <f t="shared" si="152"/>
        <v>0</v>
      </c>
      <c r="AA197">
        <v>311569196</v>
      </c>
      <c r="AB197">
        <f t="shared" si="153"/>
        <v>0</v>
      </c>
      <c r="AC197">
        <f t="shared" si="176"/>
        <v>0</v>
      </c>
      <c r="AD197">
        <f t="shared" si="177"/>
        <v>0</v>
      </c>
      <c r="AE197">
        <f t="shared" si="178"/>
        <v>0</v>
      </c>
      <c r="AF197">
        <f t="shared" si="179"/>
        <v>0</v>
      </c>
      <c r="AG197">
        <f t="shared" si="154"/>
        <v>0</v>
      </c>
      <c r="AH197">
        <f t="shared" si="180"/>
        <v>0</v>
      </c>
      <c r="AI197">
        <f t="shared" si="181"/>
        <v>0</v>
      </c>
      <c r="AJ197">
        <f t="shared" si="155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864</v>
      </c>
      <c r="CO197">
        <v>0</v>
      </c>
      <c r="CP197">
        <f t="shared" si="156"/>
        <v>0</v>
      </c>
      <c r="CQ197">
        <f t="shared" si="182"/>
        <v>0</v>
      </c>
      <c r="CR197">
        <f t="shared" si="183"/>
        <v>0</v>
      </c>
      <c r="CS197">
        <f t="shared" si="184"/>
        <v>0</v>
      </c>
      <c r="CT197">
        <f t="shared" si="185"/>
        <v>0</v>
      </c>
      <c r="CU197">
        <f t="shared" si="157"/>
        <v>0</v>
      </c>
      <c r="CV197">
        <f t="shared" si="186"/>
        <v>0</v>
      </c>
      <c r="CW197">
        <f t="shared" si="187"/>
        <v>0</v>
      </c>
      <c r="CX197">
        <f t="shared" si="158"/>
        <v>0</v>
      </c>
      <c r="CY197">
        <f t="shared" si="159"/>
        <v>0</v>
      </c>
      <c r="CZ197">
        <f t="shared" si="16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34</v>
      </c>
      <c r="DW197" t="s">
        <v>34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25</v>
      </c>
      <c r="EH197">
        <v>27</v>
      </c>
      <c r="EI197" t="s">
        <v>26</v>
      </c>
      <c r="EJ197">
        <v>1</v>
      </c>
      <c r="EK197">
        <v>33001</v>
      </c>
      <c r="EL197" t="s">
        <v>26</v>
      </c>
      <c r="EM197" t="s">
        <v>27</v>
      </c>
      <c r="EO197" t="s">
        <v>35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61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326010188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62"/>
        <v>0</v>
      </c>
      <c r="GM197">
        <f t="shared" si="163"/>
        <v>0</v>
      </c>
      <c r="GN197">
        <f t="shared" si="164"/>
        <v>0</v>
      </c>
      <c r="GO197">
        <f t="shared" si="165"/>
        <v>0</v>
      </c>
      <c r="GP197">
        <f t="shared" si="166"/>
        <v>0</v>
      </c>
      <c r="GR197">
        <v>0</v>
      </c>
      <c r="GS197">
        <v>3</v>
      </c>
      <c r="GT197">
        <v>0</v>
      </c>
      <c r="GU197" t="s">
        <v>3</v>
      </c>
      <c r="GV197">
        <f t="shared" si="167"/>
        <v>0</v>
      </c>
      <c r="GW197">
        <v>1</v>
      </c>
      <c r="GX197">
        <f t="shared" si="168"/>
        <v>0</v>
      </c>
      <c r="HA197">
        <v>0</v>
      </c>
      <c r="HB197">
        <v>0</v>
      </c>
      <c r="HC197">
        <f t="shared" si="169"/>
        <v>0</v>
      </c>
      <c r="HE197" t="s">
        <v>3</v>
      </c>
      <c r="HF197" t="s">
        <v>3</v>
      </c>
      <c r="HM197" t="s">
        <v>144</v>
      </c>
      <c r="HN197" t="s">
        <v>29</v>
      </c>
      <c r="HO197" t="s">
        <v>30</v>
      </c>
      <c r="HP197" t="s">
        <v>26</v>
      </c>
      <c r="HQ197" t="s">
        <v>26</v>
      </c>
      <c r="IK197">
        <v>0</v>
      </c>
    </row>
    <row r="198" spans="1:245" x14ac:dyDescent="0.2">
      <c r="A198">
        <v>17</v>
      </c>
      <c r="B198">
        <v>1</v>
      </c>
      <c r="C198">
        <f>ROW(SmtRes!A166)</f>
        <v>166</v>
      </c>
      <c r="D198">
        <f>ROW(EtalonRes!A178)</f>
        <v>178</v>
      </c>
      <c r="E198" t="s">
        <v>233</v>
      </c>
      <c r="F198" t="s">
        <v>217</v>
      </c>
      <c r="G198" t="s">
        <v>218</v>
      </c>
      <c r="H198" t="s">
        <v>34</v>
      </c>
      <c r="I198">
        <v>-12</v>
      </c>
      <c r="J198">
        <v>0</v>
      </c>
      <c r="K198">
        <v>-12</v>
      </c>
      <c r="O198">
        <f t="shared" si="148"/>
        <v>-22926.14</v>
      </c>
      <c r="P198">
        <f>SUMIF(SmtRes!AQ164:'SmtRes'!AQ166,"=1",SmtRes!DF164:'SmtRes'!DF166)</f>
        <v>0</v>
      </c>
      <c r="Q198">
        <f>SUMIF(SmtRes!AQ164:'SmtRes'!AQ166,"=1",SmtRes!DG164:'SmtRes'!DG166)</f>
        <v>-12044.79</v>
      </c>
      <c r="R198">
        <f>SUMIF(SmtRes!AQ164:'SmtRes'!AQ166,"=1",SmtRes!DH164:'SmtRes'!DH166)</f>
        <v>-5616.25</v>
      </c>
      <c r="S198">
        <f>SUMIF(SmtRes!AQ164:'SmtRes'!AQ166,"=1",SmtRes!DI164:'SmtRes'!DI166)</f>
        <v>-5265.1</v>
      </c>
      <c r="T198">
        <f t="shared" si="149"/>
        <v>0</v>
      </c>
      <c r="U198">
        <f>SUMIF(SmtRes!AQ164:'SmtRes'!AQ166,"=1",SmtRes!CV164:'SmtRes'!CV166)</f>
        <v>-11.952</v>
      </c>
      <c r="V198">
        <f>SUMIF(SmtRes!AQ164:'SmtRes'!AQ166,"=1",SmtRes!CW164:'SmtRes'!CW166)</f>
        <v>-10.224</v>
      </c>
      <c r="W198">
        <f t="shared" si="150"/>
        <v>0</v>
      </c>
      <c r="X198">
        <f t="shared" si="151"/>
        <v>-11207.79</v>
      </c>
      <c r="Y198">
        <f t="shared" si="152"/>
        <v>-6528.81</v>
      </c>
      <c r="AA198">
        <v>311569196</v>
      </c>
      <c r="AB198">
        <f t="shared" si="153"/>
        <v>1289.3776800000001</v>
      </c>
      <c r="AC198">
        <f t="shared" ref="AC198:AC204" si="188">ROUND((0),6)</f>
        <v>0</v>
      </c>
      <c r="AD198">
        <f>ROUND((((SUM(SmtRes!BR164:'SmtRes'!BR166))-(SUM(SmtRes!BS164:'SmtRes'!BS166)))+AE198),6)</f>
        <v>850.61976000000004</v>
      </c>
      <c r="AE198">
        <f>ROUND((SUM(SmtRes!BS164:'SmtRes'!BS166)),6)</f>
        <v>468.02064000000001</v>
      </c>
      <c r="AF198">
        <f>ROUND((SUM(SmtRes!BT164:'SmtRes'!BT166)),6)</f>
        <v>438.75792000000001</v>
      </c>
      <c r="AG198">
        <f t="shared" si="154"/>
        <v>0</v>
      </c>
      <c r="AH198">
        <f>(SUM(SmtRes!BU164:'SmtRes'!BU166))</f>
        <v>0.99599999999999989</v>
      </c>
      <c r="AI198">
        <f>(SUM(SmtRes!BV164:'SmtRes'!BV166))</f>
        <v>0.85199999999999998</v>
      </c>
      <c r="AJ198">
        <f t="shared" si="155"/>
        <v>0</v>
      </c>
      <c r="AK198">
        <v>1464.4985999999999</v>
      </c>
      <c r="AL198">
        <v>0</v>
      </c>
      <c r="AM198">
        <v>708.84979999999996</v>
      </c>
      <c r="AN198">
        <v>390.0172</v>
      </c>
      <c r="AO198">
        <v>365.63159999999999</v>
      </c>
      <c r="AP198">
        <v>0</v>
      </c>
      <c r="AQ198">
        <v>0.83</v>
      </c>
      <c r="AR198">
        <v>0.71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219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863</v>
      </c>
      <c r="CO198">
        <v>0</v>
      </c>
      <c r="CP198">
        <f t="shared" si="156"/>
        <v>-22926.14</v>
      </c>
      <c r="CQ198">
        <f>SUMIF(SmtRes!AQ164:'SmtRes'!AQ166,"=1",SmtRes!AA164:'SmtRes'!AA166)</f>
        <v>0</v>
      </c>
      <c r="CR198">
        <f>SUMIF(SmtRes!AQ164:'SmtRes'!AQ166,"=1",SmtRes!AB164:'SmtRes'!AB166)</f>
        <v>1178.0899999999999</v>
      </c>
      <c r="CS198">
        <f>SUMIF(SmtRes!AQ164:'SmtRes'!AQ166,"=1",SmtRes!AC164:'SmtRes'!AC166)</f>
        <v>549.32000000000005</v>
      </c>
      <c r="CT198">
        <f>SUMIF(SmtRes!AQ164:'SmtRes'!AQ166,"=1",SmtRes!AD164:'SmtRes'!AD166)</f>
        <v>440.52</v>
      </c>
      <c r="CU198">
        <f t="shared" si="157"/>
        <v>0</v>
      </c>
      <c r="CV198">
        <f>SUMIF(SmtRes!AQ164:'SmtRes'!AQ166,"=1",SmtRes!BU164:'SmtRes'!BU166)</f>
        <v>0.99599999999999989</v>
      </c>
      <c r="CW198">
        <f>SUMIF(SmtRes!AQ164:'SmtRes'!AQ166,"=1",SmtRes!BV164:'SmtRes'!BV166)</f>
        <v>0.85199999999999998</v>
      </c>
      <c r="CX198">
        <f t="shared" si="158"/>
        <v>0</v>
      </c>
      <c r="CY198">
        <f t="shared" si="159"/>
        <v>-11207.790500000001</v>
      </c>
      <c r="CZ198">
        <f t="shared" si="160"/>
        <v>-6528.81</v>
      </c>
      <c r="DC198" t="s">
        <v>3</v>
      </c>
      <c r="DD198" t="s">
        <v>3</v>
      </c>
      <c r="DE198" t="s">
        <v>23</v>
      </c>
      <c r="DF198" t="s">
        <v>23</v>
      </c>
      <c r="DG198" t="s">
        <v>23</v>
      </c>
      <c r="DH198" t="s">
        <v>3</v>
      </c>
      <c r="DI198" t="s">
        <v>23</v>
      </c>
      <c r="DJ198" t="s">
        <v>23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34</v>
      </c>
      <c r="DW198" t="s">
        <v>34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25</v>
      </c>
      <c r="EH198">
        <v>27</v>
      </c>
      <c r="EI198" t="s">
        <v>26</v>
      </c>
      <c r="EJ198">
        <v>1</v>
      </c>
      <c r="EK198">
        <v>33001</v>
      </c>
      <c r="EL198" t="s">
        <v>26</v>
      </c>
      <c r="EM198" t="s">
        <v>27</v>
      </c>
      <c r="EO198" t="s">
        <v>28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0.83</v>
      </c>
      <c r="EX198">
        <v>0.71</v>
      </c>
      <c r="EY198">
        <v>0</v>
      </c>
      <c r="FQ198">
        <v>0</v>
      </c>
      <c r="FR198">
        <f t="shared" si="161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959715873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62"/>
        <v>0</v>
      </c>
      <c r="GM198">
        <f t="shared" si="163"/>
        <v>-40662.74</v>
      </c>
      <c r="GN198">
        <f t="shared" si="164"/>
        <v>-40662.74</v>
      </c>
      <c r="GO198">
        <f t="shared" si="165"/>
        <v>0</v>
      </c>
      <c r="GP198">
        <f t="shared" si="166"/>
        <v>0</v>
      </c>
      <c r="GR198">
        <v>0</v>
      </c>
      <c r="GS198">
        <v>3</v>
      </c>
      <c r="GT198">
        <v>0</v>
      </c>
      <c r="GU198" t="s">
        <v>3</v>
      </c>
      <c r="GV198">
        <f t="shared" si="167"/>
        <v>0</v>
      </c>
      <c r="GW198">
        <v>1</v>
      </c>
      <c r="GX198">
        <f t="shared" si="168"/>
        <v>0</v>
      </c>
      <c r="HA198">
        <v>0</v>
      </c>
      <c r="HB198">
        <v>0</v>
      </c>
      <c r="HC198">
        <f t="shared" si="169"/>
        <v>0</v>
      </c>
      <c r="HE198" t="s">
        <v>3</v>
      </c>
      <c r="HF198" t="s">
        <v>3</v>
      </c>
      <c r="HM198" t="s">
        <v>3</v>
      </c>
      <c r="HN198" t="s">
        <v>29</v>
      </c>
      <c r="HO198" t="s">
        <v>30</v>
      </c>
      <c r="HP198" t="s">
        <v>26</v>
      </c>
      <c r="HQ198" t="s">
        <v>26</v>
      </c>
      <c r="IK198">
        <v>0</v>
      </c>
    </row>
    <row r="199" spans="1:245" x14ac:dyDescent="0.2">
      <c r="A199">
        <v>17</v>
      </c>
      <c r="B199">
        <v>1</v>
      </c>
      <c r="C199">
        <f>ROW(SmtRes!A169)</f>
        <v>169</v>
      </c>
      <c r="D199">
        <f>ROW(EtalonRes!A181)</f>
        <v>181</v>
      </c>
      <c r="E199" t="s">
        <v>234</v>
      </c>
      <c r="F199" t="s">
        <v>217</v>
      </c>
      <c r="G199" t="s">
        <v>218</v>
      </c>
      <c r="H199" t="s">
        <v>34</v>
      </c>
      <c r="I199">
        <v>12</v>
      </c>
      <c r="J199">
        <v>0</v>
      </c>
      <c r="K199">
        <v>12</v>
      </c>
      <c r="O199">
        <f t="shared" si="148"/>
        <v>28657.67</v>
      </c>
      <c r="P199">
        <f>SUMIF(SmtRes!AQ167:'SmtRes'!AQ169,"=1",SmtRes!DF167:'SmtRes'!DF169)</f>
        <v>0</v>
      </c>
      <c r="Q199">
        <f>SUMIF(SmtRes!AQ167:'SmtRes'!AQ169,"=1",SmtRes!DG167:'SmtRes'!DG169)</f>
        <v>15055.99</v>
      </c>
      <c r="R199">
        <f>SUMIF(SmtRes!AQ167:'SmtRes'!AQ169,"=1",SmtRes!DH167:'SmtRes'!DH169)</f>
        <v>7020.31</v>
      </c>
      <c r="S199">
        <f>SUMIF(SmtRes!AQ167:'SmtRes'!AQ169,"=1",SmtRes!DI167:'SmtRes'!DI169)</f>
        <v>6581.37</v>
      </c>
      <c r="T199">
        <f t="shared" si="149"/>
        <v>0</v>
      </c>
      <c r="U199">
        <f>SUMIF(SmtRes!AQ167:'SmtRes'!AQ169,"=1",SmtRes!CV167:'SmtRes'!CV169)</f>
        <v>14.94</v>
      </c>
      <c r="V199">
        <f>SUMIF(SmtRes!AQ167:'SmtRes'!AQ169,"=1",SmtRes!CW167:'SmtRes'!CW169)</f>
        <v>12.78</v>
      </c>
      <c r="W199">
        <f t="shared" si="150"/>
        <v>0</v>
      </c>
      <c r="X199">
        <f t="shared" si="151"/>
        <v>14009.73</v>
      </c>
      <c r="Y199">
        <f t="shared" si="152"/>
        <v>8161.01</v>
      </c>
      <c r="AA199">
        <v>311569196</v>
      </c>
      <c r="AB199">
        <f t="shared" si="153"/>
        <v>1611.7221</v>
      </c>
      <c r="AC199">
        <f t="shared" si="188"/>
        <v>0</v>
      </c>
      <c r="AD199">
        <f>ROUND((((SUM(SmtRes!BR167:'SmtRes'!BR169))-(SUM(SmtRes!BS167:'SmtRes'!BS169)))+AE199),6)</f>
        <v>1063.2746999999999</v>
      </c>
      <c r="AE199">
        <f>ROUND((SUM(SmtRes!BS167:'SmtRes'!BS169)),6)</f>
        <v>585.0258</v>
      </c>
      <c r="AF199">
        <f>ROUND((SUM(SmtRes!BT167:'SmtRes'!BT169)),6)</f>
        <v>548.44740000000002</v>
      </c>
      <c r="AG199">
        <f t="shared" si="154"/>
        <v>0</v>
      </c>
      <c r="AH199">
        <f>(SUM(SmtRes!BU167:'SmtRes'!BU169))</f>
        <v>1.2449999999999999</v>
      </c>
      <c r="AI199">
        <f>(SUM(SmtRes!BV167:'SmtRes'!BV169))</f>
        <v>1.0649999999999999</v>
      </c>
      <c r="AJ199">
        <f t="shared" si="155"/>
        <v>0</v>
      </c>
      <c r="AK199">
        <v>1464.4985999999999</v>
      </c>
      <c r="AL199">
        <v>0</v>
      </c>
      <c r="AM199">
        <v>708.84979999999996</v>
      </c>
      <c r="AN199">
        <v>390.0172</v>
      </c>
      <c r="AO199">
        <v>365.63159999999999</v>
      </c>
      <c r="AP199">
        <v>0</v>
      </c>
      <c r="AQ199">
        <v>0.83</v>
      </c>
      <c r="AR199">
        <v>0.71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219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863</v>
      </c>
      <c r="CO199">
        <v>0</v>
      </c>
      <c r="CP199">
        <f t="shared" si="156"/>
        <v>28657.670000000002</v>
      </c>
      <c r="CQ199">
        <f>SUMIF(SmtRes!AQ167:'SmtRes'!AQ169,"=1",SmtRes!AA167:'SmtRes'!AA169)</f>
        <v>0</v>
      </c>
      <c r="CR199">
        <f>SUMIF(SmtRes!AQ167:'SmtRes'!AQ169,"=1",SmtRes!AB167:'SmtRes'!AB169)</f>
        <v>1178.0899999999999</v>
      </c>
      <c r="CS199">
        <f>SUMIF(SmtRes!AQ167:'SmtRes'!AQ169,"=1",SmtRes!AC167:'SmtRes'!AC169)</f>
        <v>549.32000000000005</v>
      </c>
      <c r="CT199">
        <f>SUMIF(SmtRes!AQ167:'SmtRes'!AQ169,"=1",SmtRes!AD167:'SmtRes'!AD169)</f>
        <v>440.52</v>
      </c>
      <c r="CU199">
        <f t="shared" si="157"/>
        <v>0</v>
      </c>
      <c r="CV199">
        <f>SUMIF(SmtRes!AQ167:'SmtRes'!AQ169,"=1",SmtRes!BU167:'SmtRes'!BU169)</f>
        <v>1.2449999999999999</v>
      </c>
      <c r="CW199">
        <f>SUMIF(SmtRes!AQ167:'SmtRes'!AQ169,"=1",SmtRes!BV167:'SmtRes'!BV169)</f>
        <v>1.0649999999999999</v>
      </c>
      <c r="CX199">
        <f t="shared" si="158"/>
        <v>0</v>
      </c>
      <c r="CY199">
        <f t="shared" si="159"/>
        <v>14009.7304</v>
      </c>
      <c r="CZ199">
        <f t="shared" si="160"/>
        <v>8161.0080000000007</v>
      </c>
      <c r="DC199" t="s">
        <v>3</v>
      </c>
      <c r="DD199" t="s">
        <v>3</v>
      </c>
      <c r="DE199" t="s">
        <v>184</v>
      </c>
      <c r="DF199" t="s">
        <v>184</v>
      </c>
      <c r="DG199" t="s">
        <v>184</v>
      </c>
      <c r="DH199" t="s">
        <v>3</v>
      </c>
      <c r="DI199" t="s">
        <v>184</v>
      </c>
      <c r="DJ199" t="s">
        <v>184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34</v>
      </c>
      <c r="DW199" t="s">
        <v>34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25</v>
      </c>
      <c r="EH199">
        <v>27</v>
      </c>
      <c r="EI199" t="s">
        <v>26</v>
      </c>
      <c r="EJ199">
        <v>1</v>
      </c>
      <c r="EK199">
        <v>33001</v>
      </c>
      <c r="EL199" t="s">
        <v>26</v>
      </c>
      <c r="EM199" t="s">
        <v>27</v>
      </c>
      <c r="EO199" t="s">
        <v>28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0.83</v>
      </c>
      <c r="EX199">
        <v>0.71</v>
      </c>
      <c r="EY199">
        <v>0</v>
      </c>
      <c r="FQ199">
        <v>0</v>
      </c>
      <c r="FR199">
        <f t="shared" si="161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959715873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2"/>
        <v>0</v>
      </c>
      <c r="GM199">
        <f t="shared" si="163"/>
        <v>50828.41</v>
      </c>
      <c r="GN199">
        <f t="shared" si="164"/>
        <v>50828.41</v>
      </c>
      <c r="GO199">
        <f t="shared" si="165"/>
        <v>0</v>
      </c>
      <c r="GP199">
        <f t="shared" si="166"/>
        <v>0</v>
      </c>
      <c r="GR199">
        <v>0</v>
      </c>
      <c r="GS199">
        <v>3</v>
      </c>
      <c r="GT199">
        <v>0</v>
      </c>
      <c r="GU199" t="s">
        <v>3</v>
      </c>
      <c r="GV199">
        <f t="shared" si="167"/>
        <v>0</v>
      </c>
      <c r="GW199">
        <v>1</v>
      </c>
      <c r="GX199">
        <f t="shared" si="168"/>
        <v>0</v>
      </c>
      <c r="HA199">
        <v>0</v>
      </c>
      <c r="HB199">
        <v>0</v>
      </c>
      <c r="HC199">
        <f t="shared" si="169"/>
        <v>0</v>
      </c>
      <c r="HE199" t="s">
        <v>3</v>
      </c>
      <c r="HF199" t="s">
        <v>3</v>
      </c>
      <c r="HM199" t="s">
        <v>3</v>
      </c>
      <c r="HN199" t="s">
        <v>29</v>
      </c>
      <c r="HO199" t="s">
        <v>30</v>
      </c>
      <c r="HP199" t="s">
        <v>26</v>
      </c>
      <c r="HQ199" t="s">
        <v>26</v>
      </c>
      <c r="IK199">
        <v>0</v>
      </c>
    </row>
    <row r="200" spans="1:245" x14ac:dyDescent="0.2">
      <c r="A200">
        <v>17</v>
      </c>
      <c r="B200">
        <v>1</v>
      </c>
      <c r="C200">
        <f>ROW(SmtRes!A176)</f>
        <v>176</v>
      </c>
      <c r="D200">
        <f>ROW(EtalonRes!A189)</f>
        <v>189</v>
      </c>
      <c r="E200" t="s">
        <v>235</v>
      </c>
      <c r="F200" t="s">
        <v>236</v>
      </c>
      <c r="G200" t="s">
        <v>237</v>
      </c>
      <c r="H200" t="s">
        <v>34</v>
      </c>
      <c r="I200">
        <f>ROUND(14+1,7)</f>
        <v>15</v>
      </c>
      <c r="J200">
        <v>0</v>
      </c>
      <c r="K200">
        <f>ROUND(14+1,7)</f>
        <v>15</v>
      </c>
      <c r="O200">
        <f t="shared" si="148"/>
        <v>13708.39</v>
      </c>
      <c r="P200">
        <f>SUMIF(SmtRes!AQ170:'SmtRes'!AQ176,"=1",SmtRes!DF170:'SmtRes'!DF176)</f>
        <v>0</v>
      </c>
      <c r="Q200">
        <f>SUMIF(SmtRes!AQ170:'SmtRes'!AQ176,"=1",SmtRes!DG170:'SmtRes'!DG176)</f>
        <v>3630.65</v>
      </c>
      <c r="R200">
        <f>SUMIF(SmtRes!AQ170:'SmtRes'!AQ176,"=1",SmtRes!DH170:'SmtRes'!DH176)</f>
        <v>2016.0700000000002</v>
      </c>
      <c r="S200">
        <f>SUMIF(SmtRes!AQ170:'SmtRes'!AQ176,"=1",SmtRes!DI170:'SmtRes'!DI176)</f>
        <v>8061.67</v>
      </c>
      <c r="T200">
        <f t="shared" si="149"/>
        <v>0</v>
      </c>
      <c r="U200">
        <f>SUMIF(SmtRes!AQ170:'SmtRes'!AQ176,"=1",SmtRes!CV170:'SmtRes'!CV176)</f>
        <v>15.48</v>
      </c>
      <c r="V200">
        <f>SUMIF(SmtRes!AQ170:'SmtRes'!AQ176,"=1",SmtRes!CW170:'SmtRes'!CW176)</f>
        <v>3.6</v>
      </c>
      <c r="W200">
        <f t="shared" si="150"/>
        <v>0</v>
      </c>
      <c r="X200">
        <f t="shared" si="151"/>
        <v>9775.41</v>
      </c>
      <c r="Y200">
        <f t="shared" si="152"/>
        <v>5139.6499999999996</v>
      </c>
      <c r="AA200">
        <v>311569196</v>
      </c>
      <c r="AB200">
        <f t="shared" si="153"/>
        <v>779.48856000000001</v>
      </c>
      <c r="AC200">
        <f t="shared" si="188"/>
        <v>0</v>
      </c>
      <c r="AD200">
        <f>ROUND((((SUM(SmtRes!BR170:'SmtRes'!BR176))-(SUM(SmtRes!BS170:'SmtRes'!BS176)))+AE200),6)</f>
        <v>242.0436</v>
      </c>
      <c r="AE200">
        <f>ROUND((SUM(SmtRes!BS170:'SmtRes'!BS176)),6)</f>
        <v>134.40479999999999</v>
      </c>
      <c r="AF200">
        <f>ROUND((SUM(SmtRes!BT170:'SmtRes'!BT176)),6)</f>
        <v>537.44496000000004</v>
      </c>
      <c r="AG200">
        <f t="shared" si="154"/>
        <v>0</v>
      </c>
      <c r="AH200">
        <f>(SUM(SmtRes!BU170:'SmtRes'!BU176))</f>
        <v>1.032</v>
      </c>
      <c r="AI200">
        <f>(SUM(SmtRes!BV170:'SmtRes'!BV176))</f>
        <v>0.24</v>
      </c>
      <c r="AJ200">
        <f t="shared" si="155"/>
        <v>0</v>
      </c>
      <c r="AK200">
        <v>861.11516999999992</v>
      </c>
      <c r="AL200">
        <v>99.537369999999996</v>
      </c>
      <c r="AM200">
        <v>201.703</v>
      </c>
      <c r="AN200">
        <v>112.004</v>
      </c>
      <c r="AO200">
        <v>447.87079999999997</v>
      </c>
      <c r="AP200">
        <v>0</v>
      </c>
      <c r="AQ200">
        <v>0.86</v>
      </c>
      <c r="AR200">
        <v>0.2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238</v>
      </c>
      <c r="BM200">
        <v>108001</v>
      </c>
      <c r="BN200">
        <v>0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868</v>
      </c>
      <c r="CO200">
        <v>0</v>
      </c>
      <c r="CP200">
        <f t="shared" si="156"/>
        <v>13708.39</v>
      </c>
      <c r="CQ200">
        <f>SUMIF(SmtRes!AQ170:'SmtRes'!AQ176,"=1",SmtRes!AA170:'SmtRes'!AA176)</f>
        <v>64185.240000000005</v>
      </c>
      <c r="CR200">
        <f>SUMIF(SmtRes!AQ170:'SmtRes'!AQ176,"=1",SmtRes!AB170:'SmtRes'!AB176)</f>
        <v>2017.03</v>
      </c>
      <c r="CS200">
        <f>SUMIF(SmtRes!AQ170:'SmtRes'!AQ176,"=1",SmtRes!AC170:'SmtRes'!AC176)</f>
        <v>1120.04</v>
      </c>
      <c r="CT200">
        <f>SUMIF(SmtRes!AQ170:'SmtRes'!AQ176,"=1",SmtRes!AD170:'SmtRes'!AD176)</f>
        <v>520.78</v>
      </c>
      <c r="CU200">
        <f t="shared" si="157"/>
        <v>0</v>
      </c>
      <c r="CV200">
        <f>SUMIF(SmtRes!AQ170:'SmtRes'!AQ176,"=1",SmtRes!BU170:'SmtRes'!BU176)</f>
        <v>1.032</v>
      </c>
      <c r="CW200">
        <f>SUMIF(SmtRes!AQ170:'SmtRes'!AQ176,"=1",SmtRes!BV170:'SmtRes'!BV176)</f>
        <v>0.24</v>
      </c>
      <c r="CX200">
        <f t="shared" si="158"/>
        <v>0</v>
      </c>
      <c r="CY200">
        <f t="shared" si="159"/>
        <v>9775.4078000000009</v>
      </c>
      <c r="CZ200">
        <f t="shared" si="160"/>
        <v>5139.6473999999998</v>
      </c>
      <c r="DC200" t="s">
        <v>3</v>
      </c>
      <c r="DD200" t="s">
        <v>22</v>
      </c>
      <c r="DE200" t="s">
        <v>23</v>
      </c>
      <c r="DF200" t="s">
        <v>23</v>
      </c>
      <c r="DG200" t="s">
        <v>23</v>
      </c>
      <c r="DH200" t="s">
        <v>3</v>
      </c>
      <c r="DI200" t="s">
        <v>23</v>
      </c>
      <c r="DJ200" t="s">
        <v>23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34</v>
      </c>
      <c r="DW200" t="s">
        <v>34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293259234</v>
      </c>
      <c r="EF200">
        <v>3</v>
      </c>
      <c r="EG200" t="s">
        <v>130</v>
      </c>
      <c r="EH200">
        <v>0</v>
      </c>
      <c r="EI200" t="s">
        <v>3</v>
      </c>
      <c r="EJ200">
        <v>2</v>
      </c>
      <c r="EK200">
        <v>108001</v>
      </c>
      <c r="EL200" t="s">
        <v>131</v>
      </c>
      <c r="EM200" t="s">
        <v>132</v>
      </c>
      <c r="EO200" t="s">
        <v>239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0.86</v>
      </c>
      <c r="EX200">
        <v>0.2</v>
      </c>
      <c r="EY200">
        <v>0</v>
      </c>
      <c r="FQ200">
        <v>0</v>
      </c>
      <c r="FR200">
        <f t="shared" si="161"/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454240312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62"/>
        <v>0</v>
      </c>
      <c r="GM200">
        <f t="shared" si="163"/>
        <v>28623.45</v>
      </c>
      <c r="GN200">
        <f t="shared" si="164"/>
        <v>0</v>
      </c>
      <c r="GO200">
        <f t="shared" si="165"/>
        <v>28623.45</v>
      </c>
      <c r="GP200">
        <f t="shared" si="166"/>
        <v>0</v>
      </c>
      <c r="GR200">
        <v>0</v>
      </c>
      <c r="GS200">
        <v>3</v>
      </c>
      <c r="GT200">
        <v>0</v>
      </c>
      <c r="GU200" t="s">
        <v>3</v>
      </c>
      <c r="GV200">
        <f t="shared" si="167"/>
        <v>0</v>
      </c>
      <c r="GW200">
        <v>1</v>
      </c>
      <c r="GX200">
        <f t="shared" si="168"/>
        <v>0</v>
      </c>
      <c r="HA200">
        <v>0</v>
      </c>
      <c r="HB200">
        <v>0</v>
      </c>
      <c r="HC200">
        <f t="shared" si="169"/>
        <v>0</v>
      </c>
      <c r="HE200" t="s">
        <v>3</v>
      </c>
      <c r="HF200" t="s">
        <v>3</v>
      </c>
      <c r="HM200" t="s">
        <v>3</v>
      </c>
      <c r="HN200" t="s">
        <v>134</v>
      </c>
      <c r="HO200" t="s">
        <v>135</v>
      </c>
      <c r="HP200" t="s">
        <v>131</v>
      </c>
      <c r="HQ200" t="s">
        <v>131</v>
      </c>
      <c r="IK200">
        <v>0</v>
      </c>
    </row>
    <row r="201" spans="1:245" x14ac:dyDescent="0.2">
      <c r="A201">
        <v>17</v>
      </c>
      <c r="B201">
        <v>1</v>
      </c>
      <c r="C201">
        <f>ROW(SmtRes!A182)</f>
        <v>182</v>
      </c>
      <c r="D201">
        <f>ROW(EtalonRes!A200)</f>
        <v>200</v>
      </c>
      <c r="E201" t="s">
        <v>240</v>
      </c>
      <c r="F201" t="s">
        <v>241</v>
      </c>
      <c r="G201" t="s">
        <v>242</v>
      </c>
      <c r="H201" t="s">
        <v>34</v>
      </c>
      <c r="I201">
        <v>32</v>
      </c>
      <c r="J201">
        <v>0</v>
      </c>
      <c r="K201">
        <v>32</v>
      </c>
      <c r="O201">
        <f t="shared" si="148"/>
        <v>78706.22</v>
      </c>
      <c r="P201">
        <f>SUMIF(SmtRes!AQ177:'SmtRes'!AQ182,"=1",SmtRes!DF177:'SmtRes'!DF182)</f>
        <v>0</v>
      </c>
      <c r="Q201">
        <f>SUMIF(SmtRes!AQ177:'SmtRes'!AQ182,"=1",SmtRes!DG177:'SmtRes'!DG182)</f>
        <v>27920.41</v>
      </c>
      <c r="R201">
        <f>SUMIF(SmtRes!AQ177:'SmtRes'!AQ182,"=1",SmtRes!DH177:'SmtRes'!DH182)</f>
        <v>16784.71</v>
      </c>
      <c r="S201">
        <f>SUMIF(SmtRes!AQ177:'SmtRes'!AQ182,"=1",SmtRes!DI177:'SmtRes'!DI182)</f>
        <v>34001.1</v>
      </c>
      <c r="T201">
        <f t="shared" si="149"/>
        <v>0</v>
      </c>
      <c r="U201">
        <f>SUMIF(SmtRes!AQ177:'SmtRes'!AQ182,"=1",SmtRes!CV177:'SmtRes'!CV182)</f>
        <v>77.183999999999997</v>
      </c>
      <c r="V201">
        <f>SUMIF(SmtRes!AQ177:'SmtRes'!AQ182,"=1",SmtRes!CW177:'SmtRes'!CW182)</f>
        <v>31.103999999999999</v>
      </c>
      <c r="W201">
        <f t="shared" si="150"/>
        <v>0</v>
      </c>
      <c r="X201">
        <f t="shared" si="151"/>
        <v>52309.38</v>
      </c>
      <c r="Y201">
        <f t="shared" si="152"/>
        <v>30471.49</v>
      </c>
      <c r="AA201">
        <v>311569196</v>
      </c>
      <c r="AB201">
        <f t="shared" si="153"/>
        <v>1769.8442399999999</v>
      </c>
      <c r="AC201">
        <f t="shared" si="188"/>
        <v>0</v>
      </c>
      <c r="AD201">
        <f>ROUND((((SUM(SmtRes!BR177:'SmtRes'!BR182))-(SUM(SmtRes!BS177:'SmtRes'!BS182)))+AE201),6)</f>
        <v>707.31</v>
      </c>
      <c r="AE201">
        <f>ROUND((SUM(SmtRes!BS177:'SmtRes'!BS182)),6)</f>
        <v>524.52215999999999</v>
      </c>
      <c r="AF201">
        <f>ROUND((SUM(SmtRes!BT177:'SmtRes'!BT182)),6)</f>
        <v>1062.53424</v>
      </c>
      <c r="AG201">
        <f t="shared" si="154"/>
        <v>0</v>
      </c>
      <c r="AH201">
        <f>(SUM(SmtRes!BU177:'SmtRes'!BU182))</f>
        <v>2.4119999999999995</v>
      </c>
      <c r="AI201">
        <f>(SUM(SmtRes!BV177:'SmtRes'!BV182))</f>
        <v>0.97199999999999998</v>
      </c>
      <c r="AJ201">
        <f t="shared" si="155"/>
        <v>0</v>
      </c>
      <c r="AK201">
        <v>1923.9710999999998</v>
      </c>
      <c r="AL201">
        <v>11.9991</v>
      </c>
      <c r="AM201">
        <v>589.42500000000007</v>
      </c>
      <c r="AN201">
        <v>437.10180000000003</v>
      </c>
      <c r="AO201">
        <v>885.44519999999989</v>
      </c>
      <c r="AP201">
        <v>0</v>
      </c>
      <c r="AQ201">
        <v>2.0099999999999998</v>
      </c>
      <c r="AR201">
        <v>0.80999999999999994</v>
      </c>
      <c r="AS201">
        <v>0</v>
      </c>
      <c r="AT201">
        <v>103</v>
      </c>
      <c r="AU201">
        <v>60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243</v>
      </c>
      <c r="BM201">
        <v>33001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863</v>
      </c>
      <c r="CO201">
        <v>0</v>
      </c>
      <c r="CP201">
        <f t="shared" si="156"/>
        <v>78706.22</v>
      </c>
      <c r="CQ201">
        <f>SUMIF(SmtRes!AQ177:'SmtRes'!AQ182,"=1",SmtRes!AA177:'SmtRes'!AA182)</f>
        <v>664.75</v>
      </c>
      <c r="CR201">
        <f>SUMIF(SmtRes!AQ177:'SmtRes'!AQ182,"=1",SmtRes!AB177:'SmtRes'!AB182)</f>
        <v>1497.81</v>
      </c>
      <c r="CS201">
        <f>SUMIF(SmtRes!AQ177:'SmtRes'!AQ182,"=1",SmtRes!AC177:'SmtRes'!AC182)</f>
        <v>1027.3000000000002</v>
      </c>
      <c r="CT201">
        <f>SUMIF(SmtRes!AQ177:'SmtRes'!AQ182,"=1",SmtRes!AD177:'SmtRes'!AD182)</f>
        <v>440.52</v>
      </c>
      <c r="CU201">
        <f t="shared" si="157"/>
        <v>0</v>
      </c>
      <c r="CV201">
        <f>SUMIF(SmtRes!AQ177:'SmtRes'!AQ182,"=1",SmtRes!BU177:'SmtRes'!BU182)</f>
        <v>2.4119999999999995</v>
      </c>
      <c r="CW201">
        <f>SUMIF(SmtRes!AQ177:'SmtRes'!AQ182,"=1",SmtRes!BV177:'SmtRes'!BV182)</f>
        <v>0.97199999999999998</v>
      </c>
      <c r="CX201">
        <f t="shared" si="158"/>
        <v>0</v>
      </c>
      <c r="CY201">
        <f t="shared" si="159"/>
        <v>52309.384299999998</v>
      </c>
      <c r="CZ201">
        <f t="shared" si="160"/>
        <v>30471.485999999997</v>
      </c>
      <c r="DC201" t="s">
        <v>3</v>
      </c>
      <c r="DD201" t="s">
        <v>22</v>
      </c>
      <c r="DE201" t="s">
        <v>23</v>
      </c>
      <c r="DF201" t="s">
        <v>23</v>
      </c>
      <c r="DG201" t="s">
        <v>23</v>
      </c>
      <c r="DH201" t="s">
        <v>3</v>
      </c>
      <c r="DI201" t="s">
        <v>23</v>
      </c>
      <c r="DJ201" t="s">
        <v>23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34</v>
      </c>
      <c r="DW201" t="s">
        <v>34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293259405</v>
      </c>
      <c r="EF201">
        <v>2</v>
      </c>
      <c r="EG201" t="s">
        <v>25</v>
      </c>
      <c r="EH201">
        <v>27</v>
      </c>
      <c r="EI201" t="s">
        <v>26</v>
      </c>
      <c r="EJ201">
        <v>1</v>
      </c>
      <c r="EK201">
        <v>33001</v>
      </c>
      <c r="EL201" t="s">
        <v>26</v>
      </c>
      <c r="EM201" t="s">
        <v>27</v>
      </c>
      <c r="EO201" t="s">
        <v>28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2.0099999999999998</v>
      </c>
      <c r="EX201">
        <v>0.81</v>
      </c>
      <c r="EY201">
        <v>0</v>
      </c>
      <c r="FQ201">
        <v>0</v>
      </c>
      <c r="FR201">
        <f t="shared" si="161"/>
        <v>0</v>
      </c>
      <c r="FS201">
        <v>0</v>
      </c>
      <c r="FX201">
        <v>103</v>
      </c>
      <c r="FY201">
        <v>60</v>
      </c>
      <c r="GA201" t="s">
        <v>3</v>
      </c>
      <c r="GD201">
        <v>1</v>
      </c>
      <c r="GF201">
        <v>-371755697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62"/>
        <v>0</v>
      </c>
      <c r="GM201">
        <f t="shared" si="163"/>
        <v>161487.09</v>
      </c>
      <c r="GN201">
        <f t="shared" si="164"/>
        <v>161487.09</v>
      </c>
      <c r="GO201">
        <f t="shared" si="165"/>
        <v>0</v>
      </c>
      <c r="GP201">
        <f t="shared" si="166"/>
        <v>0</v>
      </c>
      <c r="GR201">
        <v>0</v>
      </c>
      <c r="GS201">
        <v>3</v>
      </c>
      <c r="GT201">
        <v>0</v>
      </c>
      <c r="GU201" t="s">
        <v>3</v>
      </c>
      <c r="GV201">
        <f t="shared" si="167"/>
        <v>0</v>
      </c>
      <c r="GW201">
        <v>1</v>
      </c>
      <c r="GX201">
        <f t="shared" si="168"/>
        <v>0</v>
      </c>
      <c r="HA201">
        <v>0</v>
      </c>
      <c r="HB201">
        <v>0</v>
      </c>
      <c r="HC201">
        <f t="shared" si="169"/>
        <v>0</v>
      </c>
      <c r="HE201" t="s">
        <v>3</v>
      </c>
      <c r="HF201" t="s">
        <v>3</v>
      </c>
      <c r="HM201" t="s">
        <v>3</v>
      </c>
      <c r="HN201" t="s">
        <v>29</v>
      </c>
      <c r="HO201" t="s">
        <v>30</v>
      </c>
      <c r="HP201" t="s">
        <v>26</v>
      </c>
      <c r="HQ201" t="s">
        <v>26</v>
      </c>
      <c r="IK201">
        <v>0</v>
      </c>
    </row>
    <row r="202" spans="1:245" x14ac:dyDescent="0.2">
      <c r="A202">
        <v>17</v>
      </c>
      <c r="B202">
        <v>1</v>
      </c>
      <c r="C202">
        <f>ROW(SmtRes!A187)</f>
        <v>187</v>
      </c>
      <c r="D202">
        <f>ROW(EtalonRes!A205)</f>
        <v>205</v>
      </c>
      <c r="E202" t="s">
        <v>244</v>
      </c>
      <c r="F202" t="s">
        <v>245</v>
      </c>
      <c r="G202" t="s">
        <v>246</v>
      </c>
      <c r="H202" t="s">
        <v>34</v>
      </c>
      <c r="I202">
        <v>76</v>
      </c>
      <c r="J202">
        <v>0</v>
      </c>
      <c r="K202">
        <v>76</v>
      </c>
      <c r="O202">
        <f t="shared" si="148"/>
        <v>85616.16</v>
      </c>
      <c r="P202">
        <f>SUMIF(SmtRes!AQ183:'SmtRes'!AQ187,"=1",SmtRes!DF183:'SmtRes'!DF187)</f>
        <v>0</v>
      </c>
      <c r="Q202">
        <f>SUMIF(SmtRes!AQ183:'SmtRes'!AQ187,"=1",SmtRes!DG183:'SmtRes'!DG187)</f>
        <v>44783.07</v>
      </c>
      <c r="R202">
        <f>SUMIF(SmtRes!AQ183:'SmtRes'!AQ187,"=1",SmtRes!DH183:'SmtRes'!DH187)</f>
        <v>24515.440000000002</v>
      </c>
      <c r="S202">
        <f>SUMIF(SmtRes!AQ183:'SmtRes'!AQ187,"=1",SmtRes!DI183:'SmtRes'!DI187)</f>
        <v>16317.65</v>
      </c>
      <c r="T202">
        <f t="shared" si="149"/>
        <v>0</v>
      </c>
      <c r="U202">
        <f>SUMIF(SmtRes!AQ183:'SmtRes'!AQ187,"=1",SmtRes!CV183:'SmtRes'!CV187)</f>
        <v>40.128</v>
      </c>
      <c r="V202">
        <f>SUMIF(SmtRes!AQ183:'SmtRes'!AQ187,"=1",SmtRes!CW183:'SmtRes'!CW187)</f>
        <v>43.776000000000003</v>
      </c>
      <c r="W202">
        <f t="shared" si="150"/>
        <v>0</v>
      </c>
      <c r="X202">
        <f t="shared" si="151"/>
        <v>42058.080000000002</v>
      </c>
      <c r="Y202">
        <f t="shared" si="152"/>
        <v>24499.85</v>
      </c>
      <c r="AA202">
        <v>311569196</v>
      </c>
      <c r="AB202">
        <f t="shared" si="153"/>
        <v>803.95680000000004</v>
      </c>
      <c r="AC202">
        <f t="shared" si="188"/>
        <v>0</v>
      </c>
      <c r="AD202">
        <f>ROUND((((SUM(SmtRes!BR183:'SmtRes'!BR187))-(SUM(SmtRes!BS183:'SmtRes'!BS187)))+AE202),6)</f>
        <v>589.25088000000005</v>
      </c>
      <c r="AE202">
        <f>ROUND((SUM(SmtRes!BS183:'SmtRes'!BS187)),6)</f>
        <v>322.57152000000002</v>
      </c>
      <c r="AF202">
        <f>ROUND((SUM(SmtRes!BT183:'SmtRes'!BT187)),6)</f>
        <v>214.70591999999999</v>
      </c>
      <c r="AG202">
        <f t="shared" si="154"/>
        <v>0</v>
      </c>
      <c r="AH202">
        <f>(SUM(SmtRes!BU183:'SmtRes'!BU187))</f>
        <v>0.52800000000000002</v>
      </c>
      <c r="AI202">
        <f>(SUM(SmtRes!BV183:'SmtRes'!BV187))</f>
        <v>0.57599999999999996</v>
      </c>
      <c r="AJ202">
        <f t="shared" si="155"/>
        <v>0</v>
      </c>
      <c r="AK202">
        <v>938.77359999999999</v>
      </c>
      <c r="AL202">
        <v>0</v>
      </c>
      <c r="AM202">
        <v>491.04239999999999</v>
      </c>
      <c r="AN202">
        <v>268.80959999999999</v>
      </c>
      <c r="AO202">
        <v>178.92159999999998</v>
      </c>
      <c r="AP202">
        <v>0</v>
      </c>
      <c r="AQ202">
        <v>0.44</v>
      </c>
      <c r="AR202">
        <v>0.48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247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863</v>
      </c>
      <c r="CO202">
        <v>0</v>
      </c>
      <c r="CP202">
        <f t="shared" si="156"/>
        <v>85616.16</v>
      </c>
      <c r="CQ202">
        <f>SUMIF(SmtRes!AQ183:'SmtRes'!AQ187,"=1",SmtRes!AA183:'SmtRes'!AA187)</f>
        <v>0</v>
      </c>
      <c r="CR202">
        <f>SUMIF(SmtRes!AQ183:'SmtRes'!AQ187,"=1",SmtRes!AB183:'SmtRes'!AB187)</f>
        <v>2046.01</v>
      </c>
      <c r="CS202">
        <f>SUMIF(SmtRes!AQ183:'SmtRes'!AQ187,"=1",SmtRes!AC183:'SmtRes'!AC187)</f>
        <v>1120.04</v>
      </c>
      <c r="CT202">
        <f>SUMIF(SmtRes!AQ183:'SmtRes'!AQ187,"=1",SmtRes!AD183:'SmtRes'!AD187)</f>
        <v>406.64</v>
      </c>
      <c r="CU202">
        <f t="shared" si="157"/>
        <v>0</v>
      </c>
      <c r="CV202">
        <f>SUMIF(SmtRes!AQ183:'SmtRes'!AQ187,"=1",SmtRes!BU183:'SmtRes'!BU187)</f>
        <v>0.52800000000000002</v>
      </c>
      <c r="CW202">
        <f>SUMIF(SmtRes!AQ183:'SmtRes'!AQ187,"=1",SmtRes!BV183:'SmtRes'!BV187)</f>
        <v>0.57599999999999996</v>
      </c>
      <c r="CX202">
        <f t="shared" si="158"/>
        <v>0</v>
      </c>
      <c r="CY202">
        <f t="shared" si="159"/>
        <v>42058.082700000006</v>
      </c>
      <c r="CZ202">
        <f t="shared" si="160"/>
        <v>24499.854000000003</v>
      </c>
      <c r="DC202" t="s">
        <v>3</v>
      </c>
      <c r="DD202" t="s">
        <v>22</v>
      </c>
      <c r="DE202" t="s">
        <v>23</v>
      </c>
      <c r="DF202" t="s">
        <v>23</v>
      </c>
      <c r="DG202" t="s">
        <v>23</v>
      </c>
      <c r="DH202" t="s">
        <v>3</v>
      </c>
      <c r="DI202" t="s">
        <v>23</v>
      </c>
      <c r="DJ202" t="s">
        <v>23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34</v>
      </c>
      <c r="DW202" t="s">
        <v>34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293259405</v>
      </c>
      <c r="EF202">
        <v>2</v>
      </c>
      <c r="EG202" t="s">
        <v>25</v>
      </c>
      <c r="EH202">
        <v>27</v>
      </c>
      <c r="EI202" t="s">
        <v>26</v>
      </c>
      <c r="EJ202">
        <v>1</v>
      </c>
      <c r="EK202">
        <v>33001</v>
      </c>
      <c r="EL202" t="s">
        <v>26</v>
      </c>
      <c r="EM202" t="s">
        <v>27</v>
      </c>
      <c r="EO202" t="s">
        <v>28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0.44</v>
      </c>
      <c r="EX202">
        <v>0.48</v>
      </c>
      <c r="EY202">
        <v>0</v>
      </c>
      <c r="FQ202">
        <v>0</v>
      </c>
      <c r="FR202">
        <f t="shared" si="161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-1155528091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62"/>
        <v>0</v>
      </c>
      <c r="GM202">
        <f t="shared" si="163"/>
        <v>152174.09</v>
      </c>
      <c r="GN202">
        <f t="shared" si="164"/>
        <v>152174.09</v>
      </c>
      <c r="GO202">
        <f t="shared" si="165"/>
        <v>0</v>
      </c>
      <c r="GP202">
        <f t="shared" si="166"/>
        <v>0</v>
      </c>
      <c r="GR202">
        <v>0</v>
      </c>
      <c r="GS202">
        <v>3</v>
      </c>
      <c r="GT202">
        <v>0</v>
      </c>
      <c r="GU202" t="s">
        <v>3</v>
      </c>
      <c r="GV202">
        <f t="shared" si="167"/>
        <v>0</v>
      </c>
      <c r="GW202">
        <v>1</v>
      </c>
      <c r="GX202">
        <f t="shared" si="168"/>
        <v>0</v>
      </c>
      <c r="HA202">
        <v>0</v>
      </c>
      <c r="HB202">
        <v>0</v>
      </c>
      <c r="HC202">
        <f t="shared" si="169"/>
        <v>0</v>
      </c>
      <c r="HE202" t="s">
        <v>3</v>
      </c>
      <c r="HF202" t="s">
        <v>3</v>
      </c>
      <c r="HM202" t="s">
        <v>3</v>
      </c>
      <c r="HN202" t="s">
        <v>29</v>
      </c>
      <c r="HO202" t="s">
        <v>30</v>
      </c>
      <c r="HP202" t="s">
        <v>26</v>
      </c>
      <c r="HQ202" t="s">
        <v>26</v>
      </c>
      <c r="IK202">
        <v>0</v>
      </c>
    </row>
    <row r="203" spans="1:245" x14ac:dyDescent="0.2">
      <c r="A203">
        <v>17</v>
      </c>
      <c r="B203">
        <v>1</v>
      </c>
      <c r="C203">
        <f>ROW(SmtRes!A191)</f>
        <v>191</v>
      </c>
      <c r="D203">
        <f>ROW(EtalonRes!A209)</f>
        <v>209</v>
      </c>
      <c r="E203" t="s">
        <v>248</v>
      </c>
      <c r="F203" t="s">
        <v>249</v>
      </c>
      <c r="G203" t="s">
        <v>250</v>
      </c>
      <c r="H203" t="s">
        <v>34</v>
      </c>
      <c r="I203">
        <v>42</v>
      </c>
      <c r="J203">
        <v>0</v>
      </c>
      <c r="K203">
        <v>42</v>
      </c>
      <c r="O203">
        <f t="shared" si="148"/>
        <v>12544.18</v>
      </c>
      <c r="P203">
        <f>SUMIF(SmtRes!AQ188:'SmtRes'!AQ191,"=1",SmtRes!DF188:'SmtRes'!DF191)</f>
        <v>0</v>
      </c>
      <c r="Q203">
        <f>SUMIF(SmtRes!AQ188:'SmtRes'!AQ191,"=1",SmtRes!DG188:'SmtRes'!DG191)</f>
        <v>4047.8900000000003</v>
      </c>
      <c r="R203">
        <f>SUMIF(SmtRes!AQ188:'SmtRes'!AQ191,"=1",SmtRes!DH188:'SmtRes'!DH191)</f>
        <v>3372.63</v>
      </c>
      <c r="S203">
        <f>SUMIF(SmtRes!AQ188:'SmtRes'!AQ191,"=1",SmtRes!DI188:'SmtRes'!DI191)</f>
        <v>5123.66</v>
      </c>
      <c r="T203">
        <f t="shared" si="149"/>
        <v>0</v>
      </c>
      <c r="U203">
        <f>SUMIF(SmtRes!AQ188:'SmtRes'!AQ191,"=1",SmtRes!CV188:'SmtRes'!CV191)</f>
        <v>12.6</v>
      </c>
      <c r="V203">
        <f>SUMIF(SmtRes!AQ188:'SmtRes'!AQ191,"=1",SmtRes!CW188:'SmtRes'!CW191)</f>
        <v>7.056</v>
      </c>
      <c r="W203">
        <f t="shared" si="150"/>
        <v>0</v>
      </c>
      <c r="X203">
        <f t="shared" si="151"/>
        <v>8751.18</v>
      </c>
      <c r="Y203">
        <f t="shared" si="152"/>
        <v>5097.7700000000004</v>
      </c>
      <c r="AA203">
        <v>311569196</v>
      </c>
      <c r="AB203">
        <f t="shared" si="153"/>
        <v>218.37024</v>
      </c>
      <c r="AC203">
        <f t="shared" si="188"/>
        <v>0</v>
      </c>
      <c r="AD203">
        <f>ROUND((((SUM(SmtRes!BR188:'SmtRes'!BR191))-(SUM(SmtRes!BS188:'SmtRes'!BS191)))+AE203),6)</f>
        <v>96.378240000000005</v>
      </c>
      <c r="AE203">
        <f>ROUND((SUM(SmtRes!BS188:'SmtRes'!BS191)),6)</f>
        <v>80.300640000000001</v>
      </c>
      <c r="AF203">
        <f>ROUND((SUM(SmtRes!BT188:'SmtRes'!BT191)),6)</f>
        <v>121.992</v>
      </c>
      <c r="AG203">
        <f t="shared" si="154"/>
        <v>0</v>
      </c>
      <c r="AH203">
        <f>(SUM(SmtRes!BU188:'SmtRes'!BU191))</f>
        <v>0.3</v>
      </c>
      <c r="AI203">
        <f>(SUM(SmtRes!BV188:'SmtRes'!BV191))</f>
        <v>0.16800000000000001</v>
      </c>
      <c r="AJ203">
        <f t="shared" si="155"/>
        <v>0</v>
      </c>
      <c r="AK203">
        <v>248.89240000000004</v>
      </c>
      <c r="AL203">
        <v>0</v>
      </c>
      <c r="AM203">
        <v>80.315200000000019</v>
      </c>
      <c r="AN203">
        <v>66.917200000000008</v>
      </c>
      <c r="AO203">
        <v>101.66</v>
      </c>
      <c r="AP203">
        <v>0</v>
      </c>
      <c r="AQ203">
        <v>0.25</v>
      </c>
      <c r="AR203">
        <v>0.14000000000000001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251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863</v>
      </c>
      <c r="CO203">
        <v>0</v>
      </c>
      <c r="CP203">
        <f t="shared" si="156"/>
        <v>12544.18</v>
      </c>
      <c r="CQ203">
        <f>SUMIF(SmtRes!AQ188:'SmtRes'!AQ191,"=1",SmtRes!AA188:'SmtRes'!AA191)</f>
        <v>0</v>
      </c>
      <c r="CR203">
        <f>SUMIF(SmtRes!AQ188:'SmtRes'!AQ191,"=1",SmtRes!AB188:'SmtRes'!AB191)</f>
        <v>573.68000000000006</v>
      </c>
      <c r="CS203">
        <f>SUMIF(SmtRes!AQ188:'SmtRes'!AQ191,"=1",SmtRes!AC188:'SmtRes'!AC191)</f>
        <v>477.98</v>
      </c>
      <c r="CT203">
        <f>SUMIF(SmtRes!AQ188:'SmtRes'!AQ191,"=1",SmtRes!AD188:'SmtRes'!AD191)</f>
        <v>406.64</v>
      </c>
      <c r="CU203">
        <f t="shared" si="157"/>
        <v>0</v>
      </c>
      <c r="CV203">
        <f>SUMIF(SmtRes!AQ188:'SmtRes'!AQ191,"=1",SmtRes!BU188:'SmtRes'!BU191)</f>
        <v>0.3</v>
      </c>
      <c r="CW203">
        <f>SUMIF(SmtRes!AQ188:'SmtRes'!AQ191,"=1",SmtRes!BV188:'SmtRes'!BV191)</f>
        <v>0.16800000000000001</v>
      </c>
      <c r="CX203">
        <f t="shared" si="158"/>
        <v>0</v>
      </c>
      <c r="CY203">
        <f t="shared" si="159"/>
        <v>8751.1787000000004</v>
      </c>
      <c r="CZ203">
        <f t="shared" si="160"/>
        <v>5097.7740000000003</v>
      </c>
      <c r="DC203" t="s">
        <v>3</v>
      </c>
      <c r="DD203" t="s">
        <v>22</v>
      </c>
      <c r="DE203" t="s">
        <v>23</v>
      </c>
      <c r="DF203" t="s">
        <v>23</v>
      </c>
      <c r="DG203" t="s">
        <v>23</v>
      </c>
      <c r="DH203" t="s">
        <v>3</v>
      </c>
      <c r="DI203" t="s">
        <v>23</v>
      </c>
      <c r="DJ203" t="s">
        <v>23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34</v>
      </c>
      <c r="DW203" t="s">
        <v>34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293259405</v>
      </c>
      <c r="EF203">
        <v>2</v>
      </c>
      <c r="EG203" t="s">
        <v>25</v>
      </c>
      <c r="EH203">
        <v>27</v>
      </c>
      <c r="EI203" t="s">
        <v>26</v>
      </c>
      <c r="EJ203">
        <v>1</v>
      </c>
      <c r="EK203">
        <v>33001</v>
      </c>
      <c r="EL203" t="s">
        <v>26</v>
      </c>
      <c r="EM203" t="s">
        <v>27</v>
      </c>
      <c r="EO203" t="s">
        <v>28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0.25</v>
      </c>
      <c r="EX203">
        <v>0.14000000000000001</v>
      </c>
      <c r="EY203">
        <v>0</v>
      </c>
      <c r="FQ203">
        <v>0</v>
      </c>
      <c r="FR203">
        <f t="shared" si="161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37464510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62"/>
        <v>0</v>
      </c>
      <c r="GM203">
        <f t="shared" si="163"/>
        <v>26393.13</v>
      </c>
      <c r="GN203">
        <f t="shared" si="164"/>
        <v>26393.13</v>
      </c>
      <c r="GO203">
        <f t="shared" si="165"/>
        <v>0</v>
      </c>
      <c r="GP203">
        <f t="shared" si="166"/>
        <v>0</v>
      </c>
      <c r="GR203">
        <v>0</v>
      </c>
      <c r="GS203">
        <v>3</v>
      </c>
      <c r="GT203">
        <v>0</v>
      </c>
      <c r="GU203" t="s">
        <v>3</v>
      </c>
      <c r="GV203">
        <f t="shared" si="167"/>
        <v>0</v>
      </c>
      <c r="GW203">
        <v>1</v>
      </c>
      <c r="GX203">
        <f t="shared" si="168"/>
        <v>0</v>
      </c>
      <c r="HA203">
        <v>0</v>
      </c>
      <c r="HB203">
        <v>0</v>
      </c>
      <c r="HC203">
        <f t="shared" si="169"/>
        <v>0</v>
      </c>
      <c r="HE203" t="s">
        <v>3</v>
      </c>
      <c r="HF203" t="s">
        <v>3</v>
      </c>
      <c r="HM203" t="s">
        <v>3</v>
      </c>
      <c r="HN203" t="s">
        <v>29</v>
      </c>
      <c r="HO203" t="s">
        <v>30</v>
      </c>
      <c r="HP203" t="s">
        <v>26</v>
      </c>
      <c r="HQ203" t="s">
        <v>26</v>
      </c>
      <c r="IK203">
        <v>0</v>
      </c>
    </row>
    <row r="204" spans="1:245" x14ac:dyDescent="0.2">
      <c r="A204">
        <v>17</v>
      </c>
      <c r="B204">
        <v>1</v>
      </c>
      <c r="C204">
        <f>ROW(SmtRes!A195)</f>
        <v>195</v>
      </c>
      <c r="D204">
        <f>ROW(EtalonRes!A213)</f>
        <v>213</v>
      </c>
      <c r="E204" t="s">
        <v>252</v>
      </c>
      <c r="F204" t="s">
        <v>253</v>
      </c>
      <c r="G204" t="s">
        <v>254</v>
      </c>
      <c r="H204" t="s">
        <v>34</v>
      </c>
      <c r="I204">
        <v>17</v>
      </c>
      <c r="J204">
        <v>0</v>
      </c>
      <c r="K204">
        <v>17</v>
      </c>
      <c r="O204">
        <f t="shared" si="148"/>
        <v>5921.26</v>
      </c>
      <c r="P204">
        <f>SUMIF(SmtRes!AQ192:'SmtRes'!AQ195,"=1",SmtRes!DF192:'SmtRes'!DF195)</f>
        <v>0</v>
      </c>
      <c r="Q204">
        <f>SUMIF(SmtRes!AQ192:'SmtRes'!AQ195,"=1",SmtRes!DG192:'SmtRes'!DG195)</f>
        <v>1872.49</v>
      </c>
      <c r="R204">
        <f>SUMIF(SmtRes!AQ192:'SmtRes'!AQ195,"=1",SmtRes!DH192:'SmtRes'!DH195)</f>
        <v>1560.13</v>
      </c>
      <c r="S204">
        <f>SUMIF(SmtRes!AQ192:'SmtRes'!AQ195,"=1",SmtRes!DI192:'SmtRes'!DI195)</f>
        <v>2488.64</v>
      </c>
      <c r="T204">
        <f t="shared" si="149"/>
        <v>0</v>
      </c>
      <c r="U204">
        <f>SUMIF(SmtRes!AQ192:'SmtRes'!AQ195,"=1",SmtRes!CV192:'SmtRes'!CV195)</f>
        <v>6.12</v>
      </c>
      <c r="V204">
        <f>SUMIF(SmtRes!AQ192:'SmtRes'!AQ195,"=1",SmtRes!CW192:'SmtRes'!CW195)</f>
        <v>3.2639999999999998</v>
      </c>
      <c r="W204">
        <f t="shared" si="150"/>
        <v>0</v>
      </c>
      <c r="X204">
        <f t="shared" si="151"/>
        <v>4170.2299999999996</v>
      </c>
      <c r="Y204">
        <f t="shared" si="152"/>
        <v>2429.2600000000002</v>
      </c>
      <c r="AA204">
        <v>311569196</v>
      </c>
      <c r="AB204">
        <f t="shared" si="153"/>
        <v>256.53696000000002</v>
      </c>
      <c r="AC204">
        <f t="shared" si="188"/>
        <v>0</v>
      </c>
      <c r="AD204">
        <f>ROUND((((SUM(SmtRes!BR192:'SmtRes'!BR195))-(SUM(SmtRes!BS192:'SmtRes'!BS195)))+AE204),6)</f>
        <v>110.14655999999999</v>
      </c>
      <c r="AE204">
        <f>ROUND((SUM(SmtRes!BS192:'SmtRes'!BS195)),6)</f>
        <v>91.77216</v>
      </c>
      <c r="AF204">
        <f>ROUND((SUM(SmtRes!BT192:'SmtRes'!BT195)),6)</f>
        <v>146.3904</v>
      </c>
      <c r="AG204">
        <f t="shared" si="154"/>
        <v>0</v>
      </c>
      <c r="AH204">
        <f>(SUM(SmtRes!BU192:'SmtRes'!BU195))</f>
        <v>0.36</v>
      </c>
      <c r="AI204">
        <f>(SUM(SmtRes!BV192:'SmtRes'!BV195))</f>
        <v>0.192</v>
      </c>
      <c r="AJ204">
        <f t="shared" si="155"/>
        <v>0</v>
      </c>
      <c r="AK204">
        <v>290.25760000000002</v>
      </c>
      <c r="AL204">
        <v>0</v>
      </c>
      <c r="AM204">
        <v>91.788800000000009</v>
      </c>
      <c r="AN204">
        <v>76.476800000000011</v>
      </c>
      <c r="AO204">
        <v>121.99199999999999</v>
      </c>
      <c r="AP204">
        <v>0</v>
      </c>
      <c r="AQ204">
        <v>0.3</v>
      </c>
      <c r="AR204">
        <v>0.16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255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863</v>
      </c>
      <c r="CO204">
        <v>0</v>
      </c>
      <c r="CP204">
        <f t="shared" si="156"/>
        <v>5921.26</v>
      </c>
      <c r="CQ204">
        <f>SUMIF(SmtRes!AQ192:'SmtRes'!AQ195,"=1",SmtRes!AA192:'SmtRes'!AA195)</f>
        <v>0</v>
      </c>
      <c r="CR204">
        <f>SUMIF(SmtRes!AQ192:'SmtRes'!AQ195,"=1",SmtRes!AB192:'SmtRes'!AB195)</f>
        <v>573.68000000000006</v>
      </c>
      <c r="CS204">
        <f>SUMIF(SmtRes!AQ192:'SmtRes'!AQ195,"=1",SmtRes!AC192:'SmtRes'!AC195)</f>
        <v>477.98</v>
      </c>
      <c r="CT204">
        <f>SUMIF(SmtRes!AQ192:'SmtRes'!AQ195,"=1",SmtRes!AD192:'SmtRes'!AD195)</f>
        <v>406.64</v>
      </c>
      <c r="CU204">
        <f t="shared" si="157"/>
        <v>0</v>
      </c>
      <c r="CV204">
        <f>SUMIF(SmtRes!AQ192:'SmtRes'!AQ195,"=1",SmtRes!BU192:'SmtRes'!BU195)</f>
        <v>0.36</v>
      </c>
      <c r="CW204">
        <f>SUMIF(SmtRes!AQ192:'SmtRes'!AQ195,"=1",SmtRes!BV192:'SmtRes'!BV195)</f>
        <v>0.192</v>
      </c>
      <c r="CX204">
        <f t="shared" si="158"/>
        <v>0</v>
      </c>
      <c r="CY204">
        <f t="shared" si="159"/>
        <v>4170.2331000000004</v>
      </c>
      <c r="CZ204">
        <f t="shared" si="160"/>
        <v>2429.2620000000002</v>
      </c>
      <c r="DC204" t="s">
        <v>3</v>
      </c>
      <c r="DD204" t="s">
        <v>22</v>
      </c>
      <c r="DE204" t="s">
        <v>23</v>
      </c>
      <c r="DF204" t="s">
        <v>23</v>
      </c>
      <c r="DG204" t="s">
        <v>23</v>
      </c>
      <c r="DH204" t="s">
        <v>3</v>
      </c>
      <c r="DI204" t="s">
        <v>23</v>
      </c>
      <c r="DJ204" t="s">
        <v>23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34</v>
      </c>
      <c r="DW204" t="s">
        <v>34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293259405</v>
      </c>
      <c r="EF204">
        <v>2</v>
      </c>
      <c r="EG204" t="s">
        <v>25</v>
      </c>
      <c r="EH204">
        <v>27</v>
      </c>
      <c r="EI204" t="s">
        <v>26</v>
      </c>
      <c r="EJ204">
        <v>1</v>
      </c>
      <c r="EK204">
        <v>33001</v>
      </c>
      <c r="EL204" t="s">
        <v>26</v>
      </c>
      <c r="EM204" t="s">
        <v>27</v>
      </c>
      <c r="EO204" t="s">
        <v>28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0.3</v>
      </c>
      <c r="EX204">
        <v>0.16</v>
      </c>
      <c r="EY204">
        <v>0</v>
      </c>
      <c r="FQ204">
        <v>0</v>
      </c>
      <c r="FR204">
        <f t="shared" si="161"/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-1852499604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62"/>
        <v>0</v>
      </c>
      <c r="GM204">
        <f t="shared" si="163"/>
        <v>12520.75</v>
      </c>
      <c r="GN204">
        <f t="shared" si="164"/>
        <v>12520.75</v>
      </c>
      <c r="GO204">
        <f t="shared" si="165"/>
        <v>0</v>
      </c>
      <c r="GP204">
        <f t="shared" si="166"/>
        <v>0</v>
      </c>
      <c r="GR204">
        <v>0</v>
      </c>
      <c r="GS204">
        <v>3</v>
      </c>
      <c r="GT204">
        <v>0</v>
      </c>
      <c r="GU204" t="s">
        <v>3</v>
      </c>
      <c r="GV204">
        <f t="shared" si="167"/>
        <v>0</v>
      </c>
      <c r="GW204">
        <v>1</v>
      </c>
      <c r="GX204">
        <f t="shared" si="168"/>
        <v>0</v>
      </c>
      <c r="HA204">
        <v>0</v>
      </c>
      <c r="HB204">
        <v>0</v>
      </c>
      <c r="HC204">
        <f t="shared" si="169"/>
        <v>0</v>
      </c>
      <c r="HE204" t="s">
        <v>3</v>
      </c>
      <c r="HF204" t="s">
        <v>3</v>
      </c>
      <c r="HM204" t="s">
        <v>3</v>
      </c>
      <c r="HN204" t="s">
        <v>29</v>
      </c>
      <c r="HO204" t="s">
        <v>30</v>
      </c>
      <c r="HP204" t="s">
        <v>26</v>
      </c>
      <c r="HQ204" t="s">
        <v>26</v>
      </c>
      <c r="IK204">
        <v>0</v>
      </c>
    </row>
    <row r="206" spans="1:245" x14ac:dyDescent="0.2">
      <c r="A206" s="2">
        <v>51</v>
      </c>
      <c r="B206" s="2">
        <f>B148</f>
        <v>1</v>
      </c>
      <c r="C206" s="2">
        <f>A148</f>
        <v>4</v>
      </c>
      <c r="D206" s="2">
        <f>ROW(A148)</f>
        <v>148</v>
      </c>
      <c r="E206" s="2"/>
      <c r="F206" s="2" t="str">
        <f>IF(F148&lt;&gt;"",F148,"")</f>
        <v>Новый раздел</v>
      </c>
      <c r="G206" s="2" t="str">
        <f>IF(G148&lt;&gt;"",G148,"")</f>
        <v>Установка опор (замена дефектных опор)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189">ROUND(AB206,2)</f>
        <v>499944.77</v>
      </c>
      <c r="P206" s="2">
        <f t="shared" si="189"/>
        <v>0</v>
      </c>
      <c r="Q206" s="2">
        <f t="shared" si="189"/>
        <v>222664.33</v>
      </c>
      <c r="R206" s="2">
        <f t="shared" si="189"/>
        <v>97063.54</v>
      </c>
      <c r="S206" s="2">
        <f t="shared" si="189"/>
        <v>180216.9</v>
      </c>
      <c r="T206" s="2">
        <f t="shared" si="189"/>
        <v>0</v>
      </c>
      <c r="U206" s="2">
        <f>AH206</f>
        <v>410.80596000000008</v>
      </c>
      <c r="V206" s="2">
        <f>AI206</f>
        <v>179.96700000000004</v>
      </c>
      <c r="W206" s="2">
        <f>ROUND(AJ206,2)</f>
        <v>0</v>
      </c>
      <c r="X206" s="2">
        <f>ROUND(AK206,2)</f>
        <v>284994.18</v>
      </c>
      <c r="Y206" s="2">
        <f>ROUND(AL206,2)</f>
        <v>165461.26999999999</v>
      </c>
      <c r="Z206" s="2"/>
      <c r="AA206" s="2"/>
      <c r="AB206" s="2">
        <f>ROUND(SUMIF(AA152:AA204,"=311569196",O152:O204),2)</f>
        <v>499944.77</v>
      </c>
      <c r="AC206" s="2">
        <f>ROUND(SUMIF(AA152:AA204,"=311569196",P152:P204),2)</f>
        <v>0</v>
      </c>
      <c r="AD206" s="2">
        <f>ROUND(SUMIF(AA152:AA204,"=311569196",Q152:Q204),2)</f>
        <v>222664.33</v>
      </c>
      <c r="AE206" s="2">
        <f>ROUND(SUMIF(AA152:AA204,"=311569196",R152:R204),2)</f>
        <v>97063.54</v>
      </c>
      <c r="AF206" s="2">
        <f>ROUND(SUMIF(AA152:AA204,"=311569196",S152:S204),2)</f>
        <v>180216.9</v>
      </c>
      <c r="AG206" s="2">
        <f>ROUND(SUMIF(AA152:AA204,"=311569196",T152:T204),2)</f>
        <v>0</v>
      </c>
      <c r="AH206" s="2">
        <f>SUMIF(AA152:AA204,"=311569196",U152:U204)</f>
        <v>410.80596000000008</v>
      </c>
      <c r="AI206" s="2">
        <f>SUMIF(AA152:AA204,"=311569196",V152:V204)</f>
        <v>179.96700000000004</v>
      </c>
      <c r="AJ206" s="2">
        <f>ROUND(SUMIF(AA152:AA204,"=311569196",W152:W204),2)</f>
        <v>0</v>
      </c>
      <c r="AK206" s="2">
        <f>ROUND(SUMIF(AA152:AA204,"=311569196",X152:X204),2)</f>
        <v>284994.18</v>
      </c>
      <c r="AL206" s="2">
        <f>ROUND(SUMIF(AA152:AA204,"=311569196",Y152:Y204),2)</f>
        <v>165461.26999999999</v>
      </c>
      <c r="AM206" s="2"/>
      <c r="AN206" s="2"/>
      <c r="AO206" s="2">
        <f t="shared" ref="AO206:BD206" si="190">ROUND(BX206,2)</f>
        <v>0</v>
      </c>
      <c r="AP206" s="2">
        <f t="shared" si="190"/>
        <v>0</v>
      </c>
      <c r="AQ206" s="2">
        <f t="shared" si="190"/>
        <v>0</v>
      </c>
      <c r="AR206" s="2">
        <f t="shared" si="190"/>
        <v>950400.22</v>
      </c>
      <c r="AS206" s="2">
        <f t="shared" si="190"/>
        <v>921776.77</v>
      </c>
      <c r="AT206" s="2">
        <f t="shared" si="190"/>
        <v>28623.45</v>
      </c>
      <c r="AU206" s="2">
        <f t="shared" si="190"/>
        <v>0</v>
      </c>
      <c r="AV206" s="2">
        <f t="shared" si="190"/>
        <v>0</v>
      </c>
      <c r="AW206" s="2">
        <f t="shared" si="190"/>
        <v>0</v>
      </c>
      <c r="AX206" s="2">
        <f t="shared" si="190"/>
        <v>0</v>
      </c>
      <c r="AY206" s="2">
        <f t="shared" si="190"/>
        <v>0</v>
      </c>
      <c r="AZ206" s="2">
        <f t="shared" si="190"/>
        <v>0</v>
      </c>
      <c r="BA206" s="2">
        <f t="shared" si="190"/>
        <v>0</v>
      </c>
      <c r="BB206" s="2">
        <f t="shared" si="190"/>
        <v>0</v>
      </c>
      <c r="BC206" s="2">
        <f t="shared" si="190"/>
        <v>0</v>
      </c>
      <c r="BD206" s="2">
        <f t="shared" si="190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>
        <f>ROUND(SUMIF(AA152:AA204,"=311569196",FQ152:FQ204),2)</f>
        <v>0</v>
      </c>
      <c r="BY206" s="2">
        <f>ROUND(SUMIF(AA152:AA204,"=311569196",FR152:FR204),2)</f>
        <v>0</v>
      </c>
      <c r="BZ206" s="2">
        <f>ROUND(SUMIF(AA152:AA204,"=311569196",GL152:GL204),2)</f>
        <v>0</v>
      </c>
      <c r="CA206" s="2">
        <f>ROUND(SUMIF(AA152:AA204,"=311569196",GM152:GM204),2)</f>
        <v>950400.22</v>
      </c>
      <c r="CB206" s="2">
        <f>ROUND(SUMIF(AA152:AA204,"=311569196",GN152:GN204),2)</f>
        <v>921776.77</v>
      </c>
      <c r="CC206" s="2">
        <f>ROUND(SUMIF(AA152:AA204,"=311569196",GO152:GO204),2)</f>
        <v>28623.45</v>
      </c>
      <c r="CD206" s="2">
        <f>ROUND(SUMIF(AA152:AA204,"=311569196",GP152:GP204),2)</f>
        <v>0</v>
      </c>
      <c r="CE206" s="2">
        <f>AC206-BX206</f>
        <v>0</v>
      </c>
      <c r="CF206" s="2">
        <f>AC206-BY206</f>
        <v>0</v>
      </c>
      <c r="CG206" s="2">
        <f>BX206-BZ206</f>
        <v>0</v>
      </c>
      <c r="CH206" s="2">
        <f>AC206-BX206-BY206+BZ206</f>
        <v>0</v>
      </c>
      <c r="CI206" s="2">
        <f>BY206-BZ206</f>
        <v>0</v>
      </c>
      <c r="CJ206" s="2">
        <f>ROUND(SUMIF(AA152:AA204,"=311569196",GX152:GX204),2)</f>
        <v>0</v>
      </c>
      <c r="CK206" s="2">
        <f>ROUND(SUMIF(AA152:AA204,"=311569196",GY152:GY204),2)</f>
        <v>0</v>
      </c>
      <c r="CL206" s="2">
        <f>ROUND(SUMIF(AA152:AA204,"=311569196",GZ152:GZ204),2)</f>
        <v>0</v>
      </c>
      <c r="CM206" s="2">
        <f>ROUND(SUMIF(AA152:AA204,"=311569196",HD152:HD204),2)</f>
        <v>0</v>
      </c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499944.77</v>
      </c>
      <c r="G208" s="4" t="s">
        <v>56</v>
      </c>
      <c r="H208" s="4" t="s">
        <v>57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499944.77</v>
      </c>
      <c r="X208" s="4">
        <v>1</v>
      </c>
      <c r="Y208" s="4">
        <v>499944.77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0</v>
      </c>
      <c r="G209" s="4" t="s">
        <v>58</v>
      </c>
      <c r="H209" s="4" t="s">
        <v>59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60</v>
      </c>
      <c r="H210" s="4" t="s">
        <v>61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0</v>
      </c>
      <c r="G211" s="4" t="s">
        <v>62</v>
      </c>
      <c r="H211" s="4" t="s">
        <v>63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0</v>
      </c>
      <c r="G212" s="4" t="s">
        <v>64</v>
      </c>
      <c r="H212" s="4" t="s">
        <v>65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66</v>
      </c>
      <c r="H213" s="4" t="s">
        <v>67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0</v>
      </c>
      <c r="G214" s="4" t="s">
        <v>68</v>
      </c>
      <c r="H214" s="4" t="s">
        <v>69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70</v>
      </c>
      <c r="H215" s="4" t="s">
        <v>71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72</v>
      </c>
      <c r="H216" s="4" t="s">
        <v>73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74</v>
      </c>
      <c r="H217" s="4" t="s">
        <v>75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222664.33</v>
      </c>
      <c r="G218" s="4" t="s">
        <v>76</v>
      </c>
      <c r="H218" s="4" t="s">
        <v>77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222664.33</v>
      </c>
      <c r="X218" s="4">
        <v>1</v>
      </c>
      <c r="Y218" s="4">
        <v>222664.33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78</v>
      </c>
      <c r="H219" s="4" t="s">
        <v>79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97063.54</v>
      </c>
      <c r="G220" s="4" t="s">
        <v>80</v>
      </c>
      <c r="H220" s="4" t="s">
        <v>81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97063.540000000008</v>
      </c>
      <c r="X220" s="4">
        <v>1</v>
      </c>
      <c r="Y220" s="4">
        <v>97063.540000000008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180216.9</v>
      </c>
      <c r="G221" s="4" t="s">
        <v>82</v>
      </c>
      <c r="H221" s="4" t="s">
        <v>83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180216.90000000002</v>
      </c>
      <c r="X221" s="4">
        <v>1</v>
      </c>
      <c r="Y221" s="4">
        <v>180216.90000000002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84</v>
      </c>
      <c r="H222" s="4" t="s">
        <v>85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921776.77</v>
      </c>
      <c r="G223" s="4" t="s">
        <v>86</v>
      </c>
      <c r="H223" s="4" t="s">
        <v>87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921776.77</v>
      </c>
      <c r="X223" s="4">
        <v>1</v>
      </c>
      <c r="Y223" s="4">
        <v>921776.77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28623.45</v>
      </c>
      <c r="G224" s="4" t="s">
        <v>88</v>
      </c>
      <c r="H224" s="4" t="s">
        <v>89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28623.45</v>
      </c>
      <c r="X224" s="4">
        <v>1</v>
      </c>
      <c r="Y224" s="4">
        <v>28623.45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90</v>
      </c>
      <c r="H225" s="4" t="s">
        <v>91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92</v>
      </c>
      <c r="H226" s="4" t="s">
        <v>93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94</v>
      </c>
      <c r="H227" s="4" t="s">
        <v>95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ROUND(Source!U206,O228)</f>
        <v>410.80596000000003</v>
      </c>
      <c r="G228" s="4" t="s">
        <v>96</v>
      </c>
      <c r="H228" s="4" t="s">
        <v>97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410.80596000000003</v>
      </c>
      <c r="X228" s="4">
        <v>1</v>
      </c>
      <c r="Y228" s="4">
        <v>410.80596000000003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ROUND(Source!V206,O229)</f>
        <v>179.96700000000001</v>
      </c>
      <c r="G229" s="4" t="s">
        <v>98</v>
      </c>
      <c r="H229" s="4" t="s">
        <v>99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179.96700000000001</v>
      </c>
      <c r="X229" s="4">
        <v>1</v>
      </c>
      <c r="Y229" s="4">
        <v>179.96700000000001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100</v>
      </c>
      <c r="H230" s="4" t="s">
        <v>101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102</v>
      </c>
      <c r="H231" s="4" t="s">
        <v>103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284994.18</v>
      </c>
      <c r="G232" s="4" t="s">
        <v>104</v>
      </c>
      <c r="H232" s="4" t="s">
        <v>105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284994.18</v>
      </c>
      <c r="X232" s="4">
        <v>1</v>
      </c>
      <c r="Y232" s="4">
        <v>284994.18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165461.26999999999</v>
      </c>
      <c r="G233" s="4" t="s">
        <v>106</v>
      </c>
      <c r="H233" s="4" t="s">
        <v>107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165461.26999999999</v>
      </c>
      <c r="X233" s="4">
        <v>1</v>
      </c>
      <c r="Y233" s="4">
        <v>165461.26999999999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950400.22</v>
      </c>
      <c r="G234" s="4" t="s">
        <v>108</v>
      </c>
      <c r="H234" s="4" t="s">
        <v>109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950400.22</v>
      </c>
      <c r="X234" s="4">
        <v>1</v>
      </c>
      <c r="Y234" s="4">
        <v>950400.22</v>
      </c>
      <c r="Z234" s="4"/>
      <c r="AA234" s="4"/>
      <c r="AB234" s="4"/>
    </row>
    <row r="236" spans="1:245" x14ac:dyDescent="0.2">
      <c r="A236" s="1">
        <v>4</v>
      </c>
      <c r="B236" s="1">
        <v>1</v>
      </c>
      <c r="C236" s="1"/>
      <c r="D236" s="1">
        <f>ROW(A258)</f>
        <v>258</v>
      </c>
      <c r="E236" s="1"/>
      <c r="F236" s="1" t="s">
        <v>15</v>
      </c>
      <c r="G236" s="1" t="s">
        <v>256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0</v>
      </c>
      <c r="T236" s="1"/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45" x14ac:dyDescent="0.2">
      <c r="A238" s="2">
        <v>52</v>
      </c>
      <c r="B238" s="2">
        <f t="shared" ref="B238:G238" si="191">B258</f>
        <v>1</v>
      </c>
      <c r="C238" s="2">
        <f t="shared" si="191"/>
        <v>4</v>
      </c>
      <c r="D238" s="2">
        <f t="shared" si="191"/>
        <v>236</v>
      </c>
      <c r="E238" s="2">
        <f t="shared" si="191"/>
        <v>0</v>
      </c>
      <c r="F238" s="2" t="str">
        <f t="shared" si="191"/>
        <v>Новый раздел</v>
      </c>
      <c r="G238" s="2" t="str">
        <f t="shared" si="191"/>
        <v>Демонтаж и монтаж провода схем временного и постоянного электроснабжения потребителя</v>
      </c>
      <c r="H238" s="2"/>
      <c r="I238" s="2"/>
      <c r="J238" s="2"/>
      <c r="K238" s="2"/>
      <c r="L238" s="2"/>
      <c r="M238" s="2"/>
      <c r="N238" s="2"/>
      <c r="O238" s="2">
        <f t="shared" ref="O238:AT238" si="192">O258</f>
        <v>109493.13</v>
      </c>
      <c r="P238" s="2">
        <f t="shared" si="192"/>
        <v>0</v>
      </c>
      <c r="Q238" s="2">
        <f t="shared" si="192"/>
        <v>18854.84</v>
      </c>
      <c r="R238" s="2">
        <f t="shared" si="192"/>
        <v>19690.72</v>
      </c>
      <c r="S238" s="2">
        <f t="shared" si="192"/>
        <v>70947.570000000007</v>
      </c>
      <c r="T238" s="2">
        <f t="shared" si="192"/>
        <v>0</v>
      </c>
      <c r="U238" s="2">
        <f t="shared" si="192"/>
        <v>155.46529919999998</v>
      </c>
      <c r="V238" s="2">
        <f t="shared" si="192"/>
        <v>40.850556000000005</v>
      </c>
      <c r="W238" s="2">
        <f t="shared" si="192"/>
        <v>0</v>
      </c>
      <c r="X238" s="2">
        <f t="shared" si="192"/>
        <v>93357.440000000002</v>
      </c>
      <c r="Y238" s="2">
        <f t="shared" si="192"/>
        <v>54011.08</v>
      </c>
      <c r="Z238" s="2">
        <f t="shared" si="192"/>
        <v>0</v>
      </c>
      <c r="AA238" s="2">
        <f t="shared" si="192"/>
        <v>0</v>
      </c>
      <c r="AB238" s="2">
        <f t="shared" si="192"/>
        <v>109493.13</v>
      </c>
      <c r="AC238" s="2">
        <f t="shared" si="192"/>
        <v>0</v>
      </c>
      <c r="AD238" s="2">
        <f t="shared" si="192"/>
        <v>18854.84</v>
      </c>
      <c r="AE238" s="2">
        <f t="shared" si="192"/>
        <v>19690.72</v>
      </c>
      <c r="AF238" s="2">
        <f t="shared" si="192"/>
        <v>70947.570000000007</v>
      </c>
      <c r="AG238" s="2">
        <f t="shared" si="192"/>
        <v>0</v>
      </c>
      <c r="AH238" s="2">
        <f t="shared" si="192"/>
        <v>155.46529919999998</v>
      </c>
      <c r="AI238" s="2">
        <f t="shared" si="192"/>
        <v>40.850556000000005</v>
      </c>
      <c r="AJ238" s="2">
        <f t="shared" si="192"/>
        <v>0</v>
      </c>
      <c r="AK238" s="2">
        <f t="shared" si="192"/>
        <v>93357.440000000002</v>
      </c>
      <c r="AL238" s="2">
        <f t="shared" si="192"/>
        <v>54011.08</v>
      </c>
      <c r="AM238" s="2">
        <f t="shared" si="192"/>
        <v>0</v>
      </c>
      <c r="AN238" s="2">
        <f t="shared" si="192"/>
        <v>0</v>
      </c>
      <c r="AO238" s="2">
        <f t="shared" si="192"/>
        <v>0</v>
      </c>
      <c r="AP238" s="2">
        <f t="shared" si="192"/>
        <v>0</v>
      </c>
      <c r="AQ238" s="2">
        <f t="shared" si="192"/>
        <v>0</v>
      </c>
      <c r="AR238" s="2">
        <f t="shared" si="192"/>
        <v>256861.65</v>
      </c>
      <c r="AS238" s="2">
        <f t="shared" si="192"/>
        <v>256861.65</v>
      </c>
      <c r="AT238" s="2">
        <f t="shared" si="192"/>
        <v>0</v>
      </c>
      <c r="AU238" s="2">
        <f t="shared" ref="AU238:BZ238" si="193">AU258</f>
        <v>0</v>
      </c>
      <c r="AV238" s="2">
        <f t="shared" si="193"/>
        <v>0</v>
      </c>
      <c r="AW238" s="2">
        <f t="shared" si="193"/>
        <v>0</v>
      </c>
      <c r="AX238" s="2">
        <f t="shared" si="193"/>
        <v>0</v>
      </c>
      <c r="AY238" s="2">
        <f t="shared" si="193"/>
        <v>0</v>
      </c>
      <c r="AZ238" s="2">
        <f t="shared" si="193"/>
        <v>0</v>
      </c>
      <c r="BA238" s="2">
        <f t="shared" si="193"/>
        <v>0</v>
      </c>
      <c r="BB238" s="2">
        <f t="shared" si="193"/>
        <v>0</v>
      </c>
      <c r="BC238" s="2">
        <f t="shared" si="193"/>
        <v>0</v>
      </c>
      <c r="BD238" s="2">
        <f t="shared" si="193"/>
        <v>0</v>
      </c>
      <c r="BE238" s="2">
        <f t="shared" si="193"/>
        <v>0</v>
      </c>
      <c r="BF238" s="2">
        <f t="shared" si="193"/>
        <v>0</v>
      </c>
      <c r="BG238" s="2">
        <f t="shared" si="193"/>
        <v>0</v>
      </c>
      <c r="BH238" s="2">
        <f t="shared" si="193"/>
        <v>0</v>
      </c>
      <c r="BI238" s="2">
        <f t="shared" si="193"/>
        <v>0</v>
      </c>
      <c r="BJ238" s="2">
        <f t="shared" si="193"/>
        <v>0</v>
      </c>
      <c r="BK238" s="2">
        <f t="shared" si="193"/>
        <v>0</v>
      </c>
      <c r="BL238" s="2">
        <f t="shared" si="193"/>
        <v>0</v>
      </c>
      <c r="BM238" s="2">
        <f t="shared" si="193"/>
        <v>0</v>
      </c>
      <c r="BN238" s="2">
        <f t="shared" si="193"/>
        <v>0</v>
      </c>
      <c r="BO238" s="2">
        <f t="shared" si="193"/>
        <v>0</v>
      </c>
      <c r="BP238" s="2">
        <f t="shared" si="193"/>
        <v>0</v>
      </c>
      <c r="BQ238" s="2">
        <f t="shared" si="193"/>
        <v>0</v>
      </c>
      <c r="BR238" s="2">
        <f t="shared" si="193"/>
        <v>0</v>
      </c>
      <c r="BS238" s="2">
        <f t="shared" si="193"/>
        <v>0</v>
      </c>
      <c r="BT238" s="2">
        <f t="shared" si="193"/>
        <v>0</v>
      </c>
      <c r="BU238" s="2">
        <f t="shared" si="193"/>
        <v>0</v>
      </c>
      <c r="BV238" s="2">
        <f t="shared" si="193"/>
        <v>0</v>
      </c>
      <c r="BW238" s="2">
        <f t="shared" si="193"/>
        <v>0</v>
      </c>
      <c r="BX238" s="2">
        <f t="shared" si="193"/>
        <v>0</v>
      </c>
      <c r="BY238" s="2">
        <f t="shared" si="193"/>
        <v>0</v>
      </c>
      <c r="BZ238" s="2">
        <f t="shared" si="193"/>
        <v>0</v>
      </c>
      <c r="CA238" s="2">
        <f t="shared" ref="CA238:DF238" si="194">CA258</f>
        <v>256861.65</v>
      </c>
      <c r="CB238" s="2">
        <f t="shared" si="194"/>
        <v>256861.65</v>
      </c>
      <c r="CC238" s="2">
        <f t="shared" si="194"/>
        <v>0</v>
      </c>
      <c r="CD238" s="2">
        <f t="shared" si="194"/>
        <v>0</v>
      </c>
      <c r="CE238" s="2">
        <f t="shared" si="194"/>
        <v>0</v>
      </c>
      <c r="CF238" s="2">
        <f t="shared" si="194"/>
        <v>0</v>
      </c>
      <c r="CG238" s="2">
        <f t="shared" si="194"/>
        <v>0</v>
      </c>
      <c r="CH238" s="2">
        <f t="shared" si="194"/>
        <v>0</v>
      </c>
      <c r="CI238" s="2">
        <f t="shared" si="194"/>
        <v>0</v>
      </c>
      <c r="CJ238" s="2">
        <f t="shared" si="194"/>
        <v>0</v>
      </c>
      <c r="CK238" s="2">
        <f t="shared" si="194"/>
        <v>0</v>
      </c>
      <c r="CL238" s="2">
        <f t="shared" si="194"/>
        <v>0</v>
      </c>
      <c r="CM238" s="2">
        <f t="shared" si="194"/>
        <v>0</v>
      </c>
      <c r="CN238" s="2">
        <f t="shared" si="194"/>
        <v>0</v>
      </c>
      <c r="CO238" s="2">
        <f t="shared" si="194"/>
        <v>0</v>
      </c>
      <c r="CP238" s="2">
        <f t="shared" si="194"/>
        <v>0</v>
      </c>
      <c r="CQ238" s="2">
        <f t="shared" si="194"/>
        <v>0</v>
      </c>
      <c r="CR238" s="2">
        <f t="shared" si="194"/>
        <v>0</v>
      </c>
      <c r="CS238" s="2">
        <f t="shared" si="194"/>
        <v>0</v>
      </c>
      <c r="CT238" s="2">
        <f t="shared" si="194"/>
        <v>0</v>
      </c>
      <c r="CU238" s="2">
        <f t="shared" si="194"/>
        <v>0</v>
      </c>
      <c r="CV238" s="2">
        <f t="shared" si="194"/>
        <v>0</v>
      </c>
      <c r="CW238" s="2">
        <f t="shared" si="194"/>
        <v>0</v>
      </c>
      <c r="CX238" s="2">
        <f t="shared" si="194"/>
        <v>0</v>
      </c>
      <c r="CY238" s="2">
        <f t="shared" si="194"/>
        <v>0</v>
      </c>
      <c r="CZ238" s="2">
        <f t="shared" si="194"/>
        <v>0</v>
      </c>
      <c r="DA238" s="2">
        <f t="shared" si="194"/>
        <v>0</v>
      </c>
      <c r="DB238" s="2">
        <f t="shared" si="194"/>
        <v>0</v>
      </c>
      <c r="DC238" s="2">
        <f t="shared" si="194"/>
        <v>0</v>
      </c>
      <c r="DD238" s="2">
        <f t="shared" si="194"/>
        <v>0</v>
      </c>
      <c r="DE238" s="2">
        <f t="shared" si="194"/>
        <v>0</v>
      </c>
      <c r="DF238" s="2">
        <f t="shared" si="194"/>
        <v>0</v>
      </c>
      <c r="DG238" s="3">
        <f t="shared" ref="DG238:EL238" si="195">DG258</f>
        <v>0</v>
      </c>
      <c r="DH238" s="3">
        <f t="shared" si="195"/>
        <v>0</v>
      </c>
      <c r="DI238" s="3">
        <f t="shared" si="195"/>
        <v>0</v>
      </c>
      <c r="DJ238" s="3">
        <f t="shared" si="195"/>
        <v>0</v>
      </c>
      <c r="DK238" s="3">
        <f t="shared" si="195"/>
        <v>0</v>
      </c>
      <c r="DL238" s="3">
        <f t="shared" si="195"/>
        <v>0</v>
      </c>
      <c r="DM238" s="3">
        <f t="shared" si="195"/>
        <v>0</v>
      </c>
      <c r="DN238" s="3">
        <f t="shared" si="195"/>
        <v>0</v>
      </c>
      <c r="DO238" s="3">
        <f t="shared" si="195"/>
        <v>0</v>
      </c>
      <c r="DP238" s="3">
        <f t="shared" si="195"/>
        <v>0</v>
      </c>
      <c r="DQ238" s="3">
        <f t="shared" si="195"/>
        <v>0</v>
      </c>
      <c r="DR238" s="3">
        <f t="shared" si="195"/>
        <v>0</v>
      </c>
      <c r="DS238" s="3">
        <f t="shared" si="195"/>
        <v>0</v>
      </c>
      <c r="DT238" s="3">
        <f t="shared" si="195"/>
        <v>0</v>
      </c>
      <c r="DU238" s="3">
        <f t="shared" si="195"/>
        <v>0</v>
      </c>
      <c r="DV238" s="3">
        <f t="shared" si="195"/>
        <v>0</v>
      </c>
      <c r="DW238" s="3">
        <f t="shared" si="195"/>
        <v>0</v>
      </c>
      <c r="DX238" s="3">
        <f t="shared" si="195"/>
        <v>0</v>
      </c>
      <c r="DY238" s="3">
        <f t="shared" si="195"/>
        <v>0</v>
      </c>
      <c r="DZ238" s="3">
        <f t="shared" si="195"/>
        <v>0</v>
      </c>
      <c r="EA238" s="3">
        <f t="shared" si="195"/>
        <v>0</v>
      </c>
      <c r="EB238" s="3">
        <f t="shared" si="195"/>
        <v>0</v>
      </c>
      <c r="EC238" s="3">
        <f t="shared" si="195"/>
        <v>0</v>
      </c>
      <c r="ED238" s="3">
        <f t="shared" si="195"/>
        <v>0</v>
      </c>
      <c r="EE238" s="3">
        <f t="shared" si="195"/>
        <v>0</v>
      </c>
      <c r="EF238" s="3">
        <f t="shared" si="195"/>
        <v>0</v>
      </c>
      <c r="EG238" s="3">
        <f t="shared" si="195"/>
        <v>0</v>
      </c>
      <c r="EH238" s="3">
        <f t="shared" si="195"/>
        <v>0</v>
      </c>
      <c r="EI238" s="3">
        <f t="shared" si="195"/>
        <v>0</v>
      </c>
      <c r="EJ238" s="3">
        <f t="shared" si="195"/>
        <v>0</v>
      </c>
      <c r="EK238" s="3">
        <f t="shared" si="195"/>
        <v>0</v>
      </c>
      <c r="EL238" s="3">
        <f t="shared" si="195"/>
        <v>0</v>
      </c>
      <c r="EM238" s="3">
        <f t="shared" ref="EM238:FR238" si="196">EM258</f>
        <v>0</v>
      </c>
      <c r="EN238" s="3">
        <f t="shared" si="196"/>
        <v>0</v>
      </c>
      <c r="EO238" s="3">
        <f t="shared" si="196"/>
        <v>0</v>
      </c>
      <c r="EP238" s="3">
        <f t="shared" si="196"/>
        <v>0</v>
      </c>
      <c r="EQ238" s="3">
        <f t="shared" si="196"/>
        <v>0</v>
      </c>
      <c r="ER238" s="3">
        <f t="shared" si="196"/>
        <v>0</v>
      </c>
      <c r="ES238" s="3">
        <f t="shared" si="196"/>
        <v>0</v>
      </c>
      <c r="ET238" s="3">
        <f t="shared" si="196"/>
        <v>0</v>
      </c>
      <c r="EU238" s="3">
        <f t="shared" si="196"/>
        <v>0</v>
      </c>
      <c r="EV238" s="3">
        <f t="shared" si="196"/>
        <v>0</v>
      </c>
      <c r="EW238" s="3">
        <f t="shared" si="196"/>
        <v>0</v>
      </c>
      <c r="EX238" s="3">
        <f t="shared" si="196"/>
        <v>0</v>
      </c>
      <c r="EY238" s="3">
        <f t="shared" si="196"/>
        <v>0</v>
      </c>
      <c r="EZ238" s="3">
        <f t="shared" si="196"/>
        <v>0</v>
      </c>
      <c r="FA238" s="3">
        <f t="shared" si="196"/>
        <v>0</v>
      </c>
      <c r="FB238" s="3">
        <f t="shared" si="196"/>
        <v>0</v>
      </c>
      <c r="FC238" s="3">
        <f t="shared" si="196"/>
        <v>0</v>
      </c>
      <c r="FD238" s="3">
        <f t="shared" si="196"/>
        <v>0</v>
      </c>
      <c r="FE238" s="3">
        <f t="shared" si="196"/>
        <v>0</v>
      </c>
      <c r="FF238" s="3">
        <f t="shared" si="196"/>
        <v>0</v>
      </c>
      <c r="FG238" s="3">
        <f t="shared" si="196"/>
        <v>0</v>
      </c>
      <c r="FH238" s="3">
        <f t="shared" si="196"/>
        <v>0</v>
      </c>
      <c r="FI238" s="3">
        <f t="shared" si="196"/>
        <v>0</v>
      </c>
      <c r="FJ238" s="3">
        <f t="shared" si="196"/>
        <v>0</v>
      </c>
      <c r="FK238" s="3">
        <f t="shared" si="196"/>
        <v>0</v>
      </c>
      <c r="FL238" s="3">
        <f t="shared" si="196"/>
        <v>0</v>
      </c>
      <c r="FM238" s="3">
        <f t="shared" si="196"/>
        <v>0</v>
      </c>
      <c r="FN238" s="3">
        <f t="shared" si="196"/>
        <v>0</v>
      </c>
      <c r="FO238" s="3">
        <f t="shared" si="196"/>
        <v>0</v>
      </c>
      <c r="FP238" s="3">
        <f t="shared" si="196"/>
        <v>0</v>
      </c>
      <c r="FQ238" s="3">
        <f t="shared" si="196"/>
        <v>0</v>
      </c>
      <c r="FR238" s="3">
        <f t="shared" si="196"/>
        <v>0</v>
      </c>
      <c r="FS238" s="3">
        <f t="shared" ref="FS238:GX238" si="197">FS258</f>
        <v>0</v>
      </c>
      <c r="FT238" s="3">
        <f t="shared" si="197"/>
        <v>0</v>
      </c>
      <c r="FU238" s="3">
        <f t="shared" si="197"/>
        <v>0</v>
      </c>
      <c r="FV238" s="3">
        <f t="shared" si="197"/>
        <v>0</v>
      </c>
      <c r="FW238" s="3">
        <f t="shared" si="197"/>
        <v>0</v>
      </c>
      <c r="FX238" s="3">
        <f t="shared" si="197"/>
        <v>0</v>
      </c>
      <c r="FY238" s="3">
        <f t="shared" si="197"/>
        <v>0</v>
      </c>
      <c r="FZ238" s="3">
        <f t="shared" si="197"/>
        <v>0</v>
      </c>
      <c r="GA238" s="3">
        <f t="shared" si="197"/>
        <v>0</v>
      </c>
      <c r="GB238" s="3">
        <f t="shared" si="197"/>
        <v>0</v>
      </c>
      <c r="GC238" s="3">
        <f t="shared" si="197"/>
        <v>0</v>
      </c>
      <c r="GD238" s="3">
        <f t="shared" si="197"/>
        <v>0</v>
      </c>
      <c r="GE238" s="3">
        <f t="shared" si="197"/>
        <v>0</v>
      </c>
      <c r="GF238" s="3">
        <f t="shared" si="197"/>
        <v>0</v>
      </c>
      <c r="GG238" s="3">
        <f t="shared" si="197"/>
        <v>0</v>
      </c>
      <c r="GH238" s="3">
        <f t="shared" si="197"/>
        <v>0</v>
      </c>
      <c r="GI238" s="3">
        <f t="shared" si="197"/>
        <v>0</v>
      </c>
      <c r="GJ238" s="3">
        <f t="shared" si="197"/>
        <v>0</v>
      </c>
      <c r="GK238" s="3">
        <f t="shared" si="197"/>
        <v>0</v>
      </c>
      <c r="GL238" s="3">
        <f t="shared" si="197"/>
        <v>0</v>
      </c>
      <c r="GM238" s="3">
        <f t="shared" si="197"/>
        <v>0</v>
      </c>
      <c r="GN238" s="3">
        <f t="shared" si="197"/>
        <v>0</v>
      </c>
      <c r="GO238" s="3">
        <f t="shared" si="197"/>
        <v>0</v>
      </c>
      <c r="GP238" s="3">
        <f t="shared" si="197"/>
        <v>0</v>
      </c>
      <c r="GQ238" s="3">
        <f t="shared" si="197"/>
        <v>0</v>
      </c>
      <c r="GR238" s="3">
        <f t="shared" si="197"/>
        <v>0</v>
      </c>
      <c r="GS238" s="3">
        <f t="shared" si="197"/>
        <v>0</v>
      </c>
      <c r="GT238" s="3">
        <f t="shared" si="197"/>
        <v>0</v>
      </c>
      <c r="GU238" s="3">
        <f t="shared" si="197"/>
        <v>0</v>
      </c>
      <c r="GV238" s="3">
        <f t="shared" si="197"/>
        <v>0</v>
      </c>
      <c r="GW238" s="3">
        <f t="shared" si="197"/>
        <v>0</v>
      </c>
      <c r="GX238" s="3">
        <f t="shared" si="197"/>
        <v>0</v>
      </c>
    </row>
    <row r="240" spans="1:245" x14ac:dyDescent="0.2">
      <c r="A240">
        <v>17</v>
      </c>
      <c r="B240">
        <v>1</v>
      </c>
      <c r="C240">
        <f>ROW(SmtRes!A199)</f>
        <v>199</v>
      </c>
      <c r="D240">
        <f>ROW(EtalonRes!A217)</f>
        <v>217</v>
      </c>
      <c r="E240" t="s">
        <v>257</v>
      </c>
      <c r="F240" t="s">
        <v>258</v>
      </c>
      <c r="G240" t="s">
        <v>259</v>
      </c>
      <c r="H240" t="s">
        <v>34</v>
      </c>
      <c r="I240">
        <v>30</v>
      </c>
      <c r="J240">
        <v>0</v>
      </c>
      <c r="K240">
        <v>30</v>
      </c>
      <c r="O240">
        <f t="shared" ref="O240:O256" si="198">ROUND(CP240,2)</f>
        <v>32817.01</v>
      </c>
      <c r="P240">
        <f>SUMIF(SmtRes!AQ196:'SmtRes'!AQ199,"=1",SmtRes!DF196:'SmtRes'!DF199)</f>
        <v>0</v>
      </c>
      <c r="Q240">
        <f>SUMIF(SmtRes!AQ196:'SmtRes'!AQ199,"=1",SmtRes!DG196:'SmtRes'!DG199)</f>
        <v>6681.24</v>
      </c>
      <c r="R240">
        <f>SUMIF(SmtRes!AQ196:'SmtRes'!AQ199,"=1",SmtRes!DH196:'SmtRes'!DH199)</f>
        <v>7054.99</v>
      </c>
      <c r="S240">
        <f>SUMIF(SmtRes!AQ196:'SmtRes'!AQ199,"=1",SmtRes!DI196:'SmtRes'!DI199)</f>
        <v>19080.78</v>
      </c>
      <c r="T240">
        <f t="shared" ref="T240:T256" si="199">ROUND(CU240*I240,2)</f>
        <v>0</v>
      </c>
      <c r="U240">
        <f>SUMIF(SmtRes!AQ196:'SmtRes'!AQ199,"=1",SmtRes!CV196:'SmtRes'!CV199)</f>
        <v>45.72</v>
      </c>
      <c r="V240">
        <f>SUMIF(SmtRes!AQ196:'SmtRes'!AQ199,"=1",SmtRes!CW196:'SmtRes'!CW199)</f>
        <v>14.76</v>
      </c>
      <c r="W240">
        <f t="shared" ref="W240:W256" si="200">ROUND(CX240*I240,2)</f>
        <v>0</v>
      </c>
      <c r="X240">
        <f t="shared" ref="X240:X256" si="201">ROUND(CY240,2)</f>
        <v>26919.84</v>
      </c>
      <c r="Y240">
        <f t="shared" ref="Y240:Y256" si="202">ROUND(CZ240,2)</f>
        <v>15681.46</v>
      </c>
      <c r="AA240">
        <v>311569196</v>
      </c>
      <c r="AB240">
        <f t="shared" ref="AB240:AB256" si="203">ROUND((AC240+AD240+AF240),6)</f>
        <v>820.87116000000003</v>
      </c>
      <c r="AC240">
        <f>ROUND((0),6)</f>
        <v>0</v>
      </c>
      <c r="AD240">
        <f>ROUND((((SUM(SmtRes!BR196:'SmtRes'!BR199))-(SUM(SmtRes!BS196:'SmtRes'!BS199)))+AE240),6)</f>
        <v>184.845</v>
      </c>
      <c r="AE240">
        <f>ROUND((SUM(SmtRes!BS196:'SmtRes'!BS199)),6)</f>
        <v>235.16615999999999</v>
      </c>
      <c r="AF240">
        <f>ROUND((SUM(SmtRes!BT196:'SmtRes'!BT199)),6)</f>
        <v>636.02616</v>
      </c>
      <c r="AG240">
        <f t="shared" ref="AG240:AG256" si="204">ROUND((AP240),6)</f>
        <v>0</v>
      </c>
      <c r="AH240">
        <f>(SUM(SmtRes!BU196:'SmtRes'!BU199))</f>
        <v>1.524</v>
      </c>
      <c r="AI240">
        <f>(SUM(SmtRes!BV196:'SmtRes'!BV199))</f>
        <v>0.49199999999999999</v>
      </c>
      <c r="AJ240">
        <f t="shared" ref="AJ240:AJ256" si="205">(AS240)</f>
        <v>0</v>
      </c>
      <c r="AK240">
        <v>880.03110000000004</v>
      </c>
      <c r="AL240">
        <v>0</v>
      </c>
      <c r="AM240">
        <v>154.03749999999999</v>
      </c>
      <c r="AN240">
        <v>195.9718</v>
      </c>
      <c r="AO240">
        <v>530.02179999999998</v>
      </c>
      <c r="AP240">
        <v>0</v>
      </c>
      <c r="AQ240">
        <v>1.27</v>
      </c>
      <c r="AR240">
        <v>0.41</v>
      </c>
      <c r="AS240">
        <v>0</v>
      </c>
      <c r="AT240">
        <v>103</v>
      </c>
      <c r="AU240">
        <v>60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260</v>
      </c>
      <c r="BM240">
        <v>33002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60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863</v>
      </c>
      <c r="CO240">
        <v>0</v>
      </c>
      <c r="CP240">
        <f t="shared" ref="CP240:CP256" si="206">(P240+Q240+S240+R240)</f>
        <v>32817.009999999995</v>
      </c>
      <c r="CQ240">
        <f>SUMIF(SmtRes!AQ196:'SmtRes'!AQ199,"=1",SmtRes!AA196:'SmtRes'!AA199)</f>
        <v>0</v>
      </c>
      <c r="CR240">
        <f>SUMIF(SmtRes!AQ196:'SmtRes'!AQ199,"=1",SmtRes!AB196:'SmtRes'!AB199)</f>
        <v>981.58</v>
      </c>
      <c r="CS240">
        <f>SUMIF(SmtRes!AQ196:'SmtRes'!AQ199,"=1",SmtRes!AC196:'SmtRes'!AC199)</f>
        <v>955.96</v>
      </c>
      <c r="CT240">
        <f>SUMIF(SmtRes!AQ196:'SmtRes'!AQ199,"=1",SmtRes!AD196:'SmtRes'!AD199)</f>
        <v>417.34</v>
      </c>
      <c r="CU240">
        <f t="shared" ref="CU240:CU256" si="207">AG240</f>
        <v>0</v>
      </c>
      <c r="CV240">
        <f>SUMIF(SmtRes!AQ196:'SmtRes'!AQ199,"=1",SmtRes!BU196:'SmtRes'!BU199)</f>
        <v>1.524</v>
      </c>
      <c r="CW240">
        <f>SUMIF(SmtRes!AQ196:'SmtRes'!AQ199,"=1",SmtRes!BV196:'SmtRes'!BV199)</f>
        <v>0.49199999999999999</v>
      </c>
      <c r="CX240">
        <f t="shared" ref="CX240:CX256" si="208">AJ240</f>
        <v>0</v>
      </c>
      <c r="CY240">
        <f t="shared" ref="CY240:CY256" si="209">(((S240+R240)*AT240)/100)</f>
        <v>26919.843099999995</v>
      </c>
      <c r="CZ240">
        <f t="shared" ref="CZ240:CZ256" si="210">(((S240+R240)*AU240)/100)</f>
        <v>15681.461999999998</v>
      </c>
      <c r="DC240" t="s">
        <v>3</v>
      </c>
      <c r="DD240" t="s">
        <v>22</v>
      </c>
      <c r="DE240" t="s">
        <v>23</v>
      </c>
      <c r="DF240" t="s">
        <v>23</v>
      </c>
      <c r="DG240" t="s">
        <v>23</v>
      </c>
      <c r="DH240" t="s">
        <v>3</v>
      </c>
      <c r="DI240" t="s">
        <v>23</v>
      </c>
      <c r="DJ240" t="s">
        <v>23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34</v>
      </c>
      <c r="DW240" t="s">
        <v>34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293259713</v>
      </c>
      <c r="EF240">
        <v>2</v>
      </c>
      <c r="EG240" t="s">
        <v>25</v>
      </c>
      <c r="EH240">
        <v>27</v>
      </c>
      <c r="EI240" t="s">
        <v>26</v>
      </c>
      <c r="EJ240">
        <v>1</v>
      </c>
      <c r="EK240">
        <v>33002</v>
      </c>
      <c r="EL240" t="s">
        <v>26</v>
      </c>
      <c r="EM240" t="s">
        <v>27</v>
      </c>
      <c r="EO240" t="s">
        <v>28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1.27</v>
      </c>
      <c r="EX240">
        <v>0.41</v>
      </c>
      <c r="EY240">
        <v>0</v>
      </c>
      <c r="FQ240">
        <v>0</v>
      </c>
      <c r="FR240">
        <f t="shared" ref="FR240:FR256" si="211">ROUND(IF(BI240=3,GM240,0),2)</f>
        <v>0</v>
      </c>
      <c r="FS240">
        <v>0</v>
      </c>
      <c r="FX240">
        <v>103</v>
      </c>
      <c r="FY240">
        <v>60</v>
      </c>
      <c r="GA240" t="s">
        <v>3</v>
      </c>
      <c r="GD240">
        <v>1</v>
      </c>
      <c r="GF240">
        <v>-2080053868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ref="GL240:GL256" si="212">ROUND(IF(AND(BH240=3,BI240=3,FS240&lt;&gt;0),P240,0),2)</f>
        <v>0</v>
      </c>
      <c r="GM240">
        <f t="shared" ref="GM240:GM256" si="213">ROUND(O240+X240+Y240,2)+GX240</f>
        <v>75418.31</v>
      </c>
      <c r="GN240">
        <f t="shared" ref="GN240:GN256" si="214">IF(OR(BI240=0,BI240=1),GM240-GX240,0)</f>
        <v>75418.31</v>
      </c>
      <c r="GO240">
        <f t="shared" ref="GO240:GO256" si="215">IF(BI240=2,GM240-GX240,0)</f>
        <v>0</v>
      </c>
      <c r="GP240">
        <f t="shared" ref="GP240:GP256" si="216">IF(BI240=4,GM240-GX240,0)</f>
        <v>0</v>
      </c>
      <c r="GR240">
        <v>0</v>
      </c>
      <c r="GS240">
        <v>3</v>
      </c>
      <c r="GT240">
        <v>0</v>
      </c>
      <c r="GU240" t="s">
        <v>3</v>
      </c>
      <c r="GV240">
        <f t="shared" ref="GV240:GV256" si="217">ROUND((GT240),6)</f>
        <v>0</v>
      </c>
      <c r="GW240">
        <v>1</v>
      </c>
      <c r="GX240">
        <f t="shared" ref="GX240:GX256" si="218">ROUND(HC240*I240,2)</f>
        <v>0</v>
      </c>
      <c r="HA240">
        <v>0</v>
      </c>
      <c r="HB240">
        <v>0</v>
      </c>
      <c r="HC240">
        <f t="shared" ref="HC240:HC256" si="219">GV240*GW240</f>
        <v>0</v>
      </c>
      <c r="HE240" t="s">
        <v>3</v>
      </c>
      <c r="HF240" t="s">
        <v>3</v>
      </c>
      <c r="HM240" t="s">
        <v>3</v>
      </c>
      <c r="HN240" t="s">
        <v>29</v>
      </c>
      <c r="HO240" t="s">
        <v>30</v>
      </c>
      <c r="HP240" t="s">
        <v>26</v>
      </c>
      <c r="HQ240" t="s">
        <v>26</v>
      </c>
      <c r="IK240">
        <v>0</v>
      </c>
    </row>
    <row r="241" spans="1:245" x14ac:dyDescent="0.2">
      <c r="A241">
        <v>17</v>
      </c>
      <c r="B241">
        <v>1</v>
      </c>
      <c r="C241">
        <f>ROW(SmtRes!A203)</f>
        <v>203</v>
      </c>
      <c r="D241">
        <f>ROW(EtalonRes!A221)</f>
        <v>221</v>
      </c>
      <c r="E241" t="s">
        <v>261</v>
      </c>
      <c r="F241" t="s">
        <v>262</v>
      </c>
      <c r="G241" t="s">
        <v>263</v>
      </c>
      <c r="H241" t="s">
        <v>34</v>
      </c>
      <c r="I241">
        <v>-30</v>
      </c>
      <c r="J241">
        <v>0</v>
      </c>
      <c r="K241">
        <v>-30</v>
      </c>
      <c r="O241">
        <f t="shared" si="198"/>
        <v>-4888.74</v>
      </c>
      <c r="P241">
        <f>SUMIF(SmtRes!AQ200:'SmtRes'!AQ203,"=1",SmtRes!DF200:'SmtRes'!DF203)</f>
        <v>0</v>
      </c>
      <c r="Q241">
        <f>SUMIF(SmtRes!AQ200:'SmtRes'!AQ203,"=1",SmtRes!DG200:'SmtRes'!DG203)</f>
        <v>-1297.03</v>
      </c>
      <c r="R241">
        <f>SUMIF(SmtRes!AQ200:'SmtRes'!AQ203,"=1",SmtRes!DH200:'SmtRes'!DH203)</f>
        <v>-1376.58</v>
      </c>
      <c r="S241">
        <f>SUMIF(SmtRes!AQ200:'SmtRes'!AQ203,"=1",SmtRes!DI200:'SmtRes'!DI203)</f>
        <v>-2215.13</v>
      </c>
      <c r="T241">
        <f t="shared" si="199"/>
        <v>0</v>
      </c>
      <c r="U241">
        <f>SUMIF(SmtRes!AQ200:'SmtRes'!AQ203,"=1",SmtRes!CV200:'SmtRes'!CV203)</f>
        <v>-5.4</v>
      </c>
      <c r="V241">
        <f>SUMIF(SmtRes!AQ200:'SmtRes'!AQ203,"=1",SmtRes!CW200:'SmtRes'!CW203)</f>
        <v>-2.88</v>
      </c>
      <c r="W241">
        <f t="shared" si="200"/>
        <v>0</v>
      </c>
      <c r="X241">
        <f t="shared" si="201"/>
        <v>-3699.46</v>
      </c>
      <c r="Y241">
        <f t="shared" si="202"/>
        <v>-2155.0300000000002</v>
      </c>
      <c r="AA241">
        <v>311569196</v>
      </c>
      <c r="AB241">
        <f t="shared" si="203"/>
        <v>109.49952</v>
      </c>
      <c r="AC241">
        <f>ROUND((0),6)</f>
        <v>0</v>
      </c>
      <c r="AD241">
        <f>ROUND((((SUM(SmtRes!BR200:'SmtRes'!BR203))-(SUM(SmtRes!BS200:'SmtRes'!BS203)))+AE241),6)</f>
        <v>35.661720000000003</v>
      </c>
      <c r="AE241">
        <f>ROUND((SUM(SmtRes!BS200:'SmtRes'!BS203)),6)</f>
        <v>45.88608</v>
      </c>
      <c r="AF241">
        <f>ROUND((SUM(SmtRes!BT200:'SmtRes'!BT203)),6)</f>
        <v>73.837800000000001</v>
      </c>
      <c r="AG241">
        <f t="shared" si="204"/>
        <v>0</v>
      </c>
      <c r="AH241">
        <f>(SUM(SmtRes!BU200:'SmtRes'!BU203))</f>
        <v>0.18</v>
      </c>
      <c r="AI241">
        <f>(SUM(SmtRes!BV200:'SmtRes'!BV203))</f>
        <v>9.6000000000000002E-2</v>
      </c>
      <c r="AJ241">
        <f t="shared" si="205"/>
        <v>0</v>
      </c>
      <c r="AK241">
        <v>129.488</v>
      </c>
      <c r="AL241">
        <v>0</v>
      </c>
      <c r="AM241">
        <v>29.718100000000007</v>
      </c>
      <c r="AN241">
        <v>38.238400000000006</v>
      </c>
      <c r="AO241">
        <v>61.531499999999994</v>
      </c>
      <c r="AP241">
        <v>0</v>
      </c>
      <c r="AQ241">
        <v>0.15</v>
      </c>
      <c r="AR241">
        <v>0.08</v>
      </c>
      <c r="AS241">
        <v>0</v>
      </c>
      <c r="AT241">
        <v>103</v>
      </c>
      <c r="AU241">
        <v>60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264</v>
      </c>
      <c r="BM241">
        <v>33002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103</v>
      </c>
      <c r="CA241">
        <v>60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863</v>
      </c>
      <c r="CO241">
        <v>0</v>
      </c>
      <c r="CP241">
        <f t="shared" si="206"/>
        <v>-4888.74</v>
      </c>
      <c r="CQ241">
        <f>SUMIF(SmtRes!AQ200:'SmtRes'!AQ203,"=1",SmtRes!AA200:'SmtRes'!AA203)</f>
        <v>0</v>
      </c>
      <c r="CR241">
        <f>SUMIF(SmtRes!AQ200:'SmtRes'!AQ203,"=1",SmtRes!AB200:'SmtRes'!AB203)</f>
        <v>981.58</v>
      </c>
      <c r="CS241">
        <f>SUMIF(SmtRes!AQ200:'SmtRes'!AQ203,"=1",SmtRes!AC200:'SmtRes'!AC203)</f>
        <v>955.96</v>
      </c>
      <c r="CT241">
        <f>SUMIF(SmtRes!AQ200:'SmtRes'!AQ203,"=1",SmtRes!AD200:'SmtRes'!AD203)</f>
        <v>410.21</v>
      </c>
      <c r="CU241">
        <f t="shared" si="207"/>
        <v>0</v>
      </c>
      <c r="CV241">
        <f>SUMIF(SmtRes!AQ200:'SmtRes'!AQ203,"=1",SmtRes!BU200:'SmtRes'!BU203)</f>
        <v>0.18</v>
      </c>
      <c r="CW241">
        <f>SUMIF(SmtRes!AQ200:'SmtRes'!AQ203,"=1",SmtRes!BV200:'SmtRes'!BV203)</f>
        <v>9.6000000000000002E-2</v>
      </c>
      <c r="CX241">
        <f t="shared" si="208"/>
        <v>0</v>
      </c>
      <c r="CY241">
        <f t="shared" si="209"/>
        <v>-3699.4612999999999</v>
      </c>
      <c r="CZ241">
        <f t="shared" si="210"/>
        <v>-2155.0259999999998</v>
      </c>
      <c r="DC241" t="s">
        <v>3</v>
      </c>
      <c r="DD241" t="s">
        <v>22</v>
      </c>
      <c r="DE241" t="s">
        <v>23</v>
      </c>
      <c r="DF241" t="s">
        <v>23</v>
      </c>
      <c r="DG241" t="s">
        <v>23</v>
      </c>
      <c r="DH241" t="s">
        <v>3</v>
      </c>
      <c r="DI241" t="s">
        <v>23</v>
      </c>
      <c r="DJ241" t="s">
        <v>23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34</v>
      </c>
      <c r="DW241" t="s">
        <v>34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293259713</v>
      </c>
      <c r="EF241">
        <v>2</v>
      </c>
      <c r="EG241" t="s">
        <v>25</v>
      </c>
      <c r="EH241">
        <v>27</v>
      </c>
      <c r="EI241" t="s">
        <v>26</v>
      </c>
      <c r="EJ241">
        <v>1</v>
      </c>
      <c r="EK241">
        <v>33002</v>
      </c>
      <c r="EL241" t="s">
        <v>26</v>
      </c>
      <c r="EM241" t="s">
        <v>27</v>
      </c>
      <c r="EO241" t="s">
        <v>28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0.15</v>
      </c>
      <c r="EX241">
        <v>0.08</v>
      </c>
      <c r="EY241">
        <v>0</v>
      </c>
      <c r="FQ241">
        <v>0</v>
      </c>
      <c r="FR241">
        <f t="shared" si="211"/>
        <v>0</v>
      </c>
      <c r="FS241">
        <v>0</v>
      </c>
      <c r="FX241">
        <v>103</v>
      </c>
      <c r="FY241">
        <v>60</v>
      </c>
      <c r="GA241" t="s">
        <v>3</v>
      </c>
      <c r="GD241">
        <v>1</v>
      </c>
      <c r="GF241">
        <v>211252595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212"/>
        <v>0</v>
      </c>
      <c r="GM241">
        <f t="shared" si="213"/>
        <v>-10743.23</v>
      </c>
      <c r="GN241">
        <f t="shared" si="214"/>
        <v>-10743.23</v>
      </c>
      <c r="GO241">
        <f t="shared" si="215"/>
        <v>0</v>
      </c>
      <c r="GP241">
        <f t="shared" si="216"/>
        <v>0</v>
      </c>
      <c r="GR241">
        <v>0</v>
      </c>
      <c r="GS241">
        <v>3</v>
      </c>
      <c r="GT241">
        <v>0</v>
      </c>
      <c r="GU241" t="s">
        <v>3</v>
      </c>
      <c r="GV241">
        <f t="shared" si="217"/>
        <v>0</v>
      </c>
      <c r="GW241">
        <v>1</v>
      </c>
      <c r="GX241">
        <f t="shared" si="218"/>
        <v>0</v>
      </c>
      <c r="HA241">
        <v>0</v>
      </c>
      <c r="HB241">
        <v>0</v>
      </c>
      <c r="HC241">
        <f t="shared" si="219"/>
        <v>0</v>
      </c>
      <c r="HE241" t="s">
        <v>3</v>
      </c>
      <c r="HF241" t="s">
        <v>3</v>
      </c>
      <c r="HM241" t="s">
        <v>3</v>
      </c>
      <c r="HN241" t="s">
        <v>29</v>
      </c>
      <c r="HO241" t="s">
        <v>30</v>
      </c>
      <c r="HP241" t="s">
        <v>26</v>
      </c>
      <c r="HQ241" t="s">
        <v>26</v>
      </c>
      <c r="IK241">
        <v>0</v>
      </c>
    </row>
    <row r="242" spans="1:245" x14ac:dyDescent="0.2">
      <c r="A242">
        <v>17</v>
      </c>
      <c r="B242">
        <v>1</v>
      </c>
      <c r="C242">
        <f>ROW(SmtRes!A207)</f>
        <v>207</v>
      </c>
      <c r="D242">
        <f>ROW(EtalonRes!A225)</f>
        <v>225</v>
      </c>
      <c r="E242" t="s">
        <v>265</v>
      </c>
      <c r="F242" t="s">
        <v>262</v>
      </c>
      <c r="G242" t="s">
        <v>263</v>
      </c>
      <c r="H242" t="s">
        <v>34</v>
      </c>
      <c r="I242">
        <v>-30</v>
      </c>
      <c r="J242">
        <v>0</v>
      </c>
      <c r="K242">
        <v>-30</v>
      </c>
      <c r="O242">
        <f t="shared" si="198"/>
        <v>-4888.74</v>
      </c>
      <c r="P242">
        <f>SUMIF(SmtRes!AQ204:'SmtRes'!AQ207,"=1",SmtRes!DF204:'SmtRes'!DF207)</f>
        <v>0</v>
      </c>
      <c r="Q242">
        <f>SUMIF(SmtRes!AQ204:'SmtRes'!AQ207,"=1",SmtRes!DG204:'SmtRes'!DG207)</f>
        <v>-1297.03</v>
      </c>
      <c r="R242">
        <f>SUMIF(SmtRes!AQ204:'SmtRes'!AQ207,"=1",SmtRes!DH204:'SmtRes'!DH207)</f>
        <v>-1376.58</v>
      </c>
      <c r="S242">
        <f>SUMIF(SmtRes!AQ204:'SmtRes'!AQ207,"=1",SmtRes!DI204:'SmtRes'!DI207)</f>
        <v>-2215.13</v>
      </c>
      <c r="T242">
        <f t="shared" si="199"/>
        <v>0</v>
      </c>
      <c r="U242">
        <f>SUMIF(SmtRes!AQ204:'SmtRes'!AQ207,"=1",SmtRes!CV204:'SmtRes'!CV207)</f>
        <v>-5.4</v>
      </c>
      <c r="V242">
        <f>SUMIF(SmtRes!AQ204:'SmtRes'!AQ207,"=1",SmtRes!CW204:'SmtRes'!CW207)</f>
        <v>-2.88</v>
      </c>
      <c r="W242">
        <f t="shared" si="200"/>
        <v>0</v>
      </c>
      <c r="X242">
        <f t="shared" si="201"/>
        <v>-3699.46</v>
      </c>
      <c r="Y242">
        <f t="shared" si="202"/>
        <v>-2155.0300000000002</v>
      </c>
      <c r="AA242">
        <v>311569196</v>
      </c>
      <c r="AB242">
        <f t="shared" si="203"/>
        <v>109.49952</v>
      </c>
      <c r="AC242">
        <f>ROUND((0),6)</f>
        <v>0</v>
      </c>
      <c r="AD242">
        <f>ROUND((((SUM(SmtRes!BR204:'SmtRes'!BR207))-(SUM(SmtRes!BS204:'SmtRes'!BS207)))+AE242),6)</f>
        <v>35.661720000000003</v>
      </c>
      <c r="AE242">
        <f>ROUND((SUM(SmtRes!BS204:'SmtRes'!BS207)),6)</f>
        <v>45.88608</v>
      </c>
      <c r="AF242">
        <f>ROUND((SUM(SmtRes!BT204:'SmtRes'!BT207)),6)</f>
        <v>73.837800000000001</v>
      </c>
      <c r="AG242">
        <f t="shared" si="204"/>
        <v>0</v>
      </c>
      <c r="AH242">
        <f>(SUM(SmtRes!BU204:'SmtRes'!BU207))</f>
        <v>0.18</v>
      </c>
      <c r="AI242">
        <f>(SUM(SmtRes!BV204:'SmtRes'!BV207))</f>
        <v>9.6000000000000002E-2</v>
      </c>
      <c r="AJ242">
        <f t="shared" si="205"/>
        <v>0</v>
      </c>
      <c r="AK242">
        <v>129.488</v>
      </c>
      <c r="AL242">
        <v>0</v>
      </c>
      <c r="AM242">
        <v>29.718100000000007</v>
      </c>
      <c r="AN242">
        <v>38.238400000000006</v>
      </c>
      <c r="AO242">
        <v>61.531499999999994</v>
      </c>
      <c r="AP242">
        <v>0</v>
      </c>
      <c r="AQ242">
        <v>0.15</v>
      </c>
      <c r="AR242">
        <v>0.08</v>
      </c>
      <c r="AS242">
        <v>0</v>
      </c>
      <c r="AT242">
        <v>103</v>
      </c>
      <c r="AU242">
        <v>60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264</v>
      </c>
      <c r="BM242">
        <v>33002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103</v>
      </c>
      <c r="CA242">
        <v>60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863</v>
      </c>
      <c r="CO242">
        <v>0</v>
      </c>
      <c r="CP242">
        <f t="shared" si="206"/>
        <v>-4888.74</v>
      </c>
      <c r="CQ242">
        <f>SUMIF(SmtRes!AQ204:'SmtRes'!AQ207,"=1",SmtRes!AA204:'SmtRes'!AA207)</f>
        <v>0</v>
      </c>
      <c r="CR242">
        <f>SUMIF(SmtRes!AQ204:'SmtRes'!AQ207,"=1",SmtRes!AB204:'SmtRes'!AB207)</f>
        <v>981.58</v>
      </c>
      <c r="CS242">
        <f>SUMIF(SmtRes!AQ204:'SmtRes'!AQ207,"=1",SmtRes!AC204:'SmtRes'!AC207)</f>
        <v>955.96</v>
      </c>
      <c r="CT242">
        <f>SUMIF(SmtRes!AQ204:'SmtRes'!AQ207,"=1",SmtRes!AD204:'SmtRes'!AD207)</f>
        <v>410.21</v>
      </c>
      <c r="CU242">
        <f t="shared" si="207"/>
        <v>0</v>
      </c>
      <c r="CV242">
        <f>SUMIF(SmtRes!AQ204:'SmtRes'!AQ207,"=1",SmtRes!BU204:'SmtRes'!BU207)</f>
        <v>0.18</v>
      </c>
      <c r="CW242">
        <f>SUMIF(SmtRes!AQ204:'SmtRes'!AQ207,"=1",SmtRes!BV204:'SmtRes'!BV207)</f>
        <v>9.6000000000000002E-2</v>
      </c>
      <c r="CX242">
        <f t="shared" si="208"/>
        <v>0</v>
      </c>
      <c r="CY242">
        <f t="shared" si="209"/>
        <v>-3699.4612999999999</v>
      </c>
      <c r="CZ242">
        <f t="shared" si="210"/>
        <v>-2155.0259999999998</v>
      </c>
      <c r="DC242" t="s">
        <v>3</v>
      </c>
      <c r="DD242" t="s">
        <v>22</v>
      </c>
      <c r="DE242" t="s">
        <v>23</v>
      </c>
      <c r="DF242" t="s">
        <v>23</v>
      </c>
      <c r="DG242" t="s">
        <v>23</v>
      </c>
      <c r="DH242" t="s">
        <v>3</v>
      </c>
      <c r="DI242" t="s">
        <v>23</v>
      </c>
      <c r="DJ242" t="s">
        <v>23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34</v>
      </c>
      <c r="DW242" t="s">
        <v>34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293259713</v>
      </c>
      <c r="EF242">
        <v>2</v>
      </c>
      <c r="EG242" t="s">
        <v>25</v>
      </c>
      <c r="EH242">
        <v>27</v>
      </c>
      <c r="EI242" t="s">
        <v>26</v>
      </c>
      <c r="EJ242">
        <v>1</v>
      </c>
      <c r="EK242">
        <v>33002</v>
      </c>
      <c r="EL242" t="s">
        <v>26</v>
      </c>
      <c r="EM242" t="s">
        <v>27</v>
      </c>
      <c r="EO242" t="s">
        <v>28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0.15</v>
      </c>
      <c r="EX242">
        <v>0.08</v>
      </c>
      <c r="EY242">
        <v>0</v>
      </c>
      <c r="FQ242">
        <v>0</v>
      </c>
      <c r="FR242">
        <f t="shared" si="211"/>
        <v>0</v>
      </c>
      <c r="FS242">
        <v>0</v>
      </c>
      <c r="FX242">
        <v>103</v>
      </c>
      <c r="FY242">
        <v>60</v>
      </c>
      <c r="GA242" t="s">
        <v>3</v>
      </c>
      <c r="GD242">
        <v>1</v>
      </c>
      <c r="GF242">
        <v>211252595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212"/>
        <v>0</v>
      </c>
      <c r="GM242">
        <f t="shared" si="213"/>
        <v>-10743.23</v>
      </c>
      <c r="GN242">
        <f t="shared" si="214"/>
        <v>-10743.23</v>
      </c>
      <c r="GO242">
        <f t="shared" si="215"/>
        <v>0</v>
      </c>
      <c r="GP242">
        <f t="shared" si="216"/>
        <v>0</v>
      </c>
      <c r="GR242">
        <v>0</v>
      </c>
      <c r="GS242">
        <v>3</v>
      </c>
      <c r="GT242">
        <v>0</v>
      </c>
      <c r="GU242" t="s">
        <v>3</v>
      </c>
      <c r="GV242">
        <f t="shared" si="217"/>
        <v>0</v>
      </c>
      <c r="GW242">
        <v>1</v>
      </c>
      <c r="GX242">
        <f t="shared" si="218"/>
        <v>0</v>
      </c>
      <c r="HA242">
        <v>0</v>
      </c>
      <c r="HB242">
        <v>0</v>
      </c>
      <c r="HC242">
        <f t="shared" si="219"/>
        <v>0</v>
      </c>
      <c r="HE242" t="s">
        <v>3</v>
      </c>
      <c r="HF242" t="s">
        <v>3</v>
      </c>
      <c r="HM242" t="s">
        <v>3</v>
      </c>
      <c r="HN242" t="s">
        <v>29</v>
      </c>
      <c r="HO242" t="s">
        <v>30</v>
      </c>
      <c r="HP242" t="s">
        <v>26</v>
      </c>
      <c r="HQ242" t="s">
        <v>26</v>
      </c>
      <c r="IK242">
        <v>0</v>
      </c>
    </row>
    <row r="243" spans="1:245" x14ac:dyDescent="0.2">
      <c r="A243">
        <v>17</v>
      </c>
      <c r="B243">
        <v>1</v>
      </c>
      <c r="C243">
        <f>ROW(SmtRes!A220)</f>
        <v>220</v>
      </c>
      <c r="D243">
        <f>ROW(EtalonRes!A238)</f>
        <v>238</v>
      </c>
      <c r="E243" t="s">
        <v>266</v>
      </c>
      <c r="F243" t="s">
        <v>18</v>
      </c>
      <c r="G243" t="s">
        <v>19</v>
      </c>
      <c r="H243" t="s">
        <v>20</v>
      </c>
      <c r="I243">
        <f>ROUND(1052/1000,7)</f>
        <v>1.052</v>
      </c>
      <c r="J243">
        <v>0</v>
      </c>
      <c r="K243">
        <f>ROUND(1052/1000,7)</f>
        <v>1.052</v>
      </c>
      <c r="O243">
        <f t="shared" si="198"/>
        <v>85893.55</v>
      </c>
      <c r="P243">
        <f>SUMIF(SmtRes!AQ208:'SmtRes'!AQ220,"=1",SmtRes!DF208:'SmtRes'!DF220)</f>
        <v>0</v>
      </c>
      <c r="Q243">
        <f>SUMIF(SmtRes!AQ208:'SmtRes'!AQ220,"=1",SmtRes!DG208:'SmtRes'!DG220)</f>
        <v>14520.68</v>
      </c>
      <c r="R243">
        <f>SUMIF(SmtRes!AQ208:'SmtRes'!AQ220,"=1",SmtRes!DH208:'SmtRes'!DH220)</f>
        <v>15174.03</v>
      </c>
      <c r="S243">
        <f>SUMIF(SmtRes!AQ208:'SmtRes'!AQ220,"=1",SmtRes!DI208:'SmtRes'!DI220)</f>
        <v>56198.840000000004</v>
      </c>
      <c r="T243">
        <f t="shared" si="199"/>
        <v>0</v>
      </c>
      <c r="U243">
        <f>SUMIF(SmtRes!AQ208:'SmtRes'!AQ220,"=1",SmtRes!CV208:'SmtRes'!CV220)</f>
        <v>120.079488</v>
      </c>
      <c r="V243">
        <f>SUMIF(SmtRes!AQ208:'SmtRes'!AQ220,"=1",SmtRes!CW208:'SmtRes'!CW220)</f>
        <v>31.421136000000001</v>
      </c>
      <c r="W243">
        <f t="shared" si="200"/>
        <v>0</v>
      </c>
      <c r="X243">
        <f t="shared" si="201"/>
        <v>73514.06</v>
      </c>
      <c r="Y243">
        <f t="shared" si="202"/>
        <v>42823.72</v>
      </c>
      <c r="AA243">
        <v>311569196</v>
      </c>
      <c r="AB243">
        <f t="shared" si="203"/>
        <v>64763.875440000003</v>
      </c>
      <c r="AC243">
        <f>ROUND((0),6)</f>
        <v>0</v>
      </c>
      <c r="AD243">
        <f>ROUND((((SUM(SmtRes!BR208:'SmtRes'!BR220))-(SUM(SmtRes!BS208:'SmtRes'!BS220)))+AE243),6)</f>
        <v>11342.91828</v>
      </c>
      <c r="AE243">
        <f>ROUND((SUM(SmtRes!BS208:'SmtRes'!BS220)),6)</f>
        <v>14423.978639999999</v>
      </c>
      <c r="AF243">
        <f>ROUND((SUM(SmtRes!BT208:'SmtRes'!BT220)),6)</f>
        <v>53420.957159999998</v>
      </c>
      <c r="AG243">
        <f t="shared" si="204"/>
        <v>0</v>
      </c>
      <c r="AH243">
        <f>(SUM(SmtRes!BU208:'SmtRes'!BU220))</f>
        <v>114.14400000000001</v>
      </c>
      <c r="AI243">
        <f>(SUM(SmtRes!BV208:'SmtRes'!BV220))</f>
        <v>29.867999999999995</v>
      </c>
      <c r="AJ243">
        <f t="shared" si="205"/>
        <v>0</v>
      </c>
      <c r="AK243">
        <v>65989.878400000001</v>
      </c>
      <c r="AL243">
        <v>0</v>
      </c>
      <c r="AM243">
        <v>9452.4318999999996</v>
      </c>
      <c r="AN243">
        <v>12019.9822</v>
      </c>
      <c r="AO243">
        <v>44517.464300000007</v>
      </c>
      <c r="AP243">
        <v>0</v>
      </c>
      <c r="AQ243">
        <v>95.12</v>
      </c>
      <c r="AR243">
        <v>24.889999999999997</v>
      </c>
      <c r="AS243">
        <v>0</v>
      </c>
      <c r="AT243">
        <v>103</v>
      </c>
      <c r="AU243">
        <v>60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21</v>
      </c>
      <c r="BM243">
        <v>33001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103</v>
      </c>
      <c r="CA243">
        <v>60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863</v>
      </c>
      <c r="CO243">
        <v>0</v>
      </c>
      <c r="CP243">
        <f t="shared" si="206"/>
        <v>85893.55</v>
      </c>
      <c r="CQ243">
        <f>SUMIF(SmtRes!AQ208:'SmtRes'!AQ220,"=1",SmtRes!AA208:'SmtRes'!AA220)</f>
        <v>0</v>
      </c>
      <c r="CR243">
        <f>SUMIF(SmtRes!AQ208:'SmtRes'!AQ220,"=1",SmtRes!AB208:'SmtRes'!AB220)</f>
        <v>2629.4300000000003</v>
      </c>
      <c r="CS243">
        <f>SUMIF(SmtRes!AQ208:'SmtRes'!AQ220,"=1",SmtRes!AC208:'SmtRes'!AC220)</f>
        <v>2076</v>
      </c>
      <c r="CT243">
        <f>SUMIF(SmtRes!AQ208:'SmtRes'!AQ220,"=1",SmtRes!AD208:'SmtRes'!AD220)</f>
        <v>1840.5700000000002</v>
      </c>
      <c r="CU243">
        <f t="shared" si="207"/>
        <v>0</v>
      </c>
      <c r="CV243">
        <f>SUMIF(SmtRes!AQ208:'SmtRes'!AQ220,"=1",SmtRes!BU208:'SmtRes'!BU220)</f>
        <v>114.14400000000001</v>
      </c>
      <c r="CW243">
        <f>SUMIF(SmtRes!AQ208:'SmtRes'!AQ220,"=1",SmtRes!BV208:'SmtRes'!BV220)</f>
        <v>29.867999999999995</v>
      </c>
      <c r="CX243">
        <f t="shared" si="208"/>
        <v>0</v>
      </c>
      <c r="CY243">
        <f t="shared" si="209"/>
        <v>73514.056100000016</v>
      </c>
      <c r="CZ243">
        <f t="shared" si="210"/>
        <v>42823.722000000002</v>
      </c>
      <c r="DC243" t="s">
        <v>3</v>
      </c>
      <c r="DD243" t="s">
        <v>22</v>
      </c>
      <c r="DE243" t="s">
        <v>23</v>
      </c>
      <c r="DF243" t="s">
        <v>23</v>
      </c>
      <c r="DG243" t="s">
        <v>23</v>
      </c>
      <c r="DH243" t="s">
        <v>3</v>
      </c>
      <c r="DI243" t="s">
        <v>23</v>
      </c>
      <c r="DJ243" t="s">
        <v>23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20</v>
      </c>
      <c r="DW243" t="s">
        <v>24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293259405</v>
      </c>
      <c r="EF243">
        <v>2</v>
      </c>
      <c r="EG243" t="s">
        <v>25</v>
      </c>
      <c r="EH243">
        <v>27</v>
      </c>
      <c r="EI243" t="s">
        <v>26</v>
      </c>
      <c r="EJ243">
        <v>1</v>
      </c>
      <c r="EK243">
        <v>33001</v>
      </c>
      <c r="EL243" t="s">
        <v>26</v>
      </c>
      <c r="EM243" t="s">
        <v>27</v>
      </c>
      <c r="EO243" t="s">
        <v>28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95.12</v>
      </c>
      <c r="EX243">
        <v>24.89</v>
      </c>
      <c r="EY243">
        <v>0</v>
      </c>
      <c r="FQ243">
        <v>0</v>
      </c>
      <c r="FR243">
        <f t="shared" si="211"/>
        <v>0</v>
      </c>
      <c r="FS243">
        <v>0</v>
      </c>
      <c r="FX243">
        <v>103</v>
      </c>
      <c r="FY243">
        <v>60</v>
      </c>
      <c r="GA243" t="s">
        <v>3</v>
      </c>
      <c r="GD243">
        <v>1</v>
      </c>
      <c r="GF243">
        <v>-1333402074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212"/>
        <v>0</v>
      </c>
      <c r="GM243">
        <f t="shared" si="213"/>
        <v>202231.33</v>
      </c>
      <c r="GN243">
        <f t="shared" si="214"/>
        <v>202231.33</v>
      </c>
      <c r="GO243">
        <f t="shared" si="215"/>
        <v>0</v>
      </c>
      <c r="GP243">
        <f t="shared" si="216"/>
        <v>0</v>
      </c>
      <c r="GR243">
        <v>0</v>
      </c>
      <c r="GS243">
        <v>3</v>
      </c>
      <c r="GT243">
        <v>0</v>
      </c>
      <c r="GU243" t="s">
        <v>3</v>
      </c>
      <c r="GV243">
        <f t="shared" si="217"/>
        <v>0</v>
      </c>
      <c r="GW243">
        <v>1</v>
      </c>
      <c r="GX243">
        <f t="shared" si="218"/>
        <v>0</v>
      </c>
      <c r="HA243">
        <v>0</v>
      </c>
      <c r="HB243">
        <v>0</v>
      </c>
      <c r="HC243">
        <f t="shared" si="219"/>
        <v>0</v>
      </c>
      <c r="HE243" t="s">
        <v>3</v>
      </c>
      <c r="HF243" t="s">
        <v>3</v>
      </c>
      <c r="HM243" t="s">
        <v>3</v>
      </c>
      <c r="HN243" t="s">
        <v>29</v>
      </c>
      <c r="HO243" t="s">
        <v>30</v>
      </c>
      <c r="HP243" t="s">
        <v>26</v>
      </c>
      <c r="HQ243" t="s">
        <v>26</v>
      </c>
      <c r="IK243">
        <v>0</v>
      </c>
    </row>
    <row r="244" spans="1:245" x14ac:dyDescent="0.2">
      <c r="A244">
        <v>18</v>
      </c>
      <c r="B244">
        <v>1</v>
      </c>
      <c r="C244">
        <v>218</v>
      </c>
      <c r="E244" t="s">
        <v>267</v>
      </c>
      <c r="F244" t="s">
        <v>32</v>
      </c>
      <c r="G244" t="s">
        <v>33</v>
      </c>
      <c r="H244" t="s">
        <v>34</v>
      </c>
      <c r="I244">
        <f>I243*J244</f>
        <v>0</v>
      </c>
      <c r="J244">
        <v>0</v>
      </c>
      <c r="K244">
        <v>0</v>
      </c>
      <c r="O244">
        <f t="shared" si="198"/>
        <v>0</v>
      </c>
      <c r="P244">
        <f>ROUND(CQ244*I244,2)</f>
        <v>0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199"/>
        <v>0</v>
      </c>
      <c r="U244">
        <f>ROUND(CV244*I244,7)</f>
        <v>0</v>
      </c>
      <c r="V244">
        <f>ROUND(CW244*I244,7)</f>
        <v>0</v>
      </c>
      <c r="W244">
        <f t="shared" si="200"/>
        <v>0</v>
      </c>
      <c r="X244">
        <f t="shared" si="201"/>
        <v>0</v>
      </c>
      <c r="Y244">
        <f t="shared" si="202"/>
        <v>0</v>
      </c>
      <c r="AA244">
        <v>311569196</v>
      </c>
      <c r="AB244">
        <f t="shared" si="203"/>
        <v>0</v>
      </c>
      <c r="AC244">
        <f>ROUND((ES244),6)</f>
        <v>0</v>
      </c>
      <c r="AD244">
        <f>ROUND((((ET244)-(EU244))+AE244),6)</f>
        <v>0</v>
      </c>
      <c r="AE244">
        <f t="shared" ref="AE244:AF246" si="220">ROUND((EU244),6)</f>
        <v>0</v>
      </c>
      <c r="AF244">
        <f t="shared" si="220"/>
        <v>0</v>
      </c>
      <c r="AG244">
        <f t="shared" si="204"/>
        <v>0</v>
      </c>
      <c r="AH244">
        <f t="shared" ref="AH244:AI246" si="221">(EW244)</f>
        <v>0</v>
      </c>
      <c r="AI244">
        <f t="shared" si="221"/>
        <v>0</v>
      </c>
      <c r="AJ244">
        <f t="shared" si="205"/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103</v>
      </c>
      <c r="AU244">
        <v>60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33001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103</v>
      </c>
      <c r="CA244">
        <v>60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864</v>
      </c>
      <c r="CO244">
        <v>0</v>
      </c>
      <c r="CP244">
        <f t="shared" si="206"/>
        <v>0</v>
      </c>
      <c r="CQ244">
        <f>ROUND(AL244*BC244,2)</f>
        <v>0</v>
      </c>
      <c r="CR244">
        <f>ROUND(AM244*BB244,2)</f>
        <v>0</v>
      </c>
      <c r="CS244">
        <f>ROUND(AN244*BS244,2)</f>
        <v>0</v>
      </c>
      <c r="CT244">
        <f>ROUND(AO244*BA244,2)</f>
        <v>0</v>
      </c>
      <c r="CU244">
        <f t="shared" si="207"/>
        <v>0</v>
      </c>
      <c r="CV244">
        <f t="shared" ref="CV244:CW246" si="222">AH244</f>
        <v>0</v>
      </c>
      <c r="CW244">
        <f t="shared" si="222"/>
        <v>0</v>
      </c>
      <c r="CX244">
        <f t="shared" si="208"/>
        <v>0</v>
      </c>
      <c r="CY244">
        <f t="shared" si="209"/>
        <v>0</v>
      </c>
      <c r="CZ244">
        <f t="shared" si="210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34</v>
      </c>
      <c r="DW244" t="s">
        <v>34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293259405</v>
      </c>
      <c r="EF244">
        <v>2</v>
      </c>
      <c r="EG244" t="s">
        <v>25</v>
      </c>
      <c r="EH244">
        <v>27</v>
      </c>
      <c r="EI244" t="s">
        <v>26</v>
      </c>
      <c r="EJ244">
        <v>1</v>
      </c>
      <c r="EK244">
        <v>33001</v>
      </c>
      <c r="EL244" t="s">
        <v>26</v>
      </c>
      <c r="EM244" t="s">
        <v>27</v>
      </c>
      <c r="EO244" t="s">
        <v>35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211"/>
        <v>0</v>
      </c>
      <c r="FS244">
        <v>0</v>
      </c>
      <c r="FX244">
        <v>103</v>
      </c>
      <c r="FY244">
        <v>60</v>
      </c>
      <c r="GA244" t="s">
        <v>3</v>
      </c>
      <c r="GD244">
        <v>1</v>
      </c>
      <c r="GF244">
        <v>864875641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212"/>
        <v>0</v>
      </c>
      <c r="GM244">
        <f t="shared" si="213"/>
        <v>0</v>
      </c>
      <c r="GN244">
        <f t="shared" si="214"/>
        <v>0</v>
      </c>
      <c r="GO244">
        <f t="shared" si="215"/>
        <v>0</v>
      </c>
      <c r="GP244">
        <f t="shared" si="216"/>
        <v>0</v>
      </c>
      <c r="GR244">
        <v>0</v>
      </c>
      <c r="GS244">
        <v>3</v>
      </c>
      <c r="GT244">
        <v>0</v>
      </c>
      <c r="GU244" t="s">
        <v>3</v>
      </c>
      <c r="GV244">
        <f t="shared" si="217"/>
        <v>0</v>
      </c>
      <c r="GW244">
        <v>1</v>
      </c>
      <c r="GX244">
        <f t="shared" si="218"/>
        <v>0</v>
      </c>
      <c r="HA244">
        <v>0</v>
      </c>
      <c r="HB244">
        <v>0</v>
      </c>
      <c r="HC244">
        <f t="shared" si="219"/>
        <v>0</v>
      </c>
      <c r="HE244" t="s">
        <v>3</v>
      </c>
      <c r="HF244" t="s">
        <v>3</v>
      </c>
      <c r="HM244" t="s">
        <v>22</v>
      </c>
      <c r="HN244" t="s">
        <v>29</v>
      </c>
      <c r="HO244" t="s">
        <v>30</v>
      </c>
      <c r="HP244" t="s">
        <v>26</v>
      </c>
      <c r="HQ244" t="s">
        <v>26</v>
      </c>
      <c r="IK244">
        <v>0</v>
      </c>
    </row>
    <row r="245" spans="1:245" x14ac:dyDescent="0.2">
      <c r="A245">
        <v>18</v>
      </c>
      <c r="B245">
        <v>1</v>
      </c>
      <c r="C245">
        <v>219</v>
      </c>
      <c r="E245" t="s">
        <v>268</v>
      </c>
      <c r="F245" t="s">
        <v>37</v>
      </c>
      <c r="G245" t="s">
        <v>38</v>
      </c>
      <c r="H245" t="s">
        <v>34</v>
      </c>
      <c r="I245">
        <f>I243*J245</f>
        <v>0</v>
      </c>
      <c r="J245">
        <v>0</v>
      </c>
      <c r="K245">
        <v>0</v>
      </c>
      <c r="O245">
        <f t="shared" si="198"/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99"/>
        <v>0</v>
      </c>
      <c r="U245">
        <f>ROUND(CV245*I245,7)</f>
        <v>0</v>
      </c>
      <c r="V245">
        <f>ROUND(CW245*I245,7)</f>
        <v>0</v>
      </c>
      <c r="W245">
        <f t="shared" si="200"/>
        <v>0</v>
      </c>
      <c r="X245">
        <f t="shared" si="201"/>
        <v>0</v>
      </c>
      <c r="Y245">
        <f t="shared" si="202"/>
        <v>0</v>
      </c>
      <c r="AA245">
        <v>311569196</v>
      </c>
      <c r="AB245">
        <f t="shared" si="203"/>
        <v>0</v>
      </c>
      <c r="AC245">
        <f>ROUND((ES245),6)</f>
        <v>0</v>
      </c>
      <c r="AD245">
        <f>ROUND((((ET245)-(EU245))+AE245),6)</f>
        <v>0</v>
      </c>
      <c r="AE245">
        <f t="shared" si="220"/>
        <v>0</v>
      </c>
      <c r="AF245">
        <f t="shared" si="220"/>
        <v>0</v>
      </c>
      <c r="AG245">
        <f t="shared" si="204"/>
        <v>0</v>
      </c>
      <c r="AH245">
        <f t="shared" si="221"/>
        <v>0</v>
      </c>
      <c r="AI245">
        <f t="shared" si="221"/>
        <v>0</v>
      </c>
      <c r="AJ245">
        <f t="shared" si="205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103</v>
      </c>
      <c r="AU245">
        <v>60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33001</v>
      </c>
      <c r="BN245">
        <v>0</v>
      </c>
      <c r="BO245" t="s">
        <v>3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103</v>
      </c>
      <c r="CA245">
        <v>60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864</v>
      </c>
      <c r="CO245">
        <v>0</v>
      </c>
      <c r="CP245">
        <f t="shared" si="206"/>
        <v>0</v>
      </c>
      <c r="CQ245">
        <f>ROUND(AL245*BC245,2)</f>
        <v>0</v>
      </c>
      <c r="CR245">
        <f>ROUND(AM245*BB245,2)</f>
        <v>0</v>
      </c>
      <c r="CS245">
        <f>ROUND(AN245*BS245,2)</f>
        <v>0</v>
      </c>
      <c r="CT245">
        <f>ROUND(AO245*BA245,2)</f>
        <v>0</v>
      </c>
      <c r="CU245">
        <f t="shared" si="207"/>
        <v>0</v>
      </c>
      <c r="CV245">
        <f t="shared" si="222"/>
        <v>0</v>
      </c>
      <c r="CW245">
        <f t="shared" si="222"/>
        <v>0</v>
      </c>
      <c r="CX245">
        <f t="shared" si="208"/>
        <v>0</v>
      </c>
      <c r="CY245">
        <f t="shared" si="209"/>
        <v>0</v>
      </c>
      <c r="CZ245">
        <f t="shared" si="210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34</v>
      </c>
      <c r="DW245" t="s">
        <v>34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293259405</v>
      </c>
      <c r="EF245">
        <v>2</v>
      </c>
      <c r="EG245" t="s">
        <v>25</v>
      </c>
      <c r="EH245">
        <v>27</v>
      </c>
      <c r="EI245" t="s">
        <v>26</v>
      </c>
      <c r="EJ245">
        <v>1</v>
      </c>
      <c r="EK245">
        <v>33001</v>
      </c>
      <c r="EL245" t="s">
        <v>26</v>
      </c>
      <c r="EM245" t="s">
        <v>27</v>
      </c>
      <c r="EO245" t="s">
        <v>35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f t="shared" si="211"/>
        <v>0</v>
      </c>
      <c r="FS245">
        <v>0</v>
      </c>
      <c r="FX245">
        <v>103</v>
      </c>
      <c r="FY245">
        <v>60</v>
      </c>
      <c r="GA245" t="s">
        <v>3</v>
      </c>
      <c r="GD245">
        <v>1</v>
      </c>
      <c r="GF245">
        <v>-1890832814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212"/>
        <v>0</v>
      </c>
      <c r="GM245">
        <f t="shared" si="213"/>
        <v>0</v>
      </c>
      <c r="GN245">
        <f t="shared" si="214"/>
        <v>0</v>
      </c>
      <c r="GO245">
        <f t="shared" si="215"/>
        <v>0</v>
      </c>
      <c r="GP245">
        <f t="shared" si="216"/>
        <v>0</v>
      </c>
      <c r="GR245">
        <v>0</v>
      </c>
      <c r="GS245">
        <v>3</v>
      </c>
      <c r="GT245">
        <v>0</v>
      </c>
      <c r="GU245" t="s">
        <v>3</v>
      </c>
      <c r="GV245">
        <f t="shared" si="217"/>
        <v>0</v>
      </c>
      <c r="GW245">
        <v>1</v>
      </c>
      <c r="GX245">
        <f t="shared" si="218"/>
        <v>0</v>
      </c>
      <c r="HA245">
        <v>0</v>
      </c>
      <c r="HB245">
        <v>0</v>
      </c>
      <c r="HC245">
        <f t="shared" si="219"/>
        <v>0</v>
      </c>
      <c r="HE245" t="s">
        <v>3</v>
      </c>
      <c r="HF245" t="s">
        <v>3</v>
      </c>
      <c r="HM245" t="s">
        <v>22</v>
      </c>
      <c r="HN245" t="s">
        <v>29</v>
      </c>
      <c r="HO245" t="s">
        <v>30</v>
      </c>
      <c r="HP245" t="s">
        <v>26</v>
      </c>
      <c r="HQ245" t="s">
        <v>26</v>
      </c>
      <c r="IK245">
        <v>0</v>
      </c>
    </row>
    <row r="246" spans="1:245" x14ac:dyDescent="0.2">
      <c r="A246">
        <v>18</v>
      </c>
      <c r="B246">
        <v>1</v>
      </c>
      <c r="C246">
        <v>220</v>
      </c>
      <c r="E246" t="s">
        <v>269</v>
      </c>
      <c r="F246" t="s">
        <v>40</v>
      </c>
      <c r="G246" t="s">
        <v>41</v>
      </c>
      <c r="H246" t="s">
        <v>20</v>
      </c>
      <c r="I246">
        <f>I243*J246</f>
        <v>0</v>
      </c>
      <c r="J246">
        <v>0</v>
      </c>
      <c r="K246">
        <v>0</v>
      </c>
      <c r="O246">
        <f t="shared" si="198"/>
        <v>0</v>
      </c>
      <c r="P246">
        <f>ROUND(CQ246*I246,2)</f>
        <v>0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199"/>
        <v>0</v>
      </c>
      <c r="U246">
        <f>ROUND(CV246*I246,7)</f>
        <v>0</v>
      </c>
      <c r="V246">
        <f>ROUND(CW246*I246,7)</f>
        <v>0</v>
      </c>
      <c r="W246">
        <f t="shared" si="200"/>
        <v>0</v>
      </c>
      <c r="X246">
        <f t="shared" si="201"/>
        <v>0</v>
      </c>
      <c r="Y246">
        <f t="shared" si="202"/>
        <v>0</v>
      </c>
      <c r="AA246">
        <v>311569196</v>
      </c>
      <c r="AB246">
        <f t="shared" si="203"/>
        <v>0</v>
      </c>
      <c r="AC246">
        <f>ROUND((ES246),6)</f>
        <v>0</v>
      </c>
      <c r="AD246">
        <f>ROUND((((ET246)-(EU246))+AE246),6)</f>
        <v>0</v>
      </c>
      <c r="AE246">
        <f t="shared" si="220"/>
        <v>0</v>
      </c>
      <c r="AF246">
        <f t="shared" si="220"/>
        <v>0</v>
      </c>
      <c r="AG246">
        <f t="shared" si="204"/>
        <v>0</v>
      </c>
      <c r="AH246">
        <f t="shared" si="221"/>
        <v>0</v>
      </c>
      <c r="AI246">
        <f t="shared" si="221"/>
        <v>0</v>
      </c>
      <c r="AJ246">
        <f t="shared" si="205"/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103</v>
      </c>
      <c r="AU246">
        <v>60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33001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103</v>
      </c>
      <c r="CA246">
        <v>60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864</v>
      </c>
      <c r="CO246">
        <v>0</v>
      </c>
      <c r="CP246">
        <f t="shared" si="206"/>
        <v>0</v>
      </c>
      <c r="CQ246">
        <f>ROUND(AL246*BC246,2)</f>
        <v>0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 t="shared" si="207"/>
        <v>0</v>
      </c>
      <c r="CV246">
        <f t="shared" si="222"/>
        <v>0</v>
      </c>
      <c r="CW246">
        <f t="shared" si="222"/>
        <v>0</v>
      </c>
      <c r="CX246">
        <f t="shared" si="208"/>
        <v>0</v>
      </c>
      <c r="CY246">
        <f t="shared" si="209"/>
        <v>0</v>
      </c>
      <c r="CZ246">
        <f t="shared" si="210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20</v>
      </c>
      <c r="DW246" t="s">
        <v>24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293259405</v>
      </c>
      <c r="EF246">
        <v>2</v>
      </c>
      <c r="EG246" t="s">
        <v>25</v>
      </c>
      <c r="EH246">
        <v>27</v>
      </c>
      <c r="EI246" t="s">
        <v>26</v>
      </c>
      <c r="EJ246">
        <v>1</v>
      </c>
      <c r="EK246">
        <v>33001</v>
      </c>
      <c r="EL246" t="s">
        <v>26</v>
      </c>
      <c r="EM246" t="s">
        <v>27</v>
      </c>
      <c r="EO246" t="s">
        <v>35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f t="shared" si="211"/>
        <v>0</v>
      </c>
      <c r="FS246">
        <v>0</v>
      </c>
      <c r="FX246">
        <v>103</v>
      </c>
      <c r="FY246">
        <v>60</v>
      </c>
      <c r="GA246" t="s">
        <v>3</v>
      </c>
      <c r="GD246">
        <v>1</v>
      </c>
      <c r="GF246">
        <v>164804165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212"/>
        <v>0</v>
      </c>
      <c r="GM246">
        <f t="shared" si="213"/>
        <v>0</v>
      </c>
      <c r="GN246">
        <f t="shared" si="214"/>
        <v>0</v>
      </c>
      <c r="GO246">
        <f t="shared" si="215"/>
        <v>0</v>
      </c>
      <c r="GP246">
        <f t="shared" si="216"/>
        <v>0</v>
      </c>
      <c r="GR246">
        <v>0</v>
      </c>
      <c r="GS246">
        <v>3</v>
      </c>
      <c r="GT246">
        <v>0</v>
      </c>
      <c r="GU246" t="s">
        <v>3</v>
      </c>
      <c r="GV246">
        <f t="shared" si="217"/>
        <v>0</v>
      </c>
      <c r="GW246">
        <v>1</v>
      </c>
      <c r="GX246">
        <f t="shared" si="218"/>
        <v>0</v>
      </c>
      <c r="HA246">
        <v>0</v>
      </c>
      <c r="HB246">
        <v>0</v>
      </c>
      <c r="HC246">
        <f t="shared" si="219"/>
        <v>0</v>
      </c>
      <c r="HE246" t="s">
        <v>3</v>
      </c>
      <c r="HF246" t="s">
        <v>3</v>
      </c>
      <c r="HM246" t="s">
        <v>22</v>
      </c>
      <c r="HN246" t="s">
        <v>29</v>
      </c>
      <c r="HO246" t="s">
        <v>30</v>
      </c>
      <c r="HP246" t="s">
        <v>26</v>
      </c>
      <c r="HQ246" t="s">
        <v>26</v>
      </c>
      <c r="IK246">
        <v>0</v>
      </c>
    </row>
    <row r="247" spans="1:245" x14ac:dyDescent="0.2">
      <c r="A247">
        <v>17</v>
      </c>
      <c r="B247">
        <v>1</v>
      </c>
      <c r="C247">
        <f>ROW(SmtRes!A227)</f>
        <v>227</v>
      </c>
      <c r="D247">
        <f>ROW(EtalonRes!A245)</f>
        <v>245</v>
      </c>
      <c r="E247" t="s">
        <v>270</v>
      </c>
      <c r="F247" t="s">
        <v>43</v>
      </c>
      <c r="G247" t="s">
        <v>271</v>
      </c>
      <c r="H247" t="s">
        <v>34</v>
      </c>
      <c r="I247">
        <v>-4</v>
      </c>
      <c r="J247">
        <v>0</v>
      </c>
      <c r="K247">
        <v>-4</v>
      </c>
      <c r="O247">
        <f t="shared" si="198"/>
        <v>-6005.23</v>
      </c>
      <c r="P247">
        <f>SUMIF(SmtRes!AQ221:'SmtRes'!AQ227,"=1",SmtRes!DF221:'SmtRes'!DF227)</f>
        <v>0</v>
      </c>
      <c r="Q247">
        <f>SUMIF(SmtRes!AQ221:'SmtRes'!AQ227,"=1",SmtRes!DG221:'SmtRes'!DG227)</f>
        <v>-922.69</v>
      </c>
      <c r="R247">
        <f>SUMIF(SmtRes!AQ221:'SmtRes'!AQ227,"=1",SmtRes!DH221:'SmtRes'!DH227)</f>
        <v>-1009.49</v>
      </c>
      <c r="S247">
        <f>SUMIF(SmtRes!AQ221:'SmtRes'!AQ227,"=1",SmtRes!DI221:'SmtRes'!DI227)</f>
        <v>-4073.05</v>
      </c>
      <c r="T247">
        <f t="shared" si="199"/>
        <v>0</v>
      </c>
      <c r="U247">
        <f>SUMIF(SmtRes!AQ221:'SmtRes'!AQ227,"=1",SmtRes!CV221:'SmtRes'!CV227)</f>
        <v>-8.6880000000000006</v>
      </c>
      <c r="V247">
        <f>SUMIF(SmtRes!AQ221:'SmtRes'!AQ227,"=1",SmtRes!CW221:'SmtRes'!CW227)</f>
        <v>-2.1120000000000001</v>
      </c>
      <c r="W247">
        <f t="shared" si="200"/>
        <v>0</v>
      </c>
      <c r="X247">
        <f t="shared" si="201"/>
        <v>-5235.0200000000004</v>
      </c>
      <c r="Y247">
        <f t="shared" si="202"/>
        <v>-3049.52</v>
      </c>
      <c r="AA247">
        <v>311569196</v>
      </c>
      <c r="AB247">
        <f t="shared" si="203"/>
        <v>1201.3366799999999</v>
      </c>
      <c r="AC247">
        <f>ROUND((0),6)</f>
        <v>0</v>
      </c>
      <c r="AD247">
        <f>ROUND((((SUM(SmtRes!BR221:'SmtRes'!BR227))-(SUM(SmtRes!BS221:'SmtRes'!BS227)))+AE247),6)</f>
        <v>183.07344000000001</v>
      </c>
      <c r="AE247">
        <f>ROUND((SUM(SmtRes!BS221:'SmtRes'!BS227)),6)</f>
        <v>252.37343999999999</v>
      </c>
      <c r="AF247">
        <f>ROUND((SUM(SmtRes!BT221:'SmtRes'!BT227)),6)</f>
        <v>1018.26324</v>
      </c>
      <c r="AG247">
        <f t="shared" si="204"/>
        <v>0</v>
      </c>
      <c r="AH247">
        <f>(SUM(SmtRes!BU221:'SmtRes'!BU227))</f>
        <v>2.1720000000000002</v>
      </c>
      <c r="AI247">
        <f>(SUM(SmtRes!BV221:'SmtRes'!BV227))</f>
        <v>0.52800000000000002</v>
      </c>
      <c r="AJ247">
        <f t="shared" si="205"/>
        <v>0</v>
      </c>
      <c r="AK247">
        <v>1211.4250999999999</v>
      </c>
      <c r="AL247">
        <v>0</v>
      </c>
      <c r="AM247">
        <v>152.56120000000001</v>
      </c>
      <c r="AN247">
        <v>210.31120000000001</v>
      </c>
      <c r="AO247">
        <v>848.55269999999996</v>
      </c>
      <c r="AP247">
        <v>0</v>
      </c>
      <c r="AQ247">
        <v>1.81</v>
      </c>
      <c r="AR247">
        <v>0.44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45</v>
      </c>
      <c r="BM247">
        <v>33001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863</v>
      </c>
      <c r="CO247">
        <v>0</v>
      </c>
      <c r="CP247">
        <f t="shared" si="206"/>
        <v>-6005.23</v>
      </c>
      <c r="CQ247">
        <f>SUMIF(SmtRes!AQ221:'SmtRes'!AQ227,"=1",SmtRes!AA221:'SmtRes'!AA227)</f>
        <v>0</v>
      </c>
      <c r="CR247">
        <f>SUMIF(SmtRes!AQ221:'SmtRes'!AQ227,"=1",SmtRes!AB221:'SmtRes'!AB227)</f>
        <v>436.88</v>
      </c>
      <c r="CS247">
        <f>SUMIF(SmtRes!AQ221:'SmtRes'!AQ227,"=1",SmtRes!AC221:'SmtRes'!AC227)</f>
        <v>477.98</v>
      </c>
      <c r="CT247">
        <f>SUMIF(SmtRes!AQ221:'SmtRes'!AQ227,"=1",SmtRes!AD221:'SmtRes'!AD227)</f>
        <v>1451.77</v>
      </c>
      <c r="CU247">
        <f t="shared" si="207"/>
        <v>0</v>
      </c>
      <c r="CV247">
        <f>SUMIF(SmtRes!AQ221:'SmtRes'!AQ227,"=1",SmtRes!BU221:'SmtRes'!BU227)</f>
        <v>2.1720000000000002</v>
      </c>
      <c r="CW247">
        <f>SUMIF(SmtRes!AQ221:'SmtRes'!AQ227,"=1",SmtRes!BV221:'SmtRes'!BV227)</f>
        <v>0.52800000000000002</v>
      </c>
      <c r="CX247">
        <f t="shared" si="208"/>
        <v>0</v>
      </c>
      <c r="CY247">
        <f t="shared" si="209"/>
        <v>-5235.0162</v>
      </c>
      <c r="CZ247">
        <f t="shared" si="210"/>
        <v>-3049.5240000000003</v>
      </c>
      <c r="DC247" t="s">
        <v>3</v>
      </c>
      <c r="DD247" t="s">
        <v>22</v>
      </c>
      <c r="DE247" t="s">
        <v>23</v>
      </c>
      <c r="DF247" t="s">
        <v>23</v>
      </c>
      <c r="DG247" t="s">
        <v>23</v>
      </c>
      <c r="DH247" t="s">
        <v>3</v>
      </c>
      <c r="DI247" t="s">
        <v>23</v>
      </c>
      <c r="DJ247" t="s">
        <v>23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34</v>
      </c>
      <c r="DW247" t="s">
        <v>34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293259405</v>
      </c>
      <c r="EF247">
        <v>2</v>
      </c>
      <c r="EG247" t="s">
        <v>25</v>
      </c>
      <c r="EH247">
        <v>27</v>
      </c>
      <c r="EI247" t="s">
        <v>26</v>
      </c>
      <c r="EJ247">
        <v>1</v>
      </c>
      <c r="EK247">
        <v>33001</v>
      </c>
      <c r="EL247" t="s">
        <v>26</v>
      </c>
      <c r="EM247" t="s">
        <v>27</v>
      </c>
      <c r="EO247" t="s">
        <v>28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1.81</v>
      </c>
      <c r="EX247">
        <v>0.44</v>
      </c>
      <c r="EY247">
        <v>0</v>
      </c>
      <c r="FQ247">
        <v>0</v>
      </c>
      <c r="FR247">
        <f t="shared" si="211"/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1793239888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212"/>
        <v>0</v>
      </c>
      <c r="GM247">
        <f t="shared" si="213"/>
        <v>-14289.77</v>
      </c>
      <c r="GN247">
        <f t="shared" si="214"/>
        <v>-14289.77</v>
      </c>
      <c r="GO247">
        <f t="shared" si="215"/>
        <v>0</v>
      </c>
      <c r="GP247">
        <f t="shared" si="216"/>
        <v>0</v>
      </c>
      <c r="GR247">
        <v>0</v>
      </c>
      <c r="GS247">
        <v>3</v>
      </c>
      <c r="GT247">
        <v>0</v>
      </c>
      <c r="GU247" t="s">
        <v>3</v>
      </c>
      <c r="GV247">
        <f t="shared" si="217"/>
        <v>0</v>
      </c>
      <c r="GW247">
        <v>1</v>
      </c>
      <c r="GX247">
        <f t="shared" si="218"/>
        <v>0</v>
      </c>
      <c r="HA247">
        <v>0</v>
      </c>
      <c r="HB247">
        <v>0</v>
      </c>
      <c r="HC247">
        <f t="shared" si="219"/>
        <v>0</v>
      </c>
      <c r="HE247" t="s">
        <v>3</v>
      </c>
      <c r="HF247" t="s">
        <v>3</v>
      </c>
      <c r="HM247" t="s">
        <v>3</v>
      </c>
      <c r="HN247" t="s">
        <v>29</v>
      </c>
      <c r="HO247" t="s">
        <v>30</v>
      </c>
      <c r="HP247" t="s">
        <v>26</v>
      </c>
      <c r="HQ247" t="s">
        <v>26</v>
      </c>
      <c r="IK247">
        <v>0</v>
      </c>
    </row>
    <row r="248" spans="1:245" x14ac:dyDescent="0.2">
      <c r="A248">
        <v>18</v>
      </c>
      <c r="B248">
        <v>1</v>
      </c>
      <c r="C248">
        <v>226</v>
      </c>
      <c r="E248" t="s">
        <v>272</v>
      </c>
      <c r="F248" t="s">
        <v>32</v>
      </c>
      <c r="G248" t="s">
        <v>33</v>
      </c>
      <c r="H248" t="s">
        <v>34</v>
      </c>
      <c r="I248">
        <f>I247*J248</f>
        <v>0</v>
      </c>
      <c r="J248">
        <v>0</v>
      </c>
      <c r="K248">
        <v>0</v>
      </c>
      <c r="O248">
        <f t="shared" si="198"/>
        <v>0</v>
      </c>
      <c r="P248">
        <f>ROUND(CQ248*I248,2)</f>
        <v>0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 t="shared" si="199"/>
        <v>0</v>
      </c>
      <c r="U248">
        <f>ROUND(CV248*I248,7)</f>
        <v>0</v>
      </c>
      <c r="V248">
        <f>ROUND(CW248*I248,7)</f>
        <v>0</v>
      </c>
      <c r="W248">
        <f t="shared" si="200"/>
        <v>0</v>
      </c>
      <c r="X248">
        <f t="shared" si="201"/>
        <v>0</v>
      </c>
      <c r="Y248">
        <f t="shared" si="202"/>
        <v>0</v>
      </c>
      <c r="AA248">
        <v>311569196</v>
      </c>
      <c r="AB248">
        <f t="shared" si="203"/>
        <v>0</v>
      </c>
      <c r="AC248">
        <f>ROUND((ES248),6)</f>
        <v>0</v>
      </c>
      <c r="AD248">
        <f>ROUND((((ET248)-(EU248))+AE248),6)</f>
        <v>0</v>
      </c>
      <c r="AE248">
        <f>ROUND((EU248),6)</f>
        <v>0</v>
      </c>
      <c r="AF248">
        <f>ROUND((EV248),6)</f>
        <v>0</v>
      </c>
      <c r="AG248">
        <f t="shared" si="204"/>
        <v>0</v>
      </c>
      <c r="AH248">
        <f>(EW248)</f>
        <v>0</v>
      </c>
      <c r="AI248">
        <f>(EX248)</f>
        <v>0</v>
      </c>
      <c r="AJ248">
        <f t="shared" si="205"/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33001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864</v>
      </c>
      <c r="CO248">
        <v>0</v>
      </c>
      <c r="CP248">
        <f t="shared" si="206"/>
        <v>0</v>
      </c>
      <c r="CQ248">
        <f>ROUND(AL248*BC248,2)</f>
        <v>0</v>
      </c>
      <c r="CR248">
        <f>ROUND(AM248*BB248,2)</f>
        <v>0</v>
      </c>
      <c r="CS248">
        <f>ROUND(AN248*BS248,2)</f>
        <v>0</v>
      </c>
      <c r="CT248">
        <f>ROUND(AO248*BA248,2)</f>
        <v>0</v>
      </c>
      <c r="CU248">
        <f t="shared" si="207"/>
        <v>0</v>
      </c>
      <c r="CV248">
        <f>AH248</f>
        <v>0</v>
      </c>
      <c r="CW248">
        <f>AI248</f>
        <v>0</v>
      </c>
      <c r="CX248">
        <f t="shared" si="208"/>
        <v>0</v>
      </c>
      <c r="CY248">
        <f t="shared" si="209"/>
        <v>0</v>
      </c>
      <c r="CZ248">
        <f t="shared" si="210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34</v>
      </c>
      <c r="DW248" t="s">
        <v>34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293259405</v>
      </c>
      <c r="EF248">
        <v>2</v>
      </c>
      <c r="EG248" t="s">
        <v>25</v>
      </c>
      <c r="EH248">
        <v>27</v>
      </c>
      <c r="EI248" t="s">
        <v>26</v>
      </c>
      <c r="EJ248">
        <v>1</v>
      </c>
      <c r="EK248">
        <v>33001</v>
      </c>
      <c r="EL248" t="s">
        <v>26</v>
      </c>
      <c r="EM248" t="s">
        <v>27</v>
      </c>
      <c r="EO248" t="s">
        <v>35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f t="shared" si="211"/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864875641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212"/>
        <v>0</v>
      </c>
      <c r="GM248">
        <f t="shared" si="213"/>
        <v>0</v>
      </c>
      <c r="GN248">
        <f t="shared" si="214"/>
        <v>0</v>
      </c>
      <c r="GO248">
        <f t="shared" si="215"/>
        <v>0</v>
      </c>
      <c r="GP248">
        <f t="shared" si="216"/>
        <v>0</v>
      </c>
      <c r="GR248">
        <v>0</v>
      </c>
      <c r="GS248">
        <v>3</v>
      </c>
      <c r="GT248">
        <v>0</v>
      </c>
      <c r="GU248" t="s">
        <v>3</v>
      </c>
      <c r="GV248">
        <f t="shared" si="217"/>
        <v>0</v>
      </c>
      <c r="GW248">
        <v>1</v>
      </c>
      <c r="GX248">
        <f t="shared" si="218"/>
        <v>0</v>
      </c>
      <c r="HA248">
        <v>0</v>
      </c>
      <c r="HB248">
        <v>0</v>
      </c>
      <c r="HC248">
        <f t="shared" si="219"/>
        <v>0</v>
      </c>
      <c r="HE248" t="s">
        <v>3</v>
      </c>
      <c r="HF248" t="s">
        <v>3</v>
      </c>
      <c r="HM248" t="s">
        <v>22</v>
      </c>
      <c r="HN248" t="s">
        <v>29</v>
      </c>
      <c r="HO248" t="s">
        <v>30</v>
      </c>
      <c r="HP248" t="s">
        <v>26</v>
      </c>
      <c r="HQ248" t="s">
        <v>26</v>
      </c>
      <c r="IK248">
        <v>0</v>
      </c>
    </row>
    <row r="249" spans="1:245" x14ac:dyDescent="0.2">
      <c r="A249">
        <v>18</v>
      </c>
      <c r="B249">
        <v>1</v>
      </c>
      <c r="C249">
        <v>227</v>
      </c>
      <c r="E249" t="s">
        <v>273</v>
      </c>
      <c r="F249" t="s">
        <v>37</v>
      </c>
      <c r="G249" t="s">
        <v>38</v>
      </c>
      <c r="H249" t="s">
        <v>34</v>
      </c>
      <c r="I249">
        <f>I247*J249</f>
        <v>0</v>
      </c>
      <c r="J249">
        <v>0</v>
      </c>
      <c r="K249">
        <v>0</v>
      </c>
      <c r="O249">
        <f t="shared" si="198"/>
        <v>0</v>
      </c>
      <c r="P249">
        <f>ROUND(CQ249*I249,2)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99"/>
        <v>0</v>
      </c>
      <c r="U249">
        <f>ROUND(CV249*I249,7)</f>
        <v>0</v>
      </c>
      <c r="V249">
        <f>ROUND(CW249*I249,7)</f>
        <v>0</v>
      </c>
      <c r="W249">
        <f t="shared" si="200"/>
        <v>0</v>
      </c>
      <c r="X249">
        <f t="shared" si="201"/>
        <v>0</v>
      </c>
      <c r="Y249">
        <f t="shared" si="202"/>
        <v>0</v>
      </c>
      <c r="AA249">
        <v>311569196</v>
      </c>
      <c r="AB249">
        <f t="shared" si="203"/>
        <v>0</v>
      </c>
      <c r="AC249">
        <f>ROUND((ES249),6)</f>
        <v>0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204"/>
        <v>0</v>
      </c>
      <c r="AH249">
        <f>(EW249)</f>
        <v>0</v>
      </c>
      <c r="AI249">
        <f>(EX249)</f>
        <v>0</v>
      </c>
      <c r="AJ249">
        <f t="shared" si="205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103</v>
      </c>
      <c r="AU249">
        <v>60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3</v>
      </c>
      <c r="BM249">
        <v>33001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864</v>
      </c>
      <c r="CO249">
        <v>0</v>
      </c>
      <c r="CP249">
        <f t="shared" si="206"/>
        <v>0</v>
      </c>
      <c r="CQ249">
        <f>ROUND(AL249*BC249,2)</f>
        <v>0</v>
      </c>
      <c r="CR249">
        <f>ROUND(AM249*BB249,2)</f>
        <v>0</v>
      </c>
      <c r="CS249">
        <f>ROUND(AN249*BS249,2)</f>
        <v>0</v>
      </c>
      <c r="CT249">
        <f>ROUND(AO249*BA249,2)</f>
        <v>0</v>
      </c>
      <c r="CU249">
        <f t="shared" si="207"/>
        <v>0</v>
      </c>
      <c r="CV249">
        <f>AH249</f>
        <v>0</v>
      </c>
      <c r="CW249">
        <f>AI249</f>
        <v>0</v>
      </c>
      <c r="CX249">
        <f t="shared" si="208"/>
        <v>0</v>
      </c>
      <c r="CY249">
        <f t="shared" si="209"/>
        <v>0</v>
      </c>
      <c r="CZ249">
        <f t="shared" si="210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34</v>
      </c>
      <c r="DW249" t="s">
        <v>34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293259405</v>
      </c>
      <c r="EF249">
        <v>2</v>
      </c>
      <c r="EG249" t="s">
        <v>25</v>
      </c>
      <c r="EH249">
        <v>27</v>
      </c>
      <c r="EI249" t="s">
        <v>26</v>
      </c>
      <c r="EJ249">
        <v>1</v>
      </c>
      <c r="EK249">
        <v>33001</v>
      </c>
      <c r="EL249" t="s">
        <v>26</v>
      </c>
      <c r="EM249" t="s">
        <v>27</v>
      </c>
      <c r="EO249" t="s">
        <v>35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f t="shared" si="211"/>
        <v>0</v>
      </c>
      <c r="FS249">
        <v>0</v>
      </c>
      <c r="FX249">
        <v>103</v>
      </c>
      <c r="FY249">
        <v>60</v>
      </c>
      <c r="GA249" t="s">
        <v>3</v>
      </c>
      <c r="GD249">
        <v>1</v>
      </c>
      <c r="GF249">
        <v>-1890832814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212"/>
        <v>0</v>
      </c>
      <c r="GM249">
        <f t="shared" si="213"/>
        <v>0</v>
      </c>
      <c r="GN249">
        <f t="shared" si="214"/>
        <v>0</v>
      </c>
      <c r="GO249">
        <f t="shared" si="215"/>
        <v>0</v>
      </c>
      <c r="GP249">
        <f t="shared" si="216"/>
        <v>0</v>
      </c>
      <c r="GR249">
        <v>0</v>
      </c>
      <c r="GS249">
        <v>3</v>
      </c>
      <c r="GT249">
        <v>0</v>
      </c>
      <c r="GU249" t="s">
        <v>3</v>
      </c>
      <c r="GV249">
        <f t="shared" si="217"/>
        <v>0</v>
      </c>
      <c r="GW249">
        <v>1</v>
      </c>
      <c r="GX249">
        <f t="shared" si="218"/>
        <v>0</v>
      </c>
      <c r="HA249">
        <v>0</v>
      </c>
      <c r="HB249">
        <v>0</v>
      </c>
      <c r="HC249">
        <f t="shared" si="219"/>
        <v>0</v>
      </c>
      <c r="HE249" t="s">
        <v>3</v>
      </c>
      <c r="HF249" t="s">
        <v>3</v>
      </c>
      <c r="HM249" t="s">
        <v>22</v>
      </c>
      <c r="HN249" t="s">
        <v>29</v>
      </c>
      <c r="HO249" t="s">
        <v>30</v>
      </c>
      <c r="HP249" t="s">
        <v>26</v>
      </c>
      <c r="HQ249" t="s">
        <v>26</v>
      </c>
      <c r="IK249">
        <v>0</v>
      </c>
    </row>
    <row r="250" spans="1:245" x14ac:dyDescent="0.2">
      <c r="A250">
        <v>17</v>
      </c>
      <c r="B250">
        <v>1</v>
      </c>
      <c r="C250">
        <f>ROW(SmtRes!A231)</f>
        <v>231</v>
      </c>
      <c r="D250">
        <f>ROW(EtalonRes!A249)</f>
        <v>249</v>
      </c>
      <c r="E250" t="s">
        <v>274</v>
      </c>
      <c r="F250" t="s">
        <v>258</v>
      </c>
      <c r="G250" t="s">
        <v>259</v>
      </c>
      <c r="H250" t="s">
        <v>34</v>
      </c>
      <c r="I250">
        <v>2</v>
      </c>
      <c r="J250">
        <v>0</v>
      </c>
      <c r="K250">
        <v>2</v>
      </c>
      <c r="O250">
        <f t="shared" si="198"/>
        <v>2187.8000000000002</v>
      </c>
      <c r="P250">
        <f>SUMIF(SmtRes!AQ228:'SmtRes'!AQ231,"=1",SmtRes!DF228:'SmtRes'!DF231)</f>
        <v>0</v>
      </c>
      <c r="Q250">
        <f>SUMIF(SmtRes!AQ228:'SmtRes'!AQ231,"=1",SmtRes!DG228:'SmtRes'!DG231)</f>
        <v>445.42</v>
      </c>
      <c r="R250">
        <f>SUMIF(SmtRes!AQ228:'SmtRes'!AQ231,"=1",SmtRes!DH228:'SmtRes'!DH231)</f>
        <v>470.33</v>
      </c>
      <c r="S250">
        <f>SUMIF(SmtRes!AQ228:'SmtRes'!AQ231,"=1",SmtRes!DI228:'SmtRes'!DI231)</f>
        <v>1272.05</v>
      </c>
      <c r="T250">
        <f t="shared" si="199"/>
        <v>0</v>
      </c>
      <c r="U250">
        <f>SUMIF(SmtRes!AQ228:'SmtRes'!AQ231,"=1",SmtRes!CV228:'SmtRes'!CV231)</f>
        <v>3.048</v>
      </c>
      <c r="V250">
        <f>SUMIF(SmtRes!AQ228:'SmtRes'!AQ231,"=1",SmtRes!CW228:'SmtRes'!CW231)</f>
        <v>0.98399999999999999</v>
      </c>
      <c r="W250">
        <f t="shared" si="200"/>
        <v>0</v>
      </c>
      <c r="X250">
        <f t="shared" si="201"/>
        <v>1794.65</v>
      </c>
      <c r="Y250">
        <f t="shared" si="202"/>
        <v>1045.43</v>
      </c>
      <c r="AA250">
        <v>311569196</v>
      </c>
      <c r="AB250">
        <f t="shared" si="203"/>
        <v>820.87116000000003</v>
      </c>
      <c r="AC250">
        <f>ROUND((0),6)</f>
        <v>0</v>
      </c>
      <c r="AD250">
        <f>ROUND((((SUM(SmtRes!BR228:'SmtRes'!BR231))-(SUM(SmtRes!BS228:'SmtRes'!BS231)))+AE250),6)</f>
        <v>184.845</v>
      </c>
      <c r="AE250">
        <f>ROUND((SUM(SmtRes!BS228:'SmtRes'!BS231)),6)</f>
        <v>235.16615999999999</v>
      </c>
      <c r="AF250">
        <f>ROUND((SUM(SmtRes!BT228:'SmtRes'!BT231)),6)</f>
        <v>636.02616</v>
      </c>
      <c r="AG250">
        <f t="shared" si="204"/>
        <v>0</v>
      </c>
      <c r="AH250">
        <f>(SUM(SmtRes!BU228:'SmtRes'!BU231))</f>
        <v>1.524</v>
      </c>
      <c r="AI250">
        <f>(SUM(SmtRes!BV228:'SmtRes'!BV231))</f>
        <v>0.49199999999999999</v>
      </c>
      <c r="AJ250">
        <f t="shared" si="205"/>
        <v>0</v>
      </c>
      <c r="AK250">
        <v>880.03110000000004</v>
      </c>
      <c r="AL250">
        <v>0</v>
      </c>
      <c r="AM250">
        <v>154.03749999999999</v>
      </c>
      <c r="AN250">
        <v>195.9718</v>
      </c>
      <c r="AO250">
        <v>530.02179999999998</v>
      </c>
      <c r="AP250">
        <v>0</v>
      </c>
      <c r="AQ250">
        <v>1.27</v>
      </c>
      <c r="AR250">
        <v>0.41</v>
      </c>
      <c r="AS250">
        <v>0</v>
      </c>
      <c r="AT250">
        <v>103</v>
      </c>
      <c r="AU250">
        <v>60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260</v>
      </c>
      <c r="BM250">
        <v>33002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863</v>
      </c>
      <c r="CO250">
        <v>0</v>
      </c>
      <c r="CP250">
        <f t="shared" si="206"/>
        <v>2187.8000000000002</v>
      </c>
      <c r="CQ250">
        <f>SUMIF(SmtRes!AQ228:'SmtRes'!AQ231,"=1",SmtRes!AA228:'SmtRes'!AA231)</f>
        <v>0</v>
      </c>
      <c r="CR250">
        <f>SUMIF(SmtRes!AQ228:'SmtRes'!AQ231,"=1",SmtRes!AB228:'SmtRes'!AB231)</f>
        <v>981.58</v>
      </c>
      <c r="CS250">
        <f>SUMIF(SmtRes!AQ228:'SmtRes'!AQ231,"=1",SmtRes!AC228:'SmtRes'!AC231)</f>
        <v>955.96</v>
      </c>
      <c r="CT250">
        <f>SUMIF(SmtRes!AQ228:'SmtRes'!AQ231,"=1",SmtRes!AD228:'SmtRes'!AD231)</f>
        <v>417.34</v>
      </c>
      <c r="CU250">
        <f t="shared" si="207"/>
        <v>0</v>
      </c>
      <c r="CV250">
        <f>SUMIF(SmtRes!AQ228:'SmtRes'!AQ231,"=1",SmtRes!BU228:'SmtRes'!BU231)</f>
        <v>1.524</v>
      </c>
      <c r="CW250">
        <f>SUMIF(SmtRes!AQ228:'SmtRes'!AQ231,"=1",SmtRes!BV228:'SmtRes'!BV231)</f>
        <v>0.49199999999999999</v>
      </c>
      <c r="CX250">
        <f t="shared" si="208"/>
        <v>0</v>
      </c>
      <c r="CY250">
        <f t="shared" si="209"/>
        <v>1794.6513999999997</v>
      </c>
      <c r="CZ250">
        <f t="shared" si="210"/>
        <v>1045.4279999999999</v>
      </c>
      <c r="DC250" t="s">
        <v>3</v>
      </c>
      <c r="DD250" t="s">
        <v>22</v>
      </c>
      <c r="DE250" t="s">
        <v>23</v>
      </c>
      <c r="DF250" t="s">
        <v>23</v>
      </c>
      <c r="DG250" t="s">
        <v>23</v>
      </c>
      <c r="DH250" t="s">
        <v>3</v>
      </c>
      <c r="DI250" t="s">
        <v>23</v>
      </c>
      <c r="DJ250" t="s">
        <v>23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34</v>
      </c>
      <c r="DW250" t="s">
        <v>34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293259713</v>
      </c>
      <c r="EF250">
        <v>2</v>
      </c>
      <c r="EG250" t="s">
        <v>25</v>
      </c>
      <c r="EH250">
        <v>27</v>
      </c>
      <c r="EI250" t="s">
        <v>26</v>
      </c>
      <c r="EJ250">
        <v>1</v>
      </c>
      <c r="EK250">
        <v>33002</v>
      </c>
      <c r="EL250" t="s">
        <v>26</v>
      </c>
      <c r="EM250" t="s">
        <v>27</v>
      </c>
      <c r="EO250" t="s">
        <v>28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1.27</v>
      </c>
      <c r="EX250">
        <v>0.41</v>
      </c>
      <c r="EY250">
        <v>0</v>
      </c>
      <c r="FQ250">
        <v>0</v>
      </c>
      <c r="FR250">
        <f t="shared" si="211"/>
        <v>0</v>
      </c>
      <c r="FS250">
        <v>0</v>
      </c>
      <c r="FX250">
        <v>103</v>
      </c>
      <c r="FY250">
        <v>60</v>
      </c>
      <c r="GA250" t="s">
        <v>3</v>
      </c>
      <c r="GD250">
        <v>1</v>
      </c>
      <c r="GF250">
        <v>-2080053868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212"/>
        <v>0</v>
      </c>
      <c r="GM250">
        <f t="shared" si="213"/>
        <v>5027.88</v>
      </c>
      <c r="GN250">
        <f t="shared" si="214"/>
        <v>5027.88</v>
      </c>
      <c r="GO250">
        <f t="shared" si="215"/>
        <v>0</v>
      </c>
      <c r="GP250">
        <f t="shared" si="216"/>
        <v>0</v>
      </c>
      <c r="GR250">
        <v>0</v>
      </c>
      <c r="GS250">
        <v>3</v>
      </c>
      <c r="GT250">
        <v>0</v>
      </c>
      <c r="GU250" t="s">
        <v>3</v>
      </c>
      <c r="GV250">
        <f t="shared" si="217"/>
        <v>0</v>
      </c>
      <c r="GW250">
        <v>1</v>
      </c>
      <c r="GX250">
        <f t="shared" si="218"/>
        <v>0</v>
      </c>
      <c r="HA250">
        <v>0</v>
      </c>
      <c r="HB250">
        <v>0</v>
      </c>
      <c r="HC250">
        <f t="shared" si="219"/>
        <v>0</v>
      </c>
      <c r="HE250" t="s">
        <v>3</v>
      </c>
      <c r="HF250" t="s">
        <v>3</v>
      </c>
      <c r="HM250" t="s">
        <v>3</v>
      </c>
      <c r="HN250" t="s">
        <v>29</v>
      </c>
      <c r="HO250" t="s">
        <v>30</v>
      </c>
      <c r="HP250" t="s">
        <v>26</v>
      </c>
      <c r="HQ250" t="s">
        <v>26</v>
      </c>
      <c r="IK250">
        <v>0</v>
      </c>
    </row>
    <row r="251" spans="1:245" x14ac:dyDescent="0.2">
      <c r="A251">
        <v>17</v>
      </c>
      <c r="B251">
        <v>1</v>
      </c>
      <c r="C251">
        <f>ROW(SmtRes!A235)</f>
        <v>235</v>
      </c>
      <c r="D251">
        <f>ROW(EtalonRes!A253)</f>
        <v>253</v>
      </c>
      <c r="E251" t="s">
        <v>275</v>
      </c>
      <c r="F251" t="s">
        <v>262</v>
      </c>
      <c r="G251" t="s">
        <v>263</v>
      </c>
      <c r="H251" t="s">
        <v>34</v>
      </c>
      <c r="I251">
        <v>-2</v>
      </c>
      <c r="J251">
        <v>0</v>
      </c>
      <c r="K251">
        <v>-2</v>
      </c>
      <c r="O251">
        <f t="shared" si="198"/>
        <v>-325.92</v>
      </c>
      <c r="P251">
        <f>SUMIF(SmtRes!AQ232:'SmtRes'!AQ235,"=1",SmtRes!DF232:'SmtRes'!DF235)</f>
        <v>0</v>
      </c>
      <c r="Q251">
        <f>SUMIF(SmtRes!AQ232:'SmtRes'!AQ235,"=1",SmtRes!DG232:'SmtRes'!DG235)</f>
        <v>-86.47</v>
      </c>
      <c r="R251">
        <f>SUMIF(SmtRes!AQ232:'SmtRes'!AQ235,"=1",SmtRes!DH232:'SmtRes'!DH235)</f>
        <v>-91.77</v>
      </c>
      <c r="S251">
        <f>SUMIF(SmtRes!AQ232:'SmtRes'!AQ235,"=1",SmtRes!DI232:'SmtRes'!DI235)</f>
        <v>-147.68</v>
      </c>
      <c r="T251">
        <f t="shared" si="199"/>
        <v>0</v>
      </c>
      <c r="U251">
        <f>SUMIF(SmtRes!AQ232:'SmtRes'!AQ235,"=1",SmtRes!CV232:'SmtRes'!CV235)</f>
        <v>-0.36</v>
      </c>
      <c r="V251">
        <f>SUMIF(SmtRes!AQ232:'SmtRes'!AQ235,"=1",SmtRes!CW232:'SmtRes'!CW235)</f>
        <v>-0.192</v>
      </c>
      <c r="W251">
        <f t="shared" si="200"/>
        <v>0</v>
      </c>
      <c r="X251">
        <f t="shared" si="201"/>
        <v>-246.63</v>
      </c>
      <c r="Y251">
        <f t="shared" si="202"/>
        <v>-143.66999999999999</v>
      </c>
      <c r="AA251">
        <v>311569196</v>
      </c>
      <c r="AB251">
        <f t="shared" si="203"/>
        <v>109.49952</v>
      </c>
      <c r="AC251">
        <f>ROUND((0),6)</f>
        <v>0</v>
      </c>
      <c r="AD251">
        <f>ROUND((((SUM(SmtRes!BR232:'SmtRes'!BR235))-(SUM(SmtRes!BS232:'SmtRes'!BS235)))+AE251),6)</f>
        <v>35.661720000000003</v>
      </c>
      <c r="AE251">
        <f>ROUND((SUM(SmtRes!BS232:'SmtRes'!BS235)),6)</f>
        <v>45.88608</v>
      </c>
      <c r="AF251">
        <f>ROUND((SUM(SmtRes!BT232:'SmtRes'!BT235)),6)</f>
        <v>73.837800000000001</v>
      </c>
      <c r="AG251">
        <f t="shared" si="204"/>
        <v>0</v>
      </c>
      <c r="AH251">
        <f>(SUM(SmtRes!BU232:'SmtRes'!BU235))</f>
        <v>0.18</v>
      </c>
      <c r="AI251">
        <f>(SUM(SmtRes!BV232:'SmtRes'!BV235))</f>
        <v>9.6000000000000002E-2</v>
      </c>
      <c r="AJ251">
        <f t="shared" si="205"/>
        <v>0</v>
      </c>
      <c r="AK251">
        <v>129.488</v>
      </c>
      <c r="AL251">
        <v>0</v>
      </c>
      <c r="AM251">
        <v>29.718100000000007</v>
      </c>
      <c r="AN251">
        <v>38.238400000000006</v>
      </c>
      <c r="AO251">
        <v>61.531499999999994</v>
      </c>
      <c r="AP251">
        <v>0</v>
      </c>
      <c r="AQ251">
        <v>0.15</v>
      </c>
      <c r="AR251">
        <v>0.08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264</v>
      </c>
      <c r="BM251">
        <v>33002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863</v>
      </c>
      <c r="CO251">
        <v>0</v>
      </c>
      <c r="CP251">
        <f t="shared" si="206"/>
        <v>-325.92</v>
      </c>
      <c r="CQ251">
        <f>SUMIF(SmtRes!AQ232:'SmtRes'!AQ235,"=1",SmtRes!AA232:'SmtRes'!AA235)</f>
        <v>0</v>
      </c>
      <c r="CR251">
        <f>SUMIF(SmtRes!AQ232:'SmtRes'!AQ235,"=1",SmtRes!AB232:'SmtRes'!AB235)</f>
        <v>981.58</v>
      </c>
      <c r="CS251">
        <f>SUMIF(SmtRes!AQ232:'SmtRes'!AQ235,"=1",SmtRes!AC232:'SmtRes'!AC235)</f>
        <v>955.96</v>
      </c>
      <c r="CT251">
        <f>SUMIF(SmtRes!AQ232:'SmtRes'!AQ235,"=1",SmtRes!AD232:'SmtRes'!AD235)</f>
        <v>410.21</v>
      </c>
      <c r="CU251">
        <f t="shared" si="207"/>
        <v>0</v>
      </c>
      <c r="CV251">
        <f>SUMIF(SmtRes!AQ232:'SmtRes'!AQ235,"=1",SmtRes!BU232:'SmtRes'!BU235)</f>
        <v>0.18</v>
      </c>
      <c r="CW251">
        <f>SUMIF(SmtRes!AQ232:'SmtRes'!AQ235,"=1",SmtRes!BV232:'SmtRes'!BV235)</f>
        <v>9.6000000000000002E-2</v>
      </c>
      <c r="CX251">
        <f t="shared" si="208"/>
        <v>0</v>
      </c>
      <c r="CY251">
        <f t="shared" si="209"/>
        <v>-246.6335</v>
      </c>
      <c r="CZ251">
        <f t="shared" si="210"/>
        <v>-143.66999999999999</v>
      </c>
      <c r="DC251" t="s">
        <v>3</v>
      </c>
      <c r="DD251" t="s">
        <v>22</v>
      </c>
      <c r="DE251" t="s">
        <v>23</v>
      </c>
      <c r="DF251" t="s">
        <v>23</v>
      </c>
      <c r="DG251" t="s">
        <v>23</v>
      </c>
      <c r="DH251" t="s">
        <v>3</v>
      </c>
      <c r="DI251" t="s">
        <v>23</v>
      </c>
      <c r="DJ251" t="s">
        <v>23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34</v>
      </c>
      <c r="DW251" t="s">
        <v>34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293259713</v>
      </c>
      <c r="EF251">
        <v>2</v>
      </c>
      <c r="EG251" t="s">
        <v>25</v>
      </c>
      <c r="EH251">
        <v>27</v>
      </c>
      <c r="EI251" t="s">
        <v>26</v>
      </c>
      <c r="EJ251">
        <v>1</v>
      </c>
      <c r="EK251">
        <v>33002</v>
      </c>
      <c r="EL251" t="s">
        <v>26</v>
      </c>
      <c r="EM251" t="s">
        <v>27</v>
      </c>
      <c r="EO251" t="s">
        <v>28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0.15</v>
      </c>
      <c r="EX251">
        <v>0.08</v>
      </c>
      <c r="EY251">
        <v>0</v>
      </c>
      <c r="FQ251">
        <v>0</v>
      </c>
      <c r="FR251">
        <f t="shared" si="211"/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211252595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212"/>
        <v>0</v>
      </c>
      <c r="GM251">
        <f t="shared" si="213"/>
        <v>-716.22</v>
      </c>
      <c r="GN251">
        <f t="shared" si="214"/>
        <v>-716.22</v>
      </c>
      <c r="GO251">
        <f t="shared" si="215"/>
        <v>0</v>
      </c>
      <c r="GP251">
        <f t="shared" si="216"/>
        <v>0</v>
      </c>
      <c r="GR251">
        <v>0</v>
      </c>
      <c r="GS251">
        <v>3</v>
      </c>
      <c r="GT251">
        <v>0</v>
      </c>
      <c r="GU251" t="s">
        <v>3</v>
      </c>
      <c r="GV251">
        <f t="shared" si="217"/>
        <v>0</v>
      </c>
      <c r="GW251">
        <v>1</v>
      </c>
      <c r="GX251">
        <f t="shared" si="218"/>
        <v>0</v>
      </c>
      <c r="HA251">
        <v>0</v>
      </c>
      <c r="HB251">
        <v>0</v>
      </c>
      <c r="HC251">
        <f t="shared" si="219"/>
        <v>0</v>
      </c>
      <c r="HE251" t="s">
        <v>3</v>
      </c>
      <c r="HF251" t="s">
        <v>3</v>
      </c>
      <c r="HM251" t="s">
        <v>3</v>
      </c>
      <c r="HN251" t="s">
        <v>29</v>
      </c>
      <c r="HO251" t="s">
        <v>30</v>
      </c>
      <c r="HP251" t="s">
        <v>26</v>
      </c>
      <c r="HQ251" t="s">
        <v>26</v>
      </c>
      <c r="IK251">
        <v>0</v>
      </c>
    </row>
    <row r="252" spans="1:245" x14ac:dyDescent="0.2">
      <c r="A252">
        <v>17</v>
      </c>
      <c r="B252">
        <v>1</v>
      </c>
      <c r="C252">
        <f>ROW(SmtRes!A239)</f>
        <v>239</v>
      </c>
      <c r="D252">
        <f>ROW(EtalonRes!A257)</f>
        <v>257</v>
      </c>
      <c r="E252" t="s">
        <v>276</v>
      </c>
      <c r="F252" t="s">
        <v>262</v>
      </c>
      <c r="G252" t="s">
        <v>263</v>
      </c>
      <c r="H252" t="s">
        <v>34</v>
      </c>
      <c r="I252">
        <v>-2</v>
      </c>
      <c r="J252">
        <v>0</v>
      </c>
      <c r="K252">
        <v>-2</v>
      </c>
      <c r="O252">
        <f t="shared" si="198"/>
        <v>-325.92</v>
      </c>
      <c r="P252">
        <f>SUMIF(SmtRes!AQ236:'SmtRes'!AQ239,"=1",SmtRes!DF236:'SmtRes'!DF239)</f>
        <v>0</v>
      </c>
      <c r="Q252">
        <f>SUMIF(SmtRes!AQ236:'SmtRes'!AQ239,"=1",SmtRes!DG236:'SmtRes'!DG239)</f>
        <v>-86.47</v>
      </c>
      <c r="R252">
        <f>SUMIF(SmtRes!AQ236:'SmtRes'!AQ239,"=1",SmtRes!DH236:'SmtRes'!DH239)</f>
        <v>-91.77</v>
      </c>
      <c r="S252">
        <f>SUMIF(SmtRes!AQ236:'SmtRes'!AQ239,"=1",SmtRes!DI236:'SmtRes'!DI239)</f>
        <v>-147.68</v>
      </c>
      <c r="T252">
        <f t="shared" si="199"/>
        <v>0</v>
      </c>
      <c r="U252">
        <f>SUMIF(SmtRes!AQ236:'SmtRes'!AQ239,"=1",SmtRes!CV236:'SmtRes'!CV239)</f>
        <v>-0.36</v>
      </c>
      <c r="V252">
        <f>SUMIF(SmtRes!AQ236:'SmtRes'!AQ239,"=1",SmtRes!CW236:'SmtRes'!CW239)</f>
        <v>-0.192</v>
      </c>
      <c r="W252">
        <f t="shared" si="200"/>
        <v>0</v>
      </c>
      <c r="X252">
        <f t="shared" si="201"/>
        <v>-246.63</v>
      </c>
      <c r="Y252">
        <f t="shared" si="202"/>
        <v>-143.66999999999999</v>
      </c>
      <c r="AA252">
        <v>311569196</v>
      </c>
      <c r="AB252">
        <f t="shared" si="203"/>
        <v>109.49952</v>
      </c>
      <c r="AC252">
        <f>ROUND((0),6)</f>
        <v>0</v>
      </c>
      <c r="AD252">
        <f>ROUND((((SUM(SmtRes!BR236:'SmtRes'!BR239))-(SUM(SmtRes!BS236:'SmtRes'!BS239)))+AE252),6)</f>
        <v>35.661720000000003</v>
      </c>
      <c r="AE252">
        <f>ROUND((SUM(SmtRes!BS236:'SmtRes'!BS239)),6)</f>
        <v>45.88608</v>
      </c>
      <c r="AF252">
        <f>ROUND((SUM(SmtRes!BT236:'SmtRes'!BT239)),6)</f>
        <v>73.837800000000001</v>
      </c>
      <c r="AG252">
        <f t="shared" si="204"/>
        <v>0</v>
      </c>
      <c r="AH252">
        <f>(SUM(SmtRes!BU236:'SmtRes'!BU239))</f>
        <v>0.18</v>
      </c>
      <c r="AI252">
        <f>(SUM(SmtRes!BV236:'SmtRes'!BV239))</f>
        <v>9.6000000000000002E-2</v>
      </c>
      <c r="AJ252">
        <f t="shared" si="205"/>
        <v>0</v>
      </c>
      <c r="AK252">
        <v>129.488</v>
      </c>
      <c r="AL252">
        <v>0</v>
      </c>
      <c r="AM252">
        <v>29.718100000000007</v>
      </c>
      <c r="AN252">
        <v>38.238400000000006</v>
      </c>
      <c r="AO252">
        <v>61.531499999999994</v>
      </c>
      <c r="AP252">
        <v>0</v>
      </c>
      <c r="AQ252">
        <v>0.15</v>
      </c>
      <c r="AR252">
        <v>0.08</v>
      </c>
      <c r="AS252">
        <v>0</v>
      </c>
      <c r="AT252">
        <v>103</v>
      </c>
      <c r="AU252">
        <v>60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264</v>
      </c>
      <c r="BM252">
        <v>33002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103</v>
      </c>
      <c r="CA252">
        <v>60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863</v>
      </c>
      <c r="CO252">
        <v>0</v>
      </c>
      <c r="CP252">
        <f t="shared" si="206"/>
        <v>-325.92</v>
      </c>
      <c r="CQ252">
        <f>SUMIF(SmtRes!AQ236:'SmtRes'!AQ239,"=1",SmtRes!AA236:'SmtRes'!AA239)</f>
        <v>0</v>
      </c>
      <c r="CR252">
        <f>SUMIF(SmtRes!AQ236:'SmtRes'!AQ239,"=1",SmtRes!AB236:'SmtRes'!AB239)</f>
        <v>981.58</v>
      </c>
      <c r="CS252">
        <f>SUMIF(SmtRes!AQ236:'SmtRes'!AQ239,"=1",SmtRes!AC236:'SmtRes'!AC239)</f>
        <v>955.96</v>
      </c>
      <c r="CT252">
        <f>SUMIF(SmtRes!AQ236:'SmtRes'!AQ239,"=1",SmtRes!AD236:'SmtRes'!AD239)</f>
        <v>410.21</v>
      </c>
      <c r="CU252">
        <f t="shared" si="207"/>
        <v>0</v>
      </c>
      <c r="CV252">
        <f>SUMIF(SmtRes!AQ236:'SmtRes'!AQ239,"=1",SmtRes!BU236:'SmtRes'!BU239)</f>
        <v>0.18</v>
      </c>
      <c r="CW252">
        <f>SUMIF(SmtRes!AQ236:'SmtRes'!AQ239,"=1",SmtRes!BV236:'SmtRes'!BV239)</f>
        <v>9.6000000000000002E-2</v>
      </c>
      <c r="CX252">
        <f t="shared" si="208"/>
        <v>0</v>
      </c>
      <c r="CY252">
        <f t="shared" si="209"/>
        <v>-246.6335</v>
      </c>
      <c r="CZ252">
        <f t="shared" si="210"/>
        <v>-143.66999999999999</v>
      </c>
      <c r="DC252" t="s">
        <v>3</v>
      </c>
      <c r="DD252" t="s">
        <v>22</v>
      </c>
      <c r="DE252" t="s">
        <v>23</v>
      </c>
      <c r="DF252" t="s">
        <v>23</v>
      </c>
      <c r="DG252" t="s">
        <v>23</v>
      </c>
      <c r="DH252" t="s">
        <v>3</v>
      </c>
      <c r="DI252" t="s">
        <v>23</v>
      </c>
      <c r="DJ252" t="s">
        <v>23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34</v>
      </c>
      <c r="DW252" t="s">
        <v>34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293259713</v>
      </c>
      <c r="EF252">
        <v>2</v>
      </c>
      <c r="EG252" t="s">
        <v>25</v>
      </c>
      <c r="EH252">
        <v>27</v>
      </c>
      <c r="EI252" t="s">
        <v>26</v>
      </c>
      <c r="EJ252">
        <v>1</v>
      </c>
      <c r="EK252">
        <v>33002</v>
      </c>
      <c r="EL252" t="s">
        <v>26</v>
      </c>
      <c r="EM252" t="s">
        <v>27</v>
      </c>
      <c r="EO252" t="s">
        <v>28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0.15</v>
      </c>
      <c r="EX252">
        <v>0.08</v>
      </c>
      <c r="EY252">
        <v>0</v>
      </c>
      <c r="FQ252">
        <v>0</v>
      </c>
      <c r="FR252">
        <f t="shared" si="211"/>
        <v>0</v>
      </c>
      <c r="FS252">
        <v>0</v>
      </c>
      <c r="FX252">
        <v>103</v>
      </c>
      <c r="FY252">
        <v>60</v>
      </c>
      <c r="GA252" t="s">
        <v>3</v>
      </c>
      <c r="GD252">
        <v>1</v>
      </c>
      <c r="GF252">
        <v>211252595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212"/>
        <v>0</v>
      </c>
      <c r="GM252">
        <f t="shared" si="213"/>
        <v>-716.22</v>
      </c>
      <c r="GN252">
        <f t="shared" si="214"/>
        <v>-716.22</v>
      </c>
      <c r="GO252">
        <f t="shared" si="215"/>
        <v>0</v>
      </c>
      <c r="GP252">
        <f t="shared" si="216"/>
        <v>0</v>
      </c>
      <c r="GR252">
        <v>0</v>
      </c>
      <c r="GS252">
        <v>3</v>
      </c>
      <c r="GT252">
        <v>0</v>
      </c>
      <c r="GU252" t="s">
        <v>3</v>
      </c>
      <c r="GV252">
        <f t="shared" si="217"/>
        <v>0</v>
      </c>
      <c r="GW252">
        <v>1</v>
      </c>
      <c r="GX252">
        <f t="shared" si="218"/>
        <v>0</v>
      </c>
      <c r="HA252">
        <v>0</v>
      </c>
      <c r="HB252">
        <v>0</v>
      </c>
      <c r="HC252">
        <f t="shared" si="219"/>
        <v>0</v>
      </c>
      <c r="HE252" t="s">
        <v>3</v>
      </c>
      <c r="HF252" t="s">
        <v>3</v>
      </c>
      <c r="HM252" t="s">
        <v>3</v>
      </c>
      <c r="HN252" t="s">
        <v>29</v>
      </c>
      <c r="HO252" t="s">
        <v>30</v>
      </c>
      <c r="HP252" t="s">
        <v>26</v>
      </c>
      <c r="HQ252" t="s">
        <v>26</v>
      </c>
      <c r="IK252">
        <v>0</v>
      </c>
    </row>
    <row r="253" spans="1:245" x14ac:dyDescent="0.2">
      <c r="A253">
        <v>17</v>
      </c>
      <c r="B253">
        <v>1</v>
      </c>
      <c r="C253">
        <f>ROW(SmtRes!A252)</f>
        <v>252</v>
      </c>
      <c r="D253">
        <f>ROW(EtalonRes!A270)</f>
        <v>270</v>
      </c>
      <c r="E253" t="s">
        <v>277</v>
      </c>
      <c r="F253" t="s">
        <v>18</v>
      </c>
      <c r="G253" t="s">
        <v>19</v>
      </c>
      <c r="H253" t="s">
        <v>20</v>
      </c>
      <c r="I253">
        <f>ROUND(52/1000,7)</f>
        <v>5.1999999999999998E-2</v>
      </c>
      <c r="J253">
        <v>0</v>
      </c>
      <c r="K253">
        <f>ROUND(52/1000,7)</f>
        <v>5.1999999999999998E-2</v>
      </c>
      <c r="O253">
        <f t="shared" si="198"/>
        <v>5029.32</v>
      </c>
      <c r="P253">
        <f>SUMIF(SmtRes!AQ240:'SmtRes'!AQ252,"=1",SmtRes!DF240:'SmtRes'!DF252)</f>
        <v>0</v>
      </c>
      <c r="Q253">
        <f>SUMIF(SmtRes!AQ240:'SmtRes'!AQ252,"=1",SmtRes!DG240:'SmtRes'!DG252)</f>
        <v>897.19</v>
      </c>
      <c r="R253">
        <f>SUMIF(SmtRes!AQ240:'SmtRes'!AQ252,"=1",SmtRes!DH240:'SmtRes'!DH252)</f>
        <v>937.56</v>
      </c>
      <c r="S253">
        <f>SUMIF(SmtRes!AQ240:'SmtRes'!AQ252,"=1",SmtRes!DI240:'SmtRes'!DI252)</f>
        <v>3194.5699999999997</v>
      </c>
      <c r="T253">
        <f t="shared" si="199"/>
        <v>0</v>
      </c>
      <c r="U253">
        <f>SUMIF(SmtRes!AQ240:'SmtRes'!AQ252,"=1",SmtRes!CV240:'SmtRes'!CV252)</f>
        <v>6.8258111999999995</v>
      </c>
      <c r="V253">
        <f>SUMIF(SmtRes!AQ240:'SmtRes'!AQ252,"=1",SmtRes!CW240:'SmtRes'!CW252)</f>
        <v>1.9414199999999999</v>
      </c>
      <c r="W253">
        <f t="shared" si="200"/>
        <v>0</v>
      </c>
      <c r="X253">
        <f t="shared" si="201"/>
        <v>4256.09</v>
      </c>
      <c r="Y253">
        <f t="shared" si="202"/>
        <v>2107.39</v>
      </c>
      <c r="AA253">
        <v>311569196</v>
      </c>
      <c r="AB253">
        <f t="shared" si="203"/>
        <v>75612.748584000001</v>
      </c>
      <c r="AC253">
        <f>ROUND((0),6)</f>
        <v>0</v>
      </c>
      <c r="AD253">
        <f>ROUND((((SUM(SmtRes!BR240:'SmtRes'!BR252))-(SUM(SmtRes!BS240:'SmtRes'!BS252)))+AE253),6)</f>
        <v>14178.647849999999</v>
      </c>
      <c r="AE253">
        <f>ROUND((SUM(SmtRes!BS240:'SmtRes'!BS252)),6)</f>
        <v>18029.973300000001</v>
      </c>
      <c r="AF253">
        <f>ROUND((SUM(SmtRes!BT240:'SmtRes'!BT252)),6)</f>
        <v>61434.100734</v>
      </c>
      <c r="AG253">
        <f t="shared" si="204"/>
        <v>0</v>
      </c>
      <c r="AH253">
        <f>(SUM(SmtRes!BU240:'SmtRes'!BU252))</f>
        <v>131.26560000000001</v>
      </c>
      <c r="AI253">
        <f>(SUM(SmtRes!BV240:'SmtRes'!BV252))</f>
        <v>37.334999999999994</v>
      </c>
      <c r="AJ253">
        <f t="shared" si="205"/>
        <v>0</v>
      </c>
      <c r="AK253">
        <v>65989.878400000001</v>
      </c>
      <c r="AL253">
        <v>0</v>
      </c>
      <c r="AM253">
        <v>9452.4318999999996</v>
      </c>
      <c r="AN253">
        <v>12019.9822</v>
      </c>
      <c r="AO253">
        <v>44517.464300000007</v>
      </c>
      <c r="AP253">
        <v>0</v>
      </c>
      <c r="AQ253">
        <v>95.12</v>
      </c>
      <c r="AR253">
        <v>24.889999999999997</v>
      </c>
      <c r="AS253">
        <v>0</v>
      </c>
      <c r="AT253">
        <v>103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21</v>
      </c>
      <c r="BM253">
        <v>33001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865</v>
      </c>
      <c r="CO253">
        <v>0</v>
      </c>
      <c r="CP253">
        <f t="shared" si="206"/>
        <v>5029.32</v>
      </c>
      <c r="CQ253">
        <f>SUMIF(SmtRes!AQ240:'SmtRes'!AQ252,"=1",SmtRes!AA240:'SmtRes'!AA252)</f>
        <v>0</v>
      </c>
      <c r="CR253">
        <f>SUMIF(SmtRes!AQ240:'SmtRes'!AQ252,"=1",SmtRes!AB240:'SmtRes'!AB252)</f>
        <v>2629.4300000000003</v>
      </c>
      <c r="CS253">
        <f>SUMIF(SmtRes!AQ240:'SmtRes'!AQ252,"=1",SmtRes!AC240:'SmtRes'!AC252)</f>
        <v>2076</v>
      </c>
      <c r="CT253">
        <f>SUMIF(SmtRes!AQ240:'SmtRes'!AQ252,"=1",SmtRes!AD240:'SmtRes'!AD252)</f>
        <v>1840.5700000000002</v>
      </c>
      <c r="CU253">
        <f t="shared" si="207"/>
        <v>0</v>
      </c>
      <c r="CV253">
        <f>SUMIF(SmtRes!AQ240:'SmtRes'!AQ252,"=1",SmtRes!BU240:'SmtRes'!BU252)</f>
        <v>131.26560000000001</v>
      </c>
      <c r="CW253">
        <f>SUMIF(SmtRes!AQ240:'SmtRes'!AQ252,"=1",SmtRes!BV240:'SmtRes'!BV252)</f>
        <v>37.334999999999994</v>
      </c>
      <c r="CX253">
        <f t="shared" si="208"/>
        <v>0</v>
      </c>
      <c r="CY253">
        <f t="shared" si="209"/>
        <v>4256.0938999999989</v>
      </c>
      <c r="CZ253">
        <f t="shared" si="210"/>
        <v>2107.3862999999997</v>
      </c>
      <c r="DC253" t="s">
        <v>3</v>
      </c>
      <c r="DD253" t="s">
        <v>22</v>
      </c>
      <c r="DE253" t="s">
        <v>49</v>
      </c>
      <c r="DF253" t="s">
        <v>49</v>
      </c>
      <c r="DG253" t="s">
        <v>50</v>
      </c>
      <c r="DH253" t="s">
        <v>3</v>
      </c>
      <c r="DI253" t="s">
        <v>50</v>
      </c>
      <c r="DJ253" t="s">
        <v>49</v>
      </c>
      <c r="DK253" t="s">
        <v>3</v>
      </c>
      <c r="DL253" t="s">
        <v>3</v>
      </c>
      <c r="DM253" t="s">
        <v>51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</v>
      </c>
      <c r="DW253" t="s">
        <v>24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293259405</v>
      </c>
      <c r="EF253">
        <v>2</v>
      </c>
      <c r="EG253" t="s">
        <v>25</v>
      </c>
      <c r="EH253">
        <v>27</v>
      </c>
      <c r="EI253" t="s">
        <v>26</v>
      </c>
      <c r="EJ253">
        <v>1</v>
      </c>
      <c r="EK253">
        <v>33001</v>
      </c>
      <c r="EL253" t="s">
        <v>26</v>
      </c>
      <c r="EM253" t="s">
        <v>27</v>
      </c>
      <c r="EO253" t="s">
        <v>52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95.12</v>
      </c>
      <c r="EX253">
        <v>24.89</v>
      </c>
      <c r="EY253">
        <v>0</v>
      </c>
      <c r="FQ253">
        <v>0</v>
      </c>
      <c r="FR253">
        <f t="shared" si="211"/>
        <v>0</v>
      </c>
      <c r="FS253">
        <v>0</v>
      </c>
      <c r="FX253">
        <v>103</v>
      </c>
      <c r="FY253">
        <v>51</v>
      </c>
      <c r="GA253" t="s">
        <v>3</v>
      </c>
      <c r="GD253">
        <v>1</v>
      </c>
      <c r="GF253">
        <v>-1333402074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12"/>
        <v>0</v>
      </c>
      <c r="GM253">
        <f t="shared" si="213"/>
        <v>11392.8</v>
      </c>
      <c r="GN253">
        <f t="shared" si="214"/>
        <v>11392.8</v>
      </c>
      <c r="GO253">
        <f t="shared" si="215"/>
        <v>0</v>
      </c>
      <c r="GP253">
        <f t="shared" si="216"/>
        <v>0</v>
      </c>
      <c r="GR253">
        <v>0</v>
      </c>
      <c r="GS253">
        <v>3</v>
      </c>
      <c r="GT253">
        <v>0</v>
      </c>
      <c r="GU253" t="s">
        <v>3</v>
      </c>
      <c r="GV253">
        <f t="shared" si="217"/>
        <v>0</v>
      </c>
      <c r="GW253">
        <v>1</v>
      </c>
      <c r="GX253">
        <f t="shared" si="218"/>
        <v>0</v>
      </c>
      <c r="HA253">
        <v>0</v>
      </c>
      <c r="HB253">
        <v>0</v>
      </c>
      <c r="HC253">
        <f t="shared" si="219"/>
        <v>0</v>
      </c>
      <c r="HE253" t="s">
        <v>3</v>
      </c>
      <c r="HF253" t="s">
        <v>3</v>
      </c>
      <c r="HM253" t="s">
        <v>3</v>
      </c>
      <c r="HN253" t="s">
        <v>29</v>
      </c>
      <c r="HO253" t="s">
        <v>30</v>
      </c>
      <c r="HP253" t="s">
        <v>26</v>
      </c>
      <c r="HQ253" t="s">
        <v>26</v>
      </c>
      <c r="IK253">
        <v>0</v>
      </c>
    </row>
    <row r="254" spans="1:245" x14ac:dyDescent="0.2">
      <c r="A254">
        <v>18</v>
      </c>
      <c r="B254">
        <v>1</v>
      </c>
      <c r="C254">
        <v>250</v>
      </c>
      <c r="E254" t="s">
        <v>278</v>
      </c>
      <c r="F254" t="s">
        <v>32</v>
      </c>
      <c r="G254" t="s">
        <v>33</v>
      </c>
      <c r="H254" t="s">
        <v>34</v>
      </c>
      <c r="I254">
        <f>I253*J254</f>
        <v>0</v>
      </c>
      <c r="J254">
        <v>0</v>
      </c>
      <c r="K254">
        <v>0</v>
      </c>
      <c r="O254">
        <f t="shared" si="198"/>
        <v>0</v>
      </c>
      <c r="P254">
        <f>ROUND(CQ254*I254,2)</f>
        <v>0</v>
      </c>
      <c r="Q254">
        <f>ROUND(CR254*I254,2)</f>
        <v>0</v>
      </c>
      <c r="R254">
        <f>ROUND(CS254*I254,2)</f>
        <v>0</v>
      </c>
      <c r="S254">
        <f>ROUND(CT254*I254,2)</f>
        <v>0</v>
      </c>
      <c r="T254">
        <f t="shared" si="199"/>
        <v>0</v>
      </c>
      <c r="U254">
        <f>ROUND(CV254*I254,7)</f>
        <v>0</v>
      </c>
      <c r="V254">
        <f>ROUND(CW254*I254,7)</f>
        <v>0</v>
      </c>
      <c r="W254">
        <f t="shared" si="200"/>
        <v>0</v>
      </c>
      <c r="X254">
        <f t="shared" si="201"/>
        <v>0</v>
      </c>
      <c r="Y254">
        <f t="shared" si="202"/>
        <v>0</v>
      </c>
      <c r="AA254">
        <v>311569196</v>
      </c>
      <c r="AB254">
        <f t="shared" si="203"/>
        <v>0</v>
      </c>
      <c r="AC254">
        <f>ROUND((ES254),6)</f>
        <v>0</v>
      </c>
      <c r="AD254">
        <f>ROUND((((ET254)-(EU254))+AE254),6)</f>
        <v>0</v>
      </c>
      <c r="AE254">
        <f t="shared" ref="AE254:AF256" si="223">ROUND((EU254),6)</f>
        <v>0</v>
      </c>
      <c r="AF254">
        <f t="shared" si="223"/>
        <v>0</v>
      </c>
      <c r="AG254">
        <f t="shared" si="204"/>
        <v>0</v>
      </c>
      <c r="AH254">
        <f t="shared" ref="AH254:AI256" si="224">(EW254)</f>
        <v>0</v>
      </c>
      <c r="AI254">
        <f t="shared" si="224"/>
        <v>0</v>
      </c>
      <c r="AJ254">
        <f t="shared" si="205"/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33001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864</v>
      </c>
      <c r="CO254">
        <v>0</v>
      </c>
      <c r="CP254">
        <f t="shared" si="206"/>
        <v>0</v>
      </c>
      <c r="CQ254">
        <f>ROUND(AL254*BC254,2)</f>
        <v>0</v>
      </c>
      <c r="CR254">
        <f>ROUND(AM254*BB254,2)</f>
        <v>0</v>
      </c>
      <c r="CS254">
        <f>ROUND(AN254*BS254,2)</f>
        <v>0</v>
      </c>
      <c r="CT254">
        <f>ROUND(AO254*BA254,2)</f>
        <v>0</v>
      </c>
      <c r="CU254">
        <f t="shared" si="207"/>
        <v>0</v>
      </c>
      <c r="CV254">
        <f t="shared" ref="CV254:CW256" si="225">AH254</f>
        <v>0</v>
      </c>
      <c r="CW254">
        <f t="shared" si="225"/>
        <v>0</v>
      </c>
      <c r="CX254">
        <f t="shared" si="208"/>
        <v>0</v>
      </c>
      <c r="CY254">
        <f t="shared" si="209"/>
        <v>0</v>
      </c>
      <c r="CZ254">
        <f t="shared" si="210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34</v>
      </c>
      <c r="DW254" t="s">
        <v>34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293259405</v>
      </c>
      <c r="EF254">
        <v>2</v>
      </c>
      <c r="EG254" t="s">
        <v>25</v>
      </c>
      <c r="EH254">
        <v>27</v>
      </c>
      <c r="EI254" t="s">
        <v>26</v>
      </c>
      <c r="EJ254">
        <v>1</v>
      </c>
      <c r="EK254">
        <v>33001</v>
      </c>
      <c r="EL254" t="s">
        <v>26</v>
      </c>
      <c r="EM254" t="s">
        <v>27</v>
      </c>
      <c r="EO254" t="s">
        <v>35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11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864875641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212"/>
        <v>0</v>
      </c>
      <c r="GM254">
        <f t="shared" si="213"/>
        <v>0</v>
      </c>
      <c r="GN254">
        <f t="shared" si="214"/>
        <v>0</v>
      </c>
      <c r="GO254">
        <f t="shared" si="215"/>
        <v>0</v>
      </c>
      <c r="GP254">
        <f t="shared" si="216"/>
        <v>0</v>
      </c>
      <c r="GR254">
        <v>0</v>
      </c>
      <c r="GS254">
        <v>3</v>
      </c>
      <c r="GT254">
        <v>0</v>
      </c>
      <c r="GU254" t="s">
        <v>3</v>
      </c>
      <c r="GV254">
        <f t="shared" si="217"/>
        <v>0</v>
      </c>
      <c r="GW254">
        <v>1</v>
      </c>
      <c r="GX254">
        <f t="shared" si="218"/>
        <v>0</v>
      </c>
      <c r="HA254">
        <v>0</v>
      </c>
      <c r="HB254">
        <v>0</v>
      </c>
      <c r="HC254">
        <f t="shared" si="219"/>
        <v>0</v>
      </c>
      <c r="HE254" t="s">
        <v>3</v>
      </c>
      <c r="HF254" t="s">
        <v>3</v>
      </c>
      <c r="HM254" t="s">
        <v>22</v>
      </c>
      <c r="HN254" t="s">
        <v>29</v>
      </c>
      <c r="HO254" t="s">
        <v>30</v>
      </c>
      <c r="HP254" t="s">
        <v>26</v>
      </c>
      <c r="HQ254" t="s">
        <v>26</v>
      </c>
      <c r="IK254">
        <v>0</v>
      </c>
    </row>
    <row r="255" spans="1:245" x14ac:dyDescent="0.2">
      <c r="A255">
        <v>18</v>
      </c>
      <c r="B255">
        <v>1</v>
      </c>
      <c r="C255">
        <v>251</v>
      </c>
      <c r="E255" t="s">
        <v>279</v>
      </c>
      <c r="F255" t="s">
        <v>37</v>
      </c>
      <c r="G255" t="s">
        <v>38</v>
      </c>
      <c r="H255" t="s">
        <v>34</v>
      </c>
      <c r="I255">
        <f>I253*J255</f>
        <v>0</v>
      </c>
      <c r="J255">
        <v>0</v>
      </c>
      <c r="K255">
        <v>0</v>
      </c>
      <c r="O255">
        <f t="shared" si="198"/>
        <v>0</v>
      </c>
      <c r="P255">
        <f>ROUND(CQ255*I255,2)</f>
        <v>0</v>
      </c>
      <c r="Q255">
        <f>ROUND(CR255*I255,2)</f>
        <v>0</v>
      </c>
      <c r="R255">
        <f>ROUND(CS255*I255,2)</f>
        <v>0</v>
      </c>
      <c r="S255">
        <f>ROUND(CT255*I255,2)</f>
        <v>0</v>
      </c>
      <c r="T255">
        <f t="shared" si="199"/>
        <v>0</v>
      </c>
      <c r="U255">
        <f>ROUND(CV255*I255,7)</f>
        <v>0</v>
      </c>
      <c r="V255">
        <f>ROUND(CW255*I255,7)</f>
        <v>0</v>
      </c>
      <c r="W255">
        <f t="shared" si="200"/>
        <v>0</v>
      </c>
      <c r="X255">
        <f t="shared" si="201"/>
        <v>0</v>
      </c>
      <c r="Y255">
        <f t="shared" si="202"/>
        <v>0</v>
      </c>
      <c r="AA255">
        <v>311569196</v>
      </c>
      <c r="AB255">
        <f t="shared" si="203"/>
        <v>0</v>
      </c>
      <c r="AC255">
        <f>ROUND((ES255),6)</f>
        <v>0</v>
      </c>
      <c r="AD255">
        <f>ROUND((((ET255)-(EU255))+AE255),6)</f>
        <v>0</v>
      </c>
      <c r="AE255">
        <f t="shared" si="223"/>
        <v>0</v>
      </c>
      <c r="AF255">
        <f t="shared" si="223"/>
        <v>0</v>
      </c>
      <c r="AG255">
        <f t="shared" si="204"/>
        <v>0</v>
      </c>
      <c r="AH255">
        <f t="shared" si="224"/>
        <v>0</v>
      </c>
      <c r="AI255">
        <f t="shared" si="224"/>
        <v>0</v>
      </c>
      <c r="AJ255">
        <f t="shared" si="205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33001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864</v>
      </c>
      <c r="CO255">
        <v>0</v>
      </c>
      <c r="CP255">
        <f t="shared" si="206"/>
        <v>0</v>
      </c>
      <c r="CQ255">
        <f>ROUND(AL255*BC255,2)</f>
        <v>0</v>
      </c>
      <c r="CR255">
        <f>ROUND(AM255*BB255,2)</f>
        <v>0</v>
      </c>
      <c r="CS255">
        <f>ROUND(AN255*BS255,2)</f>
        <v>0</v>
      </c>
      <c r="CT255">
        <f>ROUND(AO255*BA255,2)</f>
        <v>0</v>
      </c>
      <c r="CU255">
        <f t="shared" si="207"/>
        <v>0</v>
      </c>
      <c r="CV255">
        <f t="shared" si="225"/>
        <v>0</v>
      </c>
      <c r="CW255">
        <f t="shared" si="225"/>
        <v>0</v>
      </c>
      <c r="CX255">
        <f t="shared" si="208"/>
        <v>0</v>
      </c>
      <c r="CY255">
        <f t="shared" si="209"/>
        <v>0</v>
      </c>
      <c r="CZ255">
        <f t="shared" si="210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34</v>
      </c>
      <c r="DW255" t="s">
        <v>34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293259405</v>
      </c>
      <c r="EF255">
        <v>2</v>
      </c>
      <c r="EG255" t="s">
        <v>25</v>
      </c>
      <c r="EH255">
        <v>27</v>
      </c>
      <c r="EI255" t="s">
        <v>26</v>
      </c>
      <c r="EJ255">
        <v>1</v>
      </c>
      <c r="EK255">
        <v>33001</v>
      </c>
      <c r="EL255" t="s">
        <v>26</v>
      </c>
      <c r="EM255" t="s">
        <v>27</v>
      </c>
      <c r="EO255" t="s">
        <v>35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f t="shared" si="211"/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-1890832814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12"/>
        <v>0</v>
      </c>
      <c r="GM255">
        <f t="shared" si="213"/>
        <v>0</v>
      </c>
      <c r="GN255">
        <f t="shared" si="214"/>
        <v>0</v>
      </c>
      <c r="GO255">
        <f t="shared" si="215"/>
        <v>0</v>
      </c>
      <c r="GP255">
        <f t="shared" si="216"/>
        <v>0</v>
      </c>
      <c r="GR255">
        <v>0</v>
      </c>
      <c r="GS255">
        <v>3</v>
      </c>
      <c r="GT255">
        <v>0</v>
      </c>
      <c r="GU255" t="s">
        <v>3</v>
      </c>
      <c r="GV255">
        <f t="shared" si="217"/>
        <v>0</v>
      </c>
      <c r="GW255">
        <v>1</v>
      </c>
      <c r="GX255">
        <f t="shared" si="218"/>
        <v>0</v>
      </c>
      <c r="HA255">
        <v>0</v>
      </c>
      <c r="HB255">
        <v>0</v>
      </c>
      <c r="HC255">
        <f t="shared" si="219"/>
        <v>0</v>
      </c>
      <c r="HE255" t="s">
        <v>3</v>
      </c>
      <c r="HF255" t="s">
        <v>3</v>
      </c>
      <c r="HM255" t="s">
        <v>22</v>
      </c>
      <c r="HN255" t="s">
        <v>29</v>
      </c>
      <c r="HO255" t="s">
        <v>30</v>
      </c>
      <c r="HP255" t="s">
        <v>26</v>
      </c>
      <c r="HQ255" t="s">
        <v>26</v>
      </c>
      <c r="IK255">
        <v>0</v>
      </c>
    </row>
    <row r="256" spans="1:245" x14ac:dyDescent="0.2">
      <c r="A256">
        <v>18</v>
      </c>
      <c r="B256">
        <v>1</v>
      </c>
      <c r="C256">
        <v>252</v>
      </c>
      <c r="E256" t="s">
        <v>280</v>
      </c>
      <c r="F256" t="s">
        <v>40</v>
      </c>
      <c r="G256" t="s">
        <v>41</v>
      </c>
      <c r="H256" t="s">
        <v>20</v>
      </c>
      <c r="I256">
        <f>I253*J256</f>
        <v>0</v>
      </c>
      <c r="J256">
        <v>0</v>
      </c>
      <c r="K256">
        <v>0</v>
      </c>
      <c r="O256">
        <f t="shared" si="198"/>
        <v>0</v>
      </c>
      <c r="P256">
        <f>ROUND(CQ256*I256,2)</f>
        <v>0</v>
      </c>
      <c r="Q256">
        <f>ROUND(CR256*I256,2)</f>
        <v>0</v>
      </c>
      <c r="R256">
        <f>ROUND(CS256*I256,2)</f>
        <v>0</v>
      </c>
      <c r="S256">
        <f>ROUND(CT256*I256,2)</f>
        <v>0</v>
      </c>
      <c r="T256">
        <f t="shared" si="199"/>
        <v>0</v>
      </c>
      <c r="U256">
        <f>ROUND(CV256*I256,7)</f>
        <v>0</v>
      </c>
      <c r="V256">
        <f>ROUND(CW256*I256,7)</f>
        <v>0</v>
      </c>
      <c r="W256">
        <f t="shared" si="200"/>
        <v>0</v>
      </c>
      <c r="X256">
        <f t="shared" si="201"/>
        <v>0</v>
      </c>
      <c r="Y256">
        <f t="shared" si="202"/>
        <v>0</v>
      </c>
      <c r="AA256">
        <v>311569196</v>
      </c>
      <c r="AB256">
        <f t="shared" si="203"/>
        <v>0</v>
      </c>
      <c r="AC256">
        <f>ROUND((ES256),6)</f>
        <v>0</v>
      </c>
      <c r="AD256">
        <f>ROUND((((ET256)-(EU256))+AE256),6)</f>
        <v>0</v>
      </c>
      <c r="AE256">
        <f t="shared" si="223"/>
        <v>0</v>
      </c>
      <c r="AF256">
        <f t="shared" si="223"/>
        <v>0</v>
      </c>
      <c r="AG256">
        <f t="shared" si="204"/>
        <v>0</v>
      </c>
      <c r="AH256">
        <f t="shared" si="224"/>
        <v>0</v>
      </c>
      <c r="AI256">
        <f t="shared" si="224"/>
        <v>0</v>
      </c>
      <c r="AJ256">
        <f t="shared" si="205"/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33001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864</v>
      </c>
      <c r="CO256">
        <v>0</v>
      </c>
      <c r="CP256">
        <f t="shared" si="206"/>
        <v>0</v>
      </c>
      <c r="CQ256">
        <f>ROUND(AL256*BC256,2)</f>
        <v>0</v>
      </c>
      <c r="CR256">
        <f>ROUND(AM256*BB256,2)</f>
        <v>0</v>
      </c>
      <c r="CS256">
        <f>ROUND(AN256*BS256,2)</f>
        <v>0</v>
      </c>
      <c r="CT256">
        <f>ROUND(AO256*BA256,2)</f>
        <v>0</v>
      </c>
      <c r="CU256">
        <f t="shared" si="207"/>
        <v>0</v>
      </c>
      <c r="CV256">
        <f t="shared" si="225"/>
        <v>0</v>
      </c>
      <c r="CW256">
        <f t="shared" si="225"/>
        <v>0</v>
      </c>
      <c r="CX256">
        <f t="shared" si="208"/>
        <v>0</v>
      </c>
      <c r="CY256">
        <f t="shared" si="209"/>
        <v>0</v>
      </c>
      <c r="CZ256">
        <f t="shared" si="210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</v>
      </c>
      <c r="DW256" t="s">
        <v>24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293259405</v>
      </c>
      <c r="EF256">
        <v>2</v>
      </c>
      <c r="EG256" t="s">
        <v>25</v>
      </c>
      <c r="EH256">
        <v>27</v>
      </c>
      <c r="EI256" t="s">
        <v>26</v>
      </c>
      <c r="EJ256">
        <v>1</v>
      </c>
      <c r="EK256">
        <v>33001</v>
      </c>
      <c r="EL256" t="s">
        <v>26</v>
      </c>
      <c r="EM256" t="s">
        <v>27</v>
      </c>
      <c r="EO256" t="s">
        <v>35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f t="shared" si="211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164804165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212"/>
        <v>0</v>
      </c>
      <c r="GM256">
        <f t="shared" si="213"/>
        <v>0</v>
      </c>
      <c r="GN256">
        <f t="shared" si="214"/>
        <v>0</v>
      </c>
      <c r="GO256">
        <f t="shared" si="215"/>
        <v>0</v>
      </c>
      <c r="GP256">
        <f t="shared" si="216"/>
        <v>0</v>
      </c>
      <c r="GR256">
        <v>0</v>
      </c>
      <c r="GS256">
        <v>3</v>
      </c>
      <c r="GT256">
        <v>0</v>
      </c>
      <c r="GU256" t="s">
        <v>3</v>
      </c>
      <c r="GV256">
        <f t="shared" si="217"/>
        <v>0</v>
      </c>
      <c r="GW256">
        <v>1</v>
      </c>
      <c r="GX256">
        <f t="shared" si="218"/>
        <v>0</v>
      </c>
      <c r="HA256">
        <v>0</v>
      </c>
      <c r="HB256">
        <v>0</v>
      </c>
      <c r="HC256">
        <f t="shared" si="219"/>
        <v>0</v>
      </c>
      <c r="HE256" t="s">
        <v>3</v>
      </c>
      <c r="HF256" t="s">
        <v>3</v>
      </c>
      <c r="HM256" t="s">
        <v>22</v>
      </c>
      <c r="HN256" t="s">
        <v>29</v>
      </c>
      <c r="HO256" t="s">
        <v>30</v>
      </c>
      <c r="HP256" t="s">
        <v>26</v>
      </c>
      <c r="HQ256" t="s">
        <v>26</v>
      </c>
      <c r="IK256">
        <v>0</v>
      </c>
    </row>
    <row r="258" spans="1:206" x14ac:dyDescent="0.2">
      <c r="A258" s="2">
        <v>51</v>
      </c>
      <c r="B258" s="2">
        <f>B236</f>
        <v>1</v>
      </c>
      <c r="C258" s="2">
        <f>A236</f>
        <v>4</v>
      </c>
      <c r="D258" s="2">
        <f>ROW(A236)</f>
        <v>236</v>
      </c>
      <c r="E258" s="2"/>
      <c r="F258" s="2" t="str">
        <f>IF(F236&lt;&gt;"",F236,"")</f>
        <v>Новый раздел</v>
      </c>
      <c r="G258" s="2" t="str">
        <f>IF(G236&lt;&gt;"",G236,"")</f>
        <v>Демонтаж и монтаж провода схем временного и постоянного электроснабжения потребителя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26">ROUND(AB258,2)</f>
        <v>109493.13</v>
      </c>
      <c r="P258" s="2">
        <f t="shared" si="226"/>
        <v>0</v>
      </c>
      <c r="Q258" s="2">
        <f t="shared" si="226"/>
        <v>18854.84</v>
      </c>
      <c r="R258" s="2">
        <f t="shared" si="226"/>
        <v>19690.72</v>
      </c>
      <c r="S258" s="2">
        <f t="shared" si="226"/>
        <v>70947.570000000007</v>
      </c>
      <c r="T258" s="2">
        <f t="shared" si="226"/>
        <v>0</v>
      </c>
      <c r="U258" s="2">
        <f>AH258</f>
        <v>155.46529919999998</v>
      </c>
      <c r="V258" s="2">
        <f>AI258</f>
        <v>40.850556000000005</v>
      </c>
      <c r="W258" s="2">
        <f>ROUND(AJ258,2)</f>
        <v>0</v>
      </c>
      <c r="X258" s="2">
        <f>ROUND(AK258,2)</f>
        <v>93357.440000000002</v>
      </c>
      <c r="Y258" s="2">
        <f>ROUND(AL258,2)</f>
        <v>54011.08</v>
      </c>
      <c r="Z258" s="2"/>
      <c r="AA258" s="2"/>
      <c r="AB258" s="2">
        <f>ROUND(SUMIF(AA240:AA256,"=311569196",O240:O256),2)</f>
        <v>109493.13</v>
      </c>
      <c r="AC258" s="2">
        <f>ROUND(SUMIF(AA240:AA256,"=311569196",P240:P256),2)</f>
        <v>0</v>
      </c>
      <c r="AD258" s="2">
        <f>ROUND(SUMIF(AA240:AA256,"=311569196",Q240:Q256),2)</f>
        <v>18854.84</v>
      </c>
      <c r="AE258" s="2">
        <f>ROUND(SUMIF(AA240:AA256,"=311569196",R240:R256),2)</f>
        <v>19690.72</v>
      </c>
      <c r="AF258" s="2">
        <f>ROUND(SUMIF(AA240:AA256,"=311569196",S240:S256),2)</f>
        <v>70947.570000000007</v>
      </c>
      <c r="AG258" s="2">
        <f>ROUND(SUMIF(AA240:AA256,"=311569196",T240:T256),2)</f>
        <v>0</v>
      </c>
      <c r="AH258" s="2">
        <f>SUMIF(AA240:AA256,"=311569196",U240:U256)</f>
        <v>155.46529919999998</v>
      </c>
      <c r="AI258" s="2">
        <f>SUMIF(AA240:AA256,"=311569196",V240:V256)</f>
        <v>40.850556000000005</v>
      </c>
      <c r="AJ258" s="2">
        <f>ROUND(SUMIF(AA240:AA256,"=311569196",W240:W256),2)</f>
        <v>0</v>
      </c>
      <c r="AK258" s="2">
        <f>ROUND(SUMIF(AA240:AA256,"=311569196",X240:X256),2)</f>
        <v>93357.440000000002</v>
      </c>
      <c r="AL258" s="2">
        <f>ROUND(SUMIF(AA240:AA256,"=311569196",Y240:Y256),2)</f>
        <v>54011.08</v>
      </c>
      <c r="AM258" s="2"/>
      <c r="AN258" s="2"/>
      <c r="AO258" s="2">
        <f t="shared" ref="AO258:BD258" si="227">ROUND(BX258,2)</f>
        <v>0</v>
      </c>
      <c r="AP258" s="2">
        <f t="shared" si="227"/>
        <v>0</v>
      </c>
      <c r="AQ258" s="2">
        <f t="shared" si="227"/>
        <v>0</v>
      </c>
      <c r="AR258" s="2">
        <f t="shared" si="227"/>
        <v>256861.65</v>
      </c>
      <c r="AS258" s="2">
        <f t="shared" si="227"/>
        <v>256861.65</v>
      </c>
      <c r="AT258" s="2">
        <f t="shared" si="227"/>
        <v>0</v>
      </c>
      <c r="AU258" s="2">
        <f t="shared" si="227"/>
        <v>0</v>
      </c>
      <c r="AV258" s="2">
        <f t="shared" si="227"/>
        <v>0</v>
      </c>
      <c r="AW258" s="2">
        <f t="shared" si="227"/>
        <v>0</v>
      </c>
      <c r="AX258" s="2">
        <f t="shared" si="227"/>
        <v>0</v>
      </c>
      <c r="AY258" s="2">
        <f t="shared" si="227"/>
        <v>0</v>
      </c>
      <c r="AZ258" s="2">
        <f t="shared" si="227"/>
        <v>0</v>
      </c>
      <c r="BA258" s="2">
        <f t="shared" si="227"/>
        <v>0</v>
      </c>
      <c r="BB258" s="2">
        <f t="shared" si="227"/>
        <v>0</v>
      </c>
      <c r="BC258" s="2">
        <f t="shared" si="227"/>
        <v>0</v>
      </c>
      <c r="BD258" s="2">
        <f t="shared" si="227"/>
        <v>0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>
        <f>ROUND(SUMIF(AA240:AA256,"=311569196",FQ240:FQ256),2)</f>
        <v>0</v>
      </c>
      <c r="BY258" s="2">
        <f>ROUND(SUMIF(AA240:AA256,"=311569196",FR240:FR256),2)</f>
        <v>0</v>
      </c>
      <c r="BZ258" s="2">
        <f>ROUND(SUMIF(AA240:AA256,"=311569196",GL240:GL256),2)</f>
        <v>0</v>
      </c>
      <c r="CA258" s="2">
        <f>ROUND(SUMIF(AA240:AA256,"=311569196",GM240:GM256),2)</f>
        <v>256861.65</v>
      </c>
      <c r="CB258" s="2">
        <f>ROUND(SUMIF(AA240:AA256,"=311569196",GN240:GN256),2)</f>
        <v>256861.65</v>
      </c>
      <c r="CC258" s="2">
        <f>ROUND(SUMIF(AA240:AA256,"=311569196",GO240:GO256),2)</f>
        <v>0</v>
      </c>
      <c r="CD258" s="2">
        <f>ROUND(SUMIF(AA240:AA256,"=311569196",GP240:GP256),2)</f>
        <v>0</v>
      </c>
      <c r="CE258" s="2">
        <f>AC258-BX258</f>
        <v>0</v>
      </c>
      <c r="CF258" s="2">
        <f>AC258-BY258</f>
        <v>0</v>
      </c>
      <c r="CG258" s="2">
        <f>BX258-BZ258</f>
        <v>0</v>
      </c>
      <c r="CH258" s="2">
        <f>AC258-BX258-BY258+BZ258</f>
        <v>0</v>
      </c>
      <c r="CI258" s="2">
        <f>BY258-BZ258</f>
        <v>0</v>
      </c>
      <c r="CJ258" s="2">
        <f>ROUND(SUMIF(AA240:AA256,"=311569196",GX240:GX256),2)</f>
        <v>0</v>
      </c>
      <c r="CK258" s="2">
        <f>ROUND(SUMIF(AA240:AA256,"=311569196",GY240:GY256),2)</f>
        <v>0</v>
      </c>
      <c r="CL258" s="2">
        <f>ROUND(SUMIF(AA240:AA256,"=311569196",GZ240:GZ256),2)</f>
        <v>0</v>
      </c>
      <c r="CM258" s="2">
        <f>ROUND(SUMIF(AA240:AA256,"=311569196",HD240:HD256),2)</f>
        <v>0</v>
      </c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109493.13</v>
      </c>
      <c r="G260" s="4" t="s">
        <v>56</v>
      </c>
      <c r="H260" s="4" t="s">
        <v>57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109493.13</v>
      </c>
      <c r="X260" s="4">
        <v>1</v>
      </c>
      <c r="Y260" s="4">
        <v>109493.13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0</v>
      </c>
      <c r="G261" s="4" t="s">
        <v>58</v>
      </c>
      <c r="H261" s="4" t="s">
        <v>59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60</v>
      </c>
      <c r="H262" s="4" t="s">
        <v>61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0</v>
      </c>
      <c r="G263" s="4" t="s">
        <v>62</v>
      </c>
      <c r="H263" s="4" t="s">
        <v>63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0</v>
      </c>
      <c r="G264" s="4" t="s">
        <v>64</v>
      </c>
      <c r="H264" s="4" t="s">
        <v>65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66</v>
      </c>
      <c r="H265" s="4" t="s">
        <v>67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0</v>
      </c>
      <c r="G266" s="4" t="s">
        <v>68</v>
      </c>
      <c r="H266" s="4" t="s">
        <v>69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70</v>
      </c>
      <c r="H267" s="4" t="s">
        <v>71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72</v>
      </c>
      <c r="H268" s="4" t="s">
        <v>73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74</v>
      </c>
      <c r="H269" s="4" t="s">
        <v>75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18854.84</v>
      </c>
      <c r="G270" s="4" t="s">
        <v>76</v>
      </c>
      <c r="H270" s="4" t="s">
        <v>77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18854.839999999997</v>
      </c>
      <c r="X270" s="4">
        <v>1</v>
      </c>
      <c r="Y270" s="4">
        <v>18854.839999999997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78</v>
      </c>
      <c r="H271" s="4" t="s">
        <v>79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19690.72</v>
      </c>
      <c r="G272" s="4" t="s">
        <v>80</v>
      </c>
      <c r="H272" s="4" t="s">
        <v>81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19690.72</v>
      </c>
      <c r="X272" s="4">
        <v>1</v>
      </c>
      <c r="Y272" s="4">
        <v>19690.72</v>
      </c>
      <c r="Z272" s="4"/>
      <c r="AA272" s="4"/>
      <c r="AB272" s="4"/>
    </row>
    <row r="273" spans="1:88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70947.570000000007</v>
      </c>
      <c r="G273" s="4" t="s">
        <v>82</v>
      </c>
      <c r="H273" s="4" t="s">
        <v>83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70947.570000000007</v>
      </c>
      <c r="X273" s="4">
        <v>1</v>
      </c>
      <c r="Y273" s="4">
        <v>70947.570000000007</v>
      </c>
      <c r="Z273" s="4"/>
      <c r="AA273" s="4"/>
      <c r="AB273" s="4"/>
    </row>
    <row r="274" spans="1:88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84</v>
      </c>
      <c r="H274" s="4" t="s">
        <v>85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88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256861.65</v>
      </c>
      <c r="G275" s="4" t="s">
        <v>86</v>
      </c>
      <c r="H275" s="4" t="s">
        <v>87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256861.65</v>
      </c>
      <c r="X275" s="4">
        <v>1</v>
      </c>
      <c r="Y275" s="4">
        <v>256861.65</v>
      </c>
      <c r="Z275" s="4"/>
      <c r="AA275" s="4"/>
      <c r="AB275" s="4"/>
    </row>
    <row r="276" spans="1:88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0</v>
      </c>
      <c r="G276" s="4" t="s">
        <v>88</v>
      </c>
      <c r="H276" s="4" t="s">
        <v>89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88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0</v>
      </c>
      <c r="G277" s="4" t="s">
        <v>90</v>
      </c>
      <c r="H277" s="4" t="s">
        <v>91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88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92</v>
      </c>
      <c r="H278" s="4" t="s">
        <v>93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88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94</v>
      </c>
      <c r="H279" s="4" t="s">
        <v>95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88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ROUND(Source!U258,O280)</f>
        <v>155.4652992</v>
      </c>
      <c r="G280" s="4" t="s">
        <v>96</v>
      </c>
      <c r="H280" s="4" t="s">
        <v>97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7</v>
      </c>
      <c r="P280" s="4"/>
      <c r="Q280" s="4"/>
      <c r="R280" s="4"/>
      <c r="S280" s="4"/>
      <c r="T280" s="4"/>
      <c r="U280" s="4"/>
      <c r="V280" s="4"/>
      <c r="W280" s="4">
        <v>155.4652992</v>
      </c>
      <c r="X280" s="4">
        <v>1</v>
      </c>
      <c r="Y280" s="4">
        <v>155.4652992</v>
      </c>
      <c r="Z280" s="4"/>
      <c r="AA280" s="4"/>
      <c r="AB280" s="4"/>
    </row>
    <row r="281" spans="1:88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ROUND(Source!V258,O281)</f>
        <v>40.850555999999997</v>
      </c>
      <c r="G281" s="4" t="s">
        <v>98</v>
      </c>
      <c r="H281" s="4" t="s">
        <v>99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40.850555999999997</v>
      </c>
      <c r="X281" s="4">
        <v>1</v>
      </c>
      <c r="Y281" s="4">
        <v>40.850555999999997</v>
      </c>
      <c r="Z281" s="4"/>
      <c r="AA281" s="4"/>
      <c r="AB281" s="4"/>
    </row>
    <row r="282" spans="1:88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0</v>
      </c>
      <c r="G282" s="4" t="s">
        <v>100</v>
      </c>
      <c r="H282" s="4" t="s">
        <v>101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88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0</v>
      </c>
      <c r="G283" s="4" t="s">
        <v>102</v>
      </c>
      <c r="H283" s="4" t="s">
        <v>103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88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93357.440000000002</v>
      </c>
      <c r="G284" s="4" t="s">
        <v>104</v>
      </c>
      <c r="H284" s="4" t="s">
        <v>105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93357.440000000002</v>
      </c>
      <c r="X284" s="4">
        <v>1</v>
      </c>
      <c r="Y284" s="4">
        <v>93357.440000000002</v>
      </c>
      <c r="Z284" s="4"/>
      <c r="AA284" s="4"/>
      <c r="AB284" s="4"/>
    </row>
    <row r="285" spans="1:88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54011.08</v>
      </c>
      <c r="G285" s="4" t="s">
        <v>106</v>
      </c>
      <c r="H285" s="4" t="s">
        <v>107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54011.08</v>
      </c>
      <c r="X285" s="4">
        <v>1</v>
      </c>
      <c r="Y285" s="4">
        <v>54011.08</v>
      </c>
      <c r="Z285" s="4"/>
      <c r="AA285" s="4"/>
      <c r="AB285" s="4"/>
    </row>
    <row r="286" spans="1:88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256861.65</v>
      </c>
      <c r="G286" s="4" t="s">
        <v>108</v>
      </c>
      <c r="H286" s="4" t="s">
        <v>109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256861.65000000002</v>
      </c>
      <c r="X286" s="4">
        <v>1</v>
      </c>
      <c r="Y286" s="4">
        <v>256861.65000000002</v>
      </c>
      <c r="Z286" s="4"/>
      <c r="AA286" s="4"/>
      <c r="AB286" s="4"/>
    </row>
    <row r="288" spans="1:88" x14ac:dyDescent="0.2">
      <c r="A288" s="1">
        <v>4</v>
      </c>
      <c r="B288" s="1">
        <v>1</v>
      </c>
      <c r="C288" s="1"/>
      <c r="D288" s="1">
        <f>ROW(A297)</f>
        <v>297</v>
      </c>
      <c r="E288" s="1"/>
      <c r="F288" s="1" t="s">
        <v>15</v>
      </c>
      <c r="G288" s="1" t="s">
        <v>281</v>
      </c>
      <c r="H288" s="1" t="s">
        <v>3</v>
      </c>
      <c r="I288" s="1">
        <v>0</v>
      </c>
      <c r="J288" s="1"/>
      <c r="K288" s="1">
        <v>0</v>
      </c>
      <c r="L288" s="1"/>
      <c r="M288" s="1" t="s">
        <v>3</v>
      </c>
      <c r="N288" s="1"/>
      <c r="O288" s="1"/>
      <c r="P288" s="1"/>
      <c r="Q288" s="1"/>
      <c r="R288" s="1"/>
      <c r="S288" s="1">
        <v>0</v>
      </c>
      <c r="T288" s="1"/>
      <c r="U288" s="1" t="s">
        <v>3</v>
      </c>
      <c r="V288" s="1">
        <v>0</v>
      </c>
      <c r="W288" s="1"/>
      <c r="X288" s="1"/>
      <c r="Y288" s="1"/>
      <c r="Z288" s="1"/>
      <c r="AA288" s="1"/>
      <c r="AB288" s="1" t="s">
        <v>3</v>
      </c>
      <c r="AC288" s="1" t="s">
        <v>3</v>
      </c>
      <c r="AD288" s="1" t="s">
        <v>3</v>
      </c>
      <c r="AE288" s="1" t="s">
        <v>3</v>
      </c>
      <c r="AF288" s="1" t="s">
        <v>3</v>
      </c>
      <c r="AG288" s="1" t="s">
        <v>3</v>
      </c>
      <c r="AH288" s="1"/>
      <c r="AI288" s="1"/>
      <c r="AJ288" s="1"/>
      <c r="AK288" s="1"/>
      <c r="AL288" s="1"/>
      <c r="AM288" s="1"/>
      <c r="AN288" s="1"/>
      <c r="AO288" s="1"/>
      <c r="AP288" s="1" t="s">
        <v>3</v>
      </c>
      <c r="AQ288" s="1" t="s">
        <v>3</v>
      </c>
      <c r="AR288" s="1" t="s">
        <v>3</v>
      </c>
      <c r="AS288" s="1"/>
      <c r="AT288" s="1"/>
      <c r="AU288" s="1"/>
      <c r="AV288" s="1"/>
      <c r="AW288" s="1"/>
      <c r="AX288" s="1"/>
      <c r="AY288" s="1"/>
      <c r="AZ288" s="1" t="s">
        <v>3</v>
      </c>
      <c r="BA288" s="1"/>
      <c r="BB288" s="1" t="s">
        <v>3</v>
      </c>
      <c r="BC288" s="1" t="s">
        <v>3</v>
      </c>
      <c r="BD288" s="1" t="s">
        <v>3</v>
      </c>
      <c r="BE288" s="1" t="s">
        <v>3</v>
      </c>
      <c r="BF288" s="1" t="s">
        <v>3</v>
      </c>
      <c r="BG288" s="1" t="s">
        <v>3</v>
      </c>
      <c r="BH288" s="1" t="s">
        <v>3</v>
      </c>
      <c r="BI288" s="1" t="s">
        <v>3</v>
      </c>
      <c r="BJ288" s="1" t="s">
        <v>3</v>
      </c>
      <c r="BK288" s="1" t="s">
        <v>3</v>
      </c>
      <c r="BL288" s="1" t="s">
        <v>3</v>
      </c>
      <c r="BM288" s="1" t="s">
        <v>3</v>
      </c>
      <c r="BN288" s="1" t="s">
        <v>3</v>
      </c>
      <c r="BO288" s="1" t="s">
        <v>3</v>
      </c>
      <c r="BP288" s="1" t="s">
        <v>3</v>
      </c>
      <c r="BQ288" s="1"/>
      <c r="BR288" s="1"/>
      <c r="BS288" s="1"/>
      <c r="BT288" s="1"/>
      <c r="BU288" s="1"/>
      <c r="BV288" s="1"/>
      <c r="BW288" s="1"/>
      <c r="BX288" s="1">
        <v>0</v>
      </c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>
        <v>0</v>
      </c>
    </row>
    <row r="290" spans="1:245" x14ac:dyDescent="0.2">
      <c r="A290" s="2">
        <v>52</v>
      </c>
      <c r="B290" s="2">
        <f t="shared" ref="B290:G290" si="228">B297</f>
        <v>1</v>
      </c>
      <c r="C290" s="2">
        <f t="shared" si="228"/>
        <v>4</v>
      </c>
      <c r="D290" s="2">
        <f t="shared" si="228"/>
        <v>288</v>
      </c>
      <c r="E290" s="2">
        <f t="shared" si="228"/>
        <v>0</v>
      </c>
      <c r="F290" s="2" t="str">
        <f t="shared" si="228"/>
        <v>Новый раздел</v>
      </c>
      <c r="G290" s="2" t="str">
        <f t="shared" si="228"/>
        <v>Подвеска существующего провода освещения (снятие и устройство при замене опор)</v>
      </c>
      <c r="H290" s="2"/>
      <c r="I290" s="2"/>
      <c r="J290" s="2"/>
      <c r="K290" s="2"/>
      <c r="L290" s="2"/>
      <c r="M290" s="2"/>
      <c r="N290" s="2"/>
      <c r="O290" s="2">
        <f t="shared" ref="O290:AT290" si="229">O297</f>
        <v>70007.03</v>
      </c>
      <c r="P290" s="2">
        <f t="shared" si="229"/>
        <v>0</v>
      </c>
      <c r="Q290" s="2">
        <f t="shared" si="229"/>
        <v>13409.21</v>
      </c>
      <c r="R290" s="2">
        <f t="shared" si="229"/>
        <v>13267.84</v>
      </c>
      <c r="S290" s="2">
        <f t="shared" si="229"/>
        <v>43329.98</v>
      </c>
      <c r="T290" s="2">
        <f t="shared" si="229"/>
        <v>0</v>
      </c>
      <c r="U290" s="2">
        <f t="shared" si="229"/>
        <v>99.113280000000003</v>
      </c>
      <c r="V290" s="2">
        <f t="shared" si="229"/>
        <v>27.758111999999997</v>
      </c>
      <c r="W290" s="2">
        <f t="shared" si="229"/>
        <v>0</v>
      </c>
      <c r="X290" s="2">
        <f t="shared" si="229"/>
        <v>58295.76</v>
      </c>
      <c r="Y290" s="2">
        <f t="shared" si="229"/>
        <v>33958.68</v>
      </c>
      <c r="Z290" s="2">
        <f t="shared" si="229"/>
        <v>0</v>
      </c>
      <c r="AA290" s="2">
        <f t="shared" si="229"/>
        <v>0</v>
      </c>
      <c r="AB290" s="2">
        <f t="shared" si="229"/>
        <v>70007.03</v>
      </c>
      <c r="AC290" s="2">
        <f t="shared" si="229"/>
        <v>0</v>
      </c>
      <c r="AD290" s="2">
        <f t="shared" si="229"/>
        <v>13409.21</v>
      </c>
      <c r="AE290" s="2">
        <f t="shared" si="229"/>
        <v>13267.84</v>
      </c>
      <c r="AF290" s="2">
        <f t="shared" si="229"/>
        <v>43329.98</v>
      </c>
      <c r="AG290" s="2">
        <f t="shared" si="229"/>
        <v>0</v>
      </c>
      <c r="AH290" s="2">
        <f t="shared" si="229"/>
        <v>99.113280000000003</v>
      </c>
      <c r="AI290" s="2">
        <f t="shared" si="229"/>
        <v>27.758111999999997</v>
      </c>
      <c r="AJ290" s="2">
        <f t="shared" si="229"/>
        <v>0</v>
      </c>
      <c r="AK290" s="2">
        <f t="shared" si="229"/>
        <v>58295.76</v>
      </c>
      <c r="AL290" s="2">
        <f t="shared" si="229"/>
        <v>33958.68</v>
      </c>
      <c r="AM290" s="2">
        <f t="shared" si="229"/>
        <v>0</v>
      </c>
      <c r="AN290" s="2">
        <f t="shared" si="229"/>
        <v>0</v>
      </c>
      <c r="AO290" s="2">
        <f t="shared" si="229"/>
        <v>0</v>
      </c>
      <c r="AP290" s="2">
        <f t="shared" si="229"/>
        <v>0</v>
      </c>
      <c r="AQ290" s="2">
        <f t="shared" si="229"/>
        <v>0</v>
      </c>
      <c r="AR290" s="2">
        <f t="shared" si="229"/>
        <v>162261.47</v>
      </c>
      <c r="AS290" s="2">
        <f t="shared" si="229"/>
        <v>162261.47</v>
      </c>
      <c r="AT290" s="2">
        <f t="shared" si="229"/>
        <v>0</v>
      </c>
      <c r="AU290" s="2">
        <f t="shared" ref="AU290:BZ290" si="230">AU297</f>
        <v>0</v>
      </c>
      <c r="AV290" s="2">
        <f t="shared" si="230"/>
        <v>0</v>
      </c>
      <c r="AW290" s="2">
        <f t="shared" si="230"/>
        <v>0</v>
      </c>
      <c r="AX290" s="2">
        <f t="shared" si="230"/>
        <v>0</v>
      </c>
      <c r="AY290" s="2">
        <f t="shared" si="230"/>
        <v>0</v>
      </c>
      <c r="AZ290" s="2">
        <f t="shared" si="230"/>
        <v>0</v>
      </c>
      <c r="BA290" s="2">
        <f t="shared" si="230"/>
        <v>0</v>
      </c>
      <c r="BB290" s="2">
        <f t="shared" si="230"/>
        <v>0</v>
      </c>
      <c r="BC290" s="2">
        <f t="shared" si="230"/>
        <v>0</v>
      </c>
      <c r="BD290" s="2">
        <f t="shared" si="230"/>
        <v>0</v>
      </c>
      <c r="BE290" s="2">
        <f t="shared" si="230"/>
        <v>0</v>
      </c>
      <c r="BF290" s="2">
        <f t="shared" si="230"/>
        <v>0</v>
      </c>
      <c r="BG290" s="2">
        <f t="shared" si="230"/>
        <v>0</v>
      </c>
      <c r="BH290" s="2">
        <f t="shared" si="230"/>
        <v>0</v>
      </c>
      <c r="BI290" s="2">
        <f t="shared" si="230"/>
        <v>0</v>
      </c>
      <c r="BJ290" s="2">
        <f t="shared" si="230"/>
        <v>0</v>
      </c>
      <c r="BK290" s="2">
        <f t="shared" si="230"/>
        <v>0</v>
      </c>
      <c r="BL290" s="2">
        <f t="shared" si="230"/>
        <v>0</v>
      </c>
      <c r="BM290" s="2">
        <f t="shared" si="230"/>
        <v>0</v>
      </c>
      <c r="BN290" s="2">
        <f t="shared" si="230"/>
        <v>0</v>
      </c>
      <c r="BO290" s="2">
        <f t="shared" si="230"/>
        <v>0</v>
      </c>
      <c r="BP290" s="2">
        <f t="shared" si="230"/>
        <v>0</v>
      </c>
      <c r="BQ290" s="2">
        <f t="shared" si="230"/>
        <v>0</v>
      </c>
      <c r="BR290" s="2">
        <f t="shared" si="230"/>
        <v>0</v>
      </c>
      <c r="BS290" s="2">
        <f t="shared" si="230"/>
        <v>0</v>
      </c>
      <c r="BT290" s="2">
        <f t="shared" si="230"/>
        <v>0</v>
      </c>
      <c r="BU290" s="2">
        <f t="shared" si="230"/>
        <v>0</v>
      </c>
      <c r="BV290" s="2">
        <f t="shared" si="230"/>
        <v>0</v>
      </c>
      <c r="BW290" s="2">
        <f t="shared" si="230"/>
        <v>0</v>
      </c>
      <c r="BX290" s="2">
        <f t="shared" si="230"/>
        <v>0</v>
      </c>
      <c r="BY290" s="2">
        <f t="shared" si="230"/>
        <v>0</v>
      </c>
      <c r="BZ290" s="2">
        <f t="shared" si="230"/>
        <v>0</v>
      </c>
      <c r="CA290" s="2">
        <f t="shared" ref="CA290:DF290" si="231">CA297</f>
        <v>162261.47</v>
      </c>
      <c r="CB290" s="2">
        <f t="shared" si="231"/>
        <v>162261.47</v>
      </c>
      <c r="CC290" s="2">
        <f t="shared" si="231"/>
        <v>0</v>
      </c>
      <c r="CD290" s="2">
        <f t="shared" si="231"/>
        <v>0</v>
      </c>
      <c r="CE290" s="2">
        <f t="shared" si="231"/>
        <v>0</v>
      </c>
      <c r="CF290" s="2">
        <f t="shared" si="231"/>
        <v>0</v>
      </c>
      <c r="CG290" s="2">
        <f t="shared" si="231"/>
        <v>0</v>
      </c>
      <c r="CH290" s="2">
        <f t="shared" si="231"/>
        <v>0</v>
      </c>
      <c r="CI290" s="2">
        <f t="shared" si="231"/>
        <v>0</v>
      </c>
      <c r="CJ290" s="2">
        <f t="shared" si="231"/>
        <v>0</v>
      </c>
      <c r="CK290" s="2">
        <f t="shared" si="231"/>
        <v>0</v>
      </c>
      <c r="CL290" s="2">
        <f t="shared" si="231"/>
        <v>0</v>
      </c>
      <c r="CM290" s="2">
        <f t="shared" si="231"/>
        <v>0</v>
      </c>
      <c r="CN290" s="2">
        <f t="shared" si="231"/>
        <v>0</v>
      </c>
      <c r="CO290" s="2">
        <f t="shared" si="231"/>
        <v>0</v>
      </c>
      <c r="CP290" s="2">
        <f t="shared" si="231"/>
        <v>0</v>
      </c>
      <c r="CQ290" s="2">
        <f t="shared" si="231"/>
        <v>0</v>
      </c>
      <c r="CR290" s="2">
        <f t="shared" si="231"/>
        <v>0</v>
      </c>
      <c r="CS290" s="2">
        <f t="shared" si="231"/>
        <v>0</v>
      </c>
      <c r="CT290" s="2">
        <f t="shared" si="231"/>
        <v>0</v>
      </c>
      <c r="CU290" s="2">
        <f t="shared" si="231"/>
        <v>0</v>
      </c>
      <c r="CV290" s="2">
        <f t="shared" si="231"/>
        <v>0</v>
      </c>
      <c r="CW290" s="2">
        <f t="shared" si="231"/>
        <v>0</v>
      </c>
      <c r="CX290" s="2">
        <f t="shared" si="231"/>
        <v>0</v>
      </c>
      <c r="CY290" s="2">
        <f t="shared" si="231"/>
        <v>0</v>
      </c>
      <c r="CZ290" s="2">
        <f t="shared" si="231"/>
        <v>0</v>
      </c>
      <c r="DA290" s="2">
        <f t="shared" si="231"/>
        <v>0</v>
      </c>
      <c r="DB290" s="2">
        <f t="shared" si="231"/>
        <v>0</v>
      </c>
      <c r="DC290" s="2">
        <f t="shared" si="231"/>
        <v>0</v>
      </c>
      <c r="DD290" s="2">
        <f t="shared" si="231"/>
        <v>0</v>
      </c>
      <c r="DE290" s="2">
        <f t="shared" si="231"/>
        <v>0</v>
      </c>
      <c r="DF290" s="2">
        <f t="shared" si="231"/>
        <v>0</v>
      </c>
      <c r="DG290" s="3">
        <f t="shared" ref="DG290:EL290" si="232">DG297</f>
        <v>0</v>
      </c>
      <c r="DH290" s="3">
        <f t="shared" si="232"/>
        <v>0</v>
      </c>
      <c r="DI290" s="3">
        <f t="shared" si="232"/>
        <v>0</v>
      </c>
      <c r="DJ290" s="3">
        <f t="shared" si="232"/>
        <v>0</v>
      </c>
      <c r="DK290" s="3">
        <f t="shared" si="232"/>
        <v>0</v>
      </c>
      <c r="DL290" s="3">
        <f t="shared" si="232"/>
        <v>0</v>
      </c>
      <c r="DM290" s="3">
        <f t="shared" si="232"/>
        <v>0</v>
      </c>
      <c r="DN290" s="3">
        <f t="shared" si="232"/>
        <v>0</v>
      </c>
      <c r="DO290" s="3">
        <f t="shared" si="232"/>
        <v>0</v>
      </c>
      <c r="DP290" s="3">
        <f t="shared" si="232"/>
        <v>0</v>
      </c>
      <c r="DQ290" s="3">
        <f t="shared" si="232"/>
        <v>0</v>
      </c>
      <c r="DR290" s="3">
        <f t="shared" si="232"/>
        <v>0</v>
      </c>
      <c r="DS290" s="3">
        <f t="shared" si="232"/>
        <v>0</v>
      </c>
      <c r="DT290" s="3">
        <f t="shared" si="232"/>
        <v>0</v>
      </c>
      <c r="DU290" s="3">
        <f t="shared" si="232"/>
        <v>0</v>
      </c>
      <c r="DV290" s="3">
        <f t="shared" si="232"/>
        <v>0</v>
      </c>
      <c r="DW290" s="3">
        <f t="shared" si="232"/>
        <v>0</v>
      </c>
      <c r="DX290" s="3">
        <f t="shared" si="232"/>
        <v>0</v>
      </c>
      <c r="DY290" s="3">
        <f t="shared" si="232"/>
        <v>0</v>
      </c>
      <c r="DZ290" s="3">
        <f t="shared" si="232"/>
        <v>0</v>
      </c>
      <c r="EA290" s="3">
        <f t="shared" si="232"/>
        <v>0</v>
      </c>
      <c r="EB290" s="3">
        <f t="shared" si="232"/>
        <v>0</v>
      </c>
      <c r="EC290" s="3">
        <f t="shared" si="232"/>
        <v>0</v>
      </c>
      <c r="ED290" s="3">
        <f t="shared" si="232"/>
        <v>0</v>
      </c>
      <c r="EE290" s="3">
        <f t="shared" si="232"/>
        <v>0</v>
      </c>
      <c r="EF290" s="3">
        <f t="shared" si="232"/>
        <v>0</v>
      </c>
      <c r="EG290" s="3">
        <f t="shared" si="232"/>
        <v>0</v>
      </c>
      <c r="EH290" s="3">
        <f t="shared" si="232"/>
        <v>0</v>
      </c>
      <c r="EI290" s="3">
        <f t="shared" si="232"/>
        <v>0</v>
      </c>
      <c r="EJ290" s="3">
        <f t="shared" si="232"/>
        <v>0</v>
      </c>
      <c r="EK290" s="3">
        <f t="shared" si="232"/>
        <v>0</v>
      </c>
      <c r="EL290" s="3">
        <f t="shared" si="232"/>
        <v>0</v>
      </c>
      <c r="EM290" s="3">
        <f t="shared" ref="EM290:FR290" si="233">EM297</f>
        <v>0</v>
      </c>
      <c r="EN290" s="3">
        <f t="shared" si="233"/>
        <v>0</v>
      </c>
      <c r="EO290" s="3">
        <f t="shared" si="233"/>
        <v>0</v>
      </c>
      <c r="EP290" s="3">
        <f t="shared" si="233"/>
        <v>0</v>
      </c>
      <c r="EQ290" s="3">
        <f t="shared" si="233"/>
        <v>0</v>
      </c>
      <c r="ER290" s="3">
        <f t="shared" si="233"/>
        <v>0</v>
      </c>
      <c r="ES290" s="3">
        <f t="shared" si="233"/>
        <v>0</v>
      </c>
      <c r="ET290" s="3">
        <f t="shared" si="233"/>
        <v>0</v>
      </c>
      <c r="EU290" s="3">
        <f t="shared" si="233"/>
        <v>0</v>
      </c>
      <c r="EV290" s="3">
        <f t="shared" si="233"/>
        <v>0</v>
      </c>
      <c r="EW290" s="3">
        <f t="shared" si="233"/>
        <v>0</v>
      </c>
      <c r="EX290" s="3">
        <f t="shared" si="233"/>
        <v>0</v>
      </c>
      <c r="EY290" s="3">
        <f t="shared" si="233"/>
        <v>0</v>
      </c>
      <c r="EZ290" s="3">
        <f t="shared" si="233"/>
        <v>0</v>
      </c>
      <c r="FA290" s="3">
        <f t="shared" si="233"/>
        <v>0</v>
      </c>
      <c r="FB290" s="3">
        <f t="shared" si="233"/>
        <v>0</v>
      </c>
      <c r="FC290" s="3">
        <f t="shared" si="233"/>
        <v>0</v>
      </c>
      <c r="FD290" s="3">
        <f t="shared" si="233"/>
        <v>0</v>
      </c>
      <c r="FE290" s="3">
        <f t="shared" si="233"/>
        <v>0</v>
      </c>
      <c r="FF290" s="3">
        <f t="shared" si="233"/>
        <v>0</v>
      </c>
      <c r="FG290" s="3">
        <f t="shared" si="233"/>
        <v>0</v>
      </c>
      <c r="FH290" s="3">
        <f t="shared" si="233"/>
        <v>0</v>
      </c>
      <c r="FI290" s="3">
        <f t="shared" si="233"/>
        <v>0</v>
      </c>
      <c r="FJ290" s="3">
        <f t="shared" si="233"/>
        <v>0</v>
      </c>
      <c r="FK290" s="3">
        <f t="shared" si="233"/>
        <v>0</v>
      </c>
      <c r="FL290" s="3">
        <f t="shared" si="233"/>
        <v>0</v>
      </c>
      <c r="FM290" s="3">
        <f t="shared" si="233"/>
        <v>0</v>
      </c>
      <c r="FN290" s="3">
        <f t="shared" si="233"/>
        <v>0</v>
      </c>
      <c r="FO290" s="3">
        <f t="shared" si="233"/>
        <v>0</v>
      </c>
      <c r="FP290" s="3">
        <f t="shared" si="233"/>
        <v>0</v>
      </c>
      <c r="FQ290" s="3">
        <f t="shared" si="233"/>
        <v>0</v>
      </c>
      <c r="FR290" s="3">
        <f t="shared" si="233"/>
        <v>0</v>
      </c>
      <c r="FS290" s="3">
        <f t="shared" ref="FS290:GX290" si="234">FS297</f>
        <v>0</v>
      </c>
      <c r="FT290" s="3">
        <f t="shared" si="234"/>
        <v>0</v>
      </c>
      <c r="FU290" s="3">
        <f t="shared" si="234"/>
        <v>0</v>
      </c>
      <c r="FV290" s="3">
        <f t="shared" si="234"/>
        <v>0</v>
      </c>
      <c r="FW290" s="3">
        <f t="shared" si="234"/>
        <v>0</v>
      </c>
      <c r="FX290" s="3">
        <f t="shared" si="234"/>
        <v>0</v>
      </c>
      <c r="FY290" s="3">
        <f t="shared" si="234"/>
        <v>0</v>
      </c>
      <c r="FZ290" s="3">
        <f t="shared" si="234"/>
        <v>0</v>
      </c>
      <c r="GA290" s="3">
        <f t="shared" si="234"/>
        <v>0</v>
      </c>
      <c r="GB290" s="3">
        <f t="shared" si="234"/>
        <v>0</v>
      </c>
      <c r="GC290" s="3">
        <f t="shared" si="234"/>
        <v>0</v>
      </c>
      <c r="GD290" s="3">
        <f t="shared" si="234"/>
        <v>0</v>
      </c>
      <c r="GE290" s="3">
        <f t="shared" si="234"/>
        <v>0</v>
      </c>
      <c r="GF290" s="3">
        <f t="shared" si="234"/>
        <v>0</v>
      </c>
      <c r="GG290" s="3">
        <f t="shared" si="234"/>
        <v>0</v>
      </c>
      <c r="GH290" s="3">
        <f t="shared" si="234"/>
        <v>0</v>
      </c>
      <c r="GI290" s="3">
        <f t="shared" si="234"/>
        <v>0</v>
      </c>
      <c r="GJ290" s="3">
        <f t="shared" si="234"/>
        <v>0</v>
      </c>
      <c r="GK290" s="3">
        <f t="shared" si="234"/>
        <v>0</v>
      </c>
      <c r="GL290" s="3">
        <f t="shared" si="234"/>
        <v>0</v>
      </c>
      <c r="GM290" s="3">
        <f t="shared" si="234"/>
        <v>0</v>
      </c>
      <c r="GN290" s="3">
        <f t="shared" si="234"/>
        <v>0</v>
      </c>
      <c r="GO290" s="3">
        <f t="shared" si="234"/>
        <v>0</v>
      </c>
      <c r="GP290" s="3">
        <f t="shared" si="234"/>
        <v>0</v>
      </c>
      <c r="GQ290" s="3">
        <f t="shared" si="234"/>
        <v>0</v>
      </c>
      <c r="GR290" s="3">
        <f t="shared" si="234"/>
        <v>0</v>
      </c>
      <c r="GS290" s="3">
        <f t="shared" si="234"/>
        <v>0</v>
      </c>
      <c r="GT290" s="3">
        <f t="shared" si="234"/>
        <v>0</v>
      </c>
      <c r="GU290" s="3">
        <f t="shared" si="234"/>
        <v>0</v>
      </c>
      <c r="GV290" s="3">
        <f t="shared" si="234"/>
        <v>0</v>
      </c>
      <c r="GW290" s="3">
        <f t="shared" si="234"/>
        <v>0</v>
      </c>
      <c r="GX290" s="3">
        <f t="shared" si="234"/>
        <v>0</v>
      </c>
    </row>
    <row r="292" spans="1:245" x14ac:dyDescent="0.2">
      <c r="A292">
        <v>17</v>
      </c>
      <c r="B292">
        <v>1</v>
      </c>
      <c r="C292">
        <f>ROW(SmtRes!A256)</f>
        <v>256</v>
      </c>
      <c r="D292">
        <f>ROW(EtalonRes!A274)</f>
        <v>274</v>
      </c>
      <c r="E292" t="s">
        <v>282</v>
      </c>
      <c r="F292" t="s">
        <v>258</v>
      </c>
      <c r="G292" t="s">
        <v>259</v>
      </c>
      <c r="H292" t="s">
        <v>34</v>
      </c>
      <c r="I292">
        <v>35</v>
      </c>
      <c r="J292">
        <v>0</v>
      </c>
      <c r="K292">
        <v>35</v>
      </c>
      <c r="O292">
        <f>ROUND(CP292,2)</f>
        <v>38286.519999999997</v>
      </c>
      <c r="P292">
        <f>SUMIF(SmtRes!AQ253:'SmtRes'!AQ256,"=1",SmtRes!DF253:'SmtRes'!DF256)</f>
        <v>0</v>
      </c>
      <c r="Q292">
        <f>SUMIF(SmtRes!AQ253:'SmtRes'!AQ256,"=1",SmtRes!DG253:'SmtRes'!DG256)</f>
        <v>7794.7800000000007</v>
      </c>
      <c r="R292">
        <f>SUMIF(SmtRes!AQ253:'SmtRes'!AQ256,"=1",SmtRes!DH253:'SmtRes'!DH256)</f>
        <v>8230.82</v>
      </c>
      <c r="S292">
        <f>SUMIF(SmtRes!AQ253:'SmtRes'!AQ256,"=1",SmtRes!DI253:'SmtRes'!DI256)</f>
        <v>22260.92</v>
      </c>
      <c r="T292">
        <f>ROUND(CU292*I292,2)</f>
        <v>0</v>
      </c>
      <c r="U292">
        <f>SUMIF(SmtRes!AQ253:'SmtRes'!AQ256,"=1",SmtRes!CV253:'SmtRes'!CV256)</f>
        <v>53.34</v>
      </c>
      <c r="V292">
        <f>SUMIF(SmtRes!AQ253:'SmtRes'!AQ256,"=1",SmtRes!CW253:'SmtRes'!CW256)</f>
        <v>17.22</v>
      </c>
      <c r="W292">
        <f>ROUND(CX292*I292,2)</f>
        <v>0</v>
      </c>
      <c r="X292">
        <f t="shared" ref="X292:Y295" si="235">ROUND(CY292,2)</f>
        <v>31406.49</v>
      </c>
      <c r="Y292">
        <f t="shared" si="235"/>
        <v>18295.04</v>
      </c>
      <c r="AA292">
        <v>311569196</v>
      </c>
      <c r="AB292">
        <f>ROUND((AC292+AD292+AF292),6)</f>
        <v>820.87116000000003</v>
      </c>
      <c r="AC292">
        <f>ROUND((0),6)</f>
        <v>0</v>
      </c>
      <c r="AD292">
        <f>ROUND((((SUM(SmtRes!BR253:'SmtRes'!BR256))-(SUM(SmtRes!BS253:'SmtRes'!BS256)))+AE292),6)</f>
        <v>184.845</v>
      </c>
      <c r="AE292">
        <f>ROUND((SUM(SmtRes!BS253:'SmtRes'!BS256)),6)</f>
        <v>235.16615999999999</v>
      </c>
      <c r="AF292">
        <f>ROUND((SUM(SmtRes!BT253:'SmtRes'!BT256)),6)</f>
        <v>636.02616</v>
      </c>
      <c r="AG292">
        <f>ROUND((AP292),6)</f>
        <v>0</v>
      </c>
      <c r="AH292">
        <f>(SUM(SmtRes!BU253:'SmtRes'!BU256))</f>
        <v>1.524</v>
      </c>
      <c r="AI292">
        <f>(SUM(SmtRes!BV253:'SmtRes'!BV256))</f>
        <v>0.49199999999999999</v>
      </c>
      <c r="AJ292">
        <f>(AS292)</f>
        <v>0</v>
      </c>
      <c r="AK292">
        <v>880.03110000000004</v>
      </c>
      <c r="AL292">
        <v>0</v>
      </c>
      <c r="AM292">
        <v>154.03749999999999</v>
      </c>
      <c r="AN292">
        <v>195.9718</v>
      </c>
      <c r="AO292">
        <v>530.02179999999998</v>
      </c>
      <c r="AP292">
        <v>0</v>
      </c>
      <c r="AQ292">
        <v>1.27</v>
      </c>
      <c r="AR292">
        <v>0.41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260</v>
      </c>
      <c r="BM292">
        <v>33002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863</v>
      </c>
      <c r="CO292">
        <v>0</v>
      </c>
      <c r="CP292">
        <f>(P292+Q292+S292+R292)</f>
        <v>38286.519999999997</v>
      </c>
      <c r="CQ292">
        <f>SUMIF(SmtRes!AQ253:'SmtRes'!AQ256,"=1",SmtRes!AA253:'SmtRes'!AA256)</f>
        <v>0</v>
      </c>
      <c r="CR292">
        <f>SUMIF(SmtRes!AQ253:'SmtRes'!AQ256,"=1",SmtRes!AB253:'SmtRes'!AB256)</f>
        <v>981.58</v>
      </c>
      <c r="CS292">
        <f>SUMIF(SmtRes!AQ253:'SmtRes'!AQ256,"=1",SmtRes!AC253:'SmtRes'!AC256)</f>
        <v>955.96</v>
      </c>
      <c r="CT292">
        <f>SUMIF(SmtRes!AQ253:'SmtRes'!AQ256,"=1",SmtRes!AD253:'SmtRes'!AD256)</f>
        <v>417.34</v>
      </c>
      <c r="CU292">
        <f>AG292</f>
        <v>0</v>
      </c>
      <c r="CV292">
        <f>SUMIF(SmtRes!AQ253:'SmtRes'!AQ256,"=1",SmtRes!BU253:'SmtRes'!BU256)</f>
        <v>1.524</v>
      </c>
      <c r="CW292">
        <f>SUMIF(SmtRes!AQ253:'SmtRes'!AQ256,"=1",SmtRes!BV253:'SmtRes'!BV256)</f>
        <v>0.49199999999999999</v>
      </c>
      <c r="CX292">
        <f>AJ292</f>
        <v>0</v>
      </c>
      <c r="CY292">
        <f>(((S292+R292)*AT292)/100)</f>
        <v>31406.492199999997</v>
      </c>
      <c r="CZ292">
        <f>(((S292+R292)*AU292)/100)</f>
        <v>18295.043999999998</v>
      </c>
      <c r="DC292" t="s">
        <v>3</v>
      </c>
      <c r="DD292" t="s">
        <v>22</v>
      </c>
      <c r="DE292" t="s">
        <v>23</v>
      </c>
      <c r="DF292" t="s">
        <v>23</v>
      </c>
      <c r="DG292" t="s">
        <v>23</v>
      </c>
      <c r="DH292" t="s">
        <v>3</v>
      </c>
      <c r="DI292" t="s">
        <v>23</v>
      </c>
      <c r="DJ292" t="s">
        <v>23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34</v>
      </c>
      <c r="DW292" t="s">
        <v>34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293259713</v>
      </c>
      <c r="EF292">
        <v>2</v>
      </c>
      <c r="EG292" t="s">
        <v>25</v>
      </c>
      <c r="EH292">
        <v>27</v>
      </c>
      <c r="EI292" t="s">
        <v>26</v>
      </c>
      <c r="EJ292">
        <v>1</v>
      </c>
      <c r="EK292">
        <v>33002</v>
      </c>
      <c r="EL292" t="s">
        <v>26</v>
      </c>
      <c r="EM292" t="s">
        <v>27</v>
      </c>
      <c r="EO292" t="s">
        <v>28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1.27</v>
      </c>
      <c r="EX292">
        <v>0.41</v>
      </c>
      <c r="EY292">
        <v>0</v>
      </c>
      <c r="FQ292">
        <v>0</v>
      </c>
      <c r="FR292">
        <f>ROUND(IF(BI292=3,GM292,0),2)</f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-2080053868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>ROUND(IF(AND(BH292=3,BI292=3,FS292&lt;&gt;0),P292,0),2)</f>
        <v>0</v>
      </c>
      <c r="GM292">
        <f>ROUND(O292+X292+Y292,2)+GX292</f>
        <v>87988.05</v>
      </c>
      <c r="GN292">
        <f>IF(OR(BI292=0,BI292=1),GM292-GX292,0)</f>
        <v>87988.05</v>
      </c>
      <c r="GO292">
        <f>IF(BI292=2,GM292-GX292,0)</f>
        <v>0</v>
      </c>
      <c r="GP292">
        <f>IF(BI292=4,GM292-GX292,0)</f>
        <v>0</v>
      </c>
      <c r="GR292">
        <v>0</v>
      </c>
      <c r="GS292">
        <v>3</v>
      </c>
      <c r="GT292">
        <v>0</v>
      </c>
      <c r="GU292" t="s">
        <v>3</v>
      </c>
      <c r="GV292">
        <f>ROUND((GT292),6)</f>
        <v>0</v>
      </c>
      <c r="GW292">
        <v>1</v>
      </c>
      <c r="GX292">
        <f>ROUND(HC292*I292,2)</f>
        <v>0</v>
      </c>
      <c r="HA292">
        <v>0</v>
      </c>
      <c r="HB292">
        <v>0</v>
      </c>
      <c r="HC292">
        <f>GV292*GW292</f>
        <v>0</v>
      </c>
      <c r="HE292" t="s">
        <v>3</v>
      </c>
      <c r="HF292" t="s">
        <v>3</v>
      </c>
      <c r="HM292" t="s">
        <v>3</v>
      </c>
      <c r="HN292" t="s">
        <v>29</v>
      </c>
      <c r="HO292" t="s">
        <v>30</v>
      </c>
      <c r="HP292" t="s">
        <v>26</v>
      </c>
      <c r="HQ292" t="s">
        <v>26</v>
      </c>
      <c r="IK292">
        <v>0</v>
      </c>
    </row>
    <row r="293" spans="1:245" x14ac:dyDescent="0.2">
      <c r="A293">
        <v>17</v>
      </c>
      <c r="B293">
        <v>1</v>
      </c>
      <c r="C293">
        <f>ROW(SmtRes!A260)</f>
        <v>260</v>
      </c>
      <c r="D293">
        <f>ROW(EtalonRes!A278)</f>
        <v>278</v>
      </c>
      <c r="E293" t="s">
        <v>283</v>
      </c>
      <c r="F293" t="s">
        <v>262</v>
      </c>
      <c r="G293" t="s">
        <v>263</v>
      </c>
      <c r="H293" t="s">
        <v>34</v>
      </c>
      <c r="I293">
        <v>-35</v>
      </c>
      <c r="J293">
        <v>0</v>
      </c>
      <c r="K293">
        <v>-35</v>
      </c>
      <c r="O293">
        <f>ROUND(CP293,2)</f>
        <v>-5703.53</v>
      </c>
      <c r="P293">
        <f>SUMIF(SmtRes!AQ257:'SmtRes'!AQ260,"=1",SmtRes!DF257:'SmtRes'!DF260)</f>
        <v>0</v>
      </c>
      <c r="Q293">
        <f>SUMIF(SmtRes!AQ257:'SmtRes'!AQ260,"=1",SmtRes!DG257:'SmtRes'!DG260)</f>
        <v>-1513.2</v>
      </c>
      <c r="R293">
        <f>SUMIF(SmtRes!AQ257:'SmtRes'!AQ260,"=1",SmtRes!DH257:'SmtRes'!DH260)</f>
        <v>-1606.01</v>
      </c>
      <c r="S293">
        <f>SUMIF(SmtRes!AQ257:'SmtRes'!AQ260,"=1",SmtRes!DI257:'SmtRes'!DI260)</f>
        <v>-2584.3200000000002</v>
      </c>
      <c r="T293">
        <f>ROUND(CU293*I293,2)</f>
        <v>0</v>
      </c>
      <c r="U293">
        <f>SUMIF(SmtRes!AQ257:'SmtRes'!AQ260,"=1",SmtRes!CV257:'SmtRes'!CV260)</f>
        <v>-6.3</v>
      </c>
      <c r="V293">
        <f>SUMIF(SmtRes!AQ257:'SmtRes'!AQ260,"=1",SmtRes!CW257:'SmtRes'!CW260)</f>
        <v>-3.36</v>
      </c>
      <c r="W293">
        <f>ROUND(CX293*I293,2)</f>
        <v>0</v>
      </c>
      <c r="X293">
        <f t="shared" si="235"/>
        <v>-4316.04</v>
      </c>
      <c r="Y293">
        <f t="shared" si="235"/>
        <v>-2514.1999999999998</v>
      </c>
      <c r="AA293">
        <v>311569196</v>
      </c>
      <c r="AB293">
        <f>ROUND((AC293+AD293+AF293),6)</f>
        <v>109.49952</v>
      </c>
      <c r="AC293">
        <f>ROUND((0),6)</f>
        <v>0</v>
      </c>
      <c r="AD293">
        <f>ROUND((((SUM(SmtRes!BR257:'SmtRes'!BR260))-(SUM(SmtRes!BS257:'SmtRes'!BS260)))+AE293),6)</f>
        <v>35.661720000000003</v>
      </c>
      <c r="AE293">
        <f>ROUND((SUM(SmtRes!BS257:'SmtRes'!BS260)),6)</f>
        <v>45.88608</v>
      </c>
      <c r="AF293">
        <f>ROUND((SUM(SmtRes!BT257:'SmtRes'!BT260)),6)</f>
        <v>73.837800000000001</v>
      </c>
      <c r="AG293">
        <f>ROUND((AP293),6)</f>
        <v>0</v>
      </c>
      <c r="AH293">
        <f>(SUM(SmtRes!BU257:'SmtRes'!BU260))</f>
        <v>0.18</v>
      </c>
      <c r="AI293">
        <f>(SUM(SmtRes!BV257:'SmtRes'!BV260))</f>
        <v>9.6000000000000002E-2</v>
      </c>
      <c r="AJ293">
        <f>(AS293)</f>
        <v>0</v>
      </c>
      <c r="AK293">
        <v>129.488</v>
      </c>
      <c r="AL293">
        <v>0</v>
      </c>
      <c r="AM293">
        <v>29.718100000000007</v>
      </c>
      <c r="AN293">
        <v>38.238400000000006</v>
      </c>
      <c r="AO293">
        <v>61.531499999999994</v>
      </c>
      <c r="AP293">
        <v>0</v>
      </c>
      <c r="AQ293">
        <v>0.15</v>
      </c>
      <c r="AR293">
        <v>0.08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264</v>
      </c>
      <c r="BM293">
        <v>33002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863</v>
      </c>
      <c r="CO293">
        <v>0</v>
      </c>
      <c r="CP293">
        <f>(P293+Q293+S293+R293)</f>
        <v>-5703.5300000000007</v>
      </c>
      <c r="CQ293">
        <f>SUMIF(SmtRes!AQ257:'SmtRes'!AQ260,"=1",SmtRes!AA257:'SmtRes'!AA260)</f>
        <v>0</v>
      </c>
      <c r="CR293">
        <f>SUMIF(SmtRes!AQ257:'SmtRes'!AQ260,"=1",SmtRes!AB257:'SmtRes'!AB260)</f>
        <v>981.58</v>
      </c>
      <c r="CS293">
        <f>SUMIF(SmtRes!AQ257:'SmtRes'!AQ260,"=1",SmtRes!AC257:'SmtRes'!AC260)</f>
        <v>955.96</v>
      </c>
      <c r="CT293">
        <f>SUMIF(SmtRes!AQ257:'SmtRes'!AQ260,"=1",SmtRes!AD257:'SmtRes'!AD260)</f>
        <v>410.21</v>
      </c>
      <c r="CU293">
        <f>AG293</f>
        <v>0</v>
      </c>
      <c r="CV293">
        <f>SUMIF(SmtRes!AQ257:'SmtRes'!AQ260,"=1",SmtRes!BU257:'SmtRes'!BU260)</f>
        <v>0.18</v>
      </c>
      <c r="CW293">
        <f>SUMIF(SmtRes!AQ257:'SmtRes'!AQ260,"=1",SmtRes!BV257:'SmtRes'!BV260)</f>
        <v>9.6000000000000002E-2</v>
      </c>
      <c r="CX293">
        <f>AJ293</f>
        <v>0</v>
      </c>
      <c r="CY293">
        <f>(((S293+R293)*AT293)/100)</f>
        <v>-4316.0398999999998</v>
      </c>
      <c r="CZ293">
        <f>(((S293+R293)*AU293)/100)</f>
        <v>-2514.1979999999999</v>
      </c>
      <c r="DC293" t="s">
        <v>3</v>
      </c>
      <c r="DD293" t="s">
        <v>22</v>
      </c>
      <c r="DE293" t="s">
        <v>23</v>
      </c>
      <c r="DF293" t="s">
        <v>23</v>
      </c>
      <c r="DG293" t="s">
        <v>23</v>
      </c>
      <c r="DH293" t="s">
        <v>3</v>
      </c>
      <c r="DI293" t="s">
        <v>23</v>
      </c>
      <c r="DJ293" t="s">
        <v>23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34</v>
      </c>
      <c r="DW293" t="s">
        <v>34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293259713</v>
      </c>
      <c r="EF293">
        <v>2</v>
      </c>
      <c r="EG293" t="s">
        <v>25</v>
      </c>
      <c r="EH293">
        <v>27</v>
      </c>
      <c r="EI293" t="s">
        <v>26</v>
      </c>
      <c r="EJ293">
        <v>1</v>
      </c>
      <c r="EK293">
        <v>33002</v>
      </c>
      <c r="EL293" t="s">
        <v>26</v>
      </c>
      <c r="EM293" t="s">
        <v>27</v>
      </c>
      <c r="EO293" t="s">
        <v>28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0.15</v>
      </c>
      <c r="EX293">
        <v>0.08</v>
      </c>
      <c r="EY293">
        <v>0</v>
      </c>
      <c r="FQ293">
        <v>0</v>
      </c>
      <c r="FR293">
        <f>ROUND(IF(BI293=3,GM293,0),2)</f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211252595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>ROUND(IF(AND(BH293=3,BI293=3,FS293&lt;&gt;0),P293,0),2)</f>
        <v>0</v>
      </c>
      <c r="GM293">
        <f>ROUND(O293+X293+Y293,2)+GX293</f>
        <v>-12533.77</v>
      </c>
      <c r="GN293">
        <f>IF(OR(BI293=0,BI293=1),GM293-GX293,0)</f>
        <v>-12533.77</v>
      </c>
      <c r="GO293">
        <f>IF(BI293=2,GM293-GX293,0)</f>
        <v>0</v>
      </c>
      <c r="GP293">
        <f>IF(BI293=4,GM293-GX293,0)</f>
        <v>0</v>
      </c>
      <c r="GR293">
        <v>0</v>
      </c>
      <c r="GS293">
        <v>3</v>
      </c>
      <c r="GT293">
        <v>0</v>
      </c>
      <c r="GU293" t="s">
        <v>3</v>
      </c>
      <c r="GV293">
        <f>ROUND((GT293),6)</f>
        <v>0</v>
      </c>
      <c r="GW293">
        <v>1</v>
      </c>
      <c r="GX293">
        <f>ROUND(HC293*I293,2)</f>
        <v>0</v>
      </c>
      <c r="HA293">
        <v>0</v>
      </c>
      <c r="HB293">
        <v>0</v>
      </c>
      <c r="HC293">
        <f>GV293*GW293</f>
        <v>0</v>
      </c>
      <c r="HE293" t="s">
        <v>3</v>
      </c>
      <c r="HF293" t="s">
        <v>3</v>
      </c>
      <c r="HM293" t="s">
        <v>3</v>
      </c>
      <c r="HN293" t="s">
        <v>29</v>
      </c>
      <c r="HO293" t="s">
        <v>30</v>
      </c>
      <c r="HP293" t="s">
        <v>26</v>
      </c>
      <c r="HQ293" t="s">
        <v>26</v>
      </c>
      <c r="IK293">
        <v>0</v>
      </c>
    </row>
    <row r="294" spans="1:245" x14ac:dyDescent="0.2">
      <c r="A294">
        <v>17</v>
      </c>
      <c r="B294">
        <v>1</v>
      </c>
      <c r="C294">
        <f>ROW(SmtRes!A270)</f>
        <v>270</v>
      </c>
      <c r="D294">
        <f>ROW(EtalonRes!A289)</f>
        <v>289</v>
      </c>
      <c r="E294" t="s">
        <v>284</v>
      </c>
      <c r="F294" t="s">
        <v>285</v>
      </c>
      <c r="G294" t="s">
        <v>286</v>
      </c>
      <c r="H294" t="s">
        <v>287</v>
      </c>
      <c r="I294">
        <v>2.1040000000000001</v>
      </c>
      <c r="J294">
        <v>0</v>
      </c>
      <c r="K294">
        <v>2.1040000000000001</v>
      </c>
      <c r="O294">
        <f>ROUND(CP294,2)</f>
        <v>29798.71</v>
      </c>
      <c r="P294">
        <f>SUMIF(SmtRes!AQ261:'SmtRes'!AQ270,"=1",SmtRes!DF261:'SmtRes'!DF270)</f>
        <v>0</v>
      </c>
      <c r="Q294">
        <f>SUMIF(SmtRes!AQ261:'SmtRes'!AQ270,"=1",SmtRes!DG261:'SmtRes'!DG270)</f>
        <v>5880.84</v>
      </c>
      <c r="R294">
        <f>SUMIF(SmtRes!AQ261:'SmtRes'!AQ270,"=1",SmtRes!DH261:'SmtRes'!DH270)</f>
        <v>5358.22</v>
      </c>
      <c r="S294">
        <f>SUMIF(SmtRes!AQ261:'SmtRes'!AQ270,"=1",SmtRes!DI261:'SmtRes'!DI270)</f>
        <v>18559.650000000001</v>
      </c>
      <c r="T294">
        <f>ROUND(CU294*I294,2)</f>
        <v>0</v>
      </c>
      <c r="U294">
        <f>SUMIF(SmtRes!AQ261:'SmtRes'!AQ270,"=1",SmtRes!CV261:'SmtRes'!CV270)</f>
        <v>40.649279999999997</v>
      </c>
      <c r="V294">
        <f>SUMIF(SmtRes!AQ261:'SmtRes'!AQ270,"=1",SmtRes!CW261:'SmtRes'!CW270)</f>
        <v>11.210111999999999</v>
      </c>
      <c r="W294">
        <f>ROUND(CX294*I294,2)</f>
        <v>0</v>
      </c>
      <c r="X294">
        <f t="shared" si="235"/>
        <v>24635.41</v>
      </c>
      <c r="Y294">
        <f t="shared" si="235"/>
        <v>14350.72</v>
      </c>
      <c r="AA294">
        <v>311569196</v>
      </c>
      <c r="AB294">
        <f>ROUND((AC294+AD294+AF294),6)</f>
        <v>11488.550999999999</v>
      </c>
      <c r="AC294">
        <f>ROUND((0),6)</f>
        <v>0</v>
      </c>
      <c r="AD294">
        <f>ROUND((((SUM(SmtRes!BR261:'SmtRes'!BR270))-(SUM(SmtRes!BS261:'SmtRes'!BS270)))+AE294),6)</f>
        <v>2667.4254000000001</v>
      </c>
      <c r="AE294">
        <f>ROUND((SUM(SmtRes!BS261:'SmtRes'!BS270)),6)</f>
        <v>2546.6774399999999</v>
      </c>
      <c r="AF294">
        <f>ROUND((SUM(SmtRes!BT261:'SmtRes'!BT270)),6)</f>
        <v>8821.1255999999994</v>
      </c>
      <c r="AG294">
        <f>ROUND((AP294),6)</f>
        <v>0</v>
      </c>
      <c r="AH294">
        <f>(SUM(SmtRes!BU261:'SmtRes'!BU270))</f>
        <v>19.32</v>
      </c>
      <c r="AI294">
        <f>(SUM(SmtRes!BV261:'SmtRes'!BV270))</f>
        <v>5.3279999999999994</v>
      </c>
      <c r="AJ294">
        <f>(AS294)</f>
        <v>0</v>
      </c>
      <c r="AK294">
        <v>13309.631060000002</v>
      </c>
      <c r="AL294">
        <v>1613.60736</v>
      </c>
      <c r="AM294">
        <v>2222.8545000000004</v>
      </c>
      <c r="AN294">
        <v>2122.2312000000002</v>
      </c>
      <c r="AO294">
        <v>7350.9380000000001</v>
      </c>
      <c r="AP294">
        <v>0</v>
      </c>
      <c r="AQ294">
        <v>16.100000000000001</v>
      </c>
      <c r="AR294">
        <v>4.4399999999999995</v>
      </c>
      <c r="AS294">
        <v>0</v>
      </c>
      <c r="AT294">
        <v>103</v>
      </c>
      <c r="AU294">
        <v>60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288</v>
      </c>
      <c r="BM294">
        <v>33001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60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863</v>
      </c>
      <c r="CO294">
        <v>0</v>
      </c>
      <c r="CP294">
        <f>(P294+Q294+S294+R294)</f>
        <v>29798.710000000003</v>
      </c>
      <c r="CQ294">
        <f>SUMIF(SmtRes!AQ261:'SmtRes'!AQ270,"=1",SmtRes!AA261:'SmtRes'!AA270)</f>
        <v>576778.23999999999</v>
      </c>
      <c r="CR294">
        <f>SUMIF(SmtRes!AQ261:'SmtRes'!AQ270,"=1",SmtRes!AB261:'SmtRes'!AB270)</f>
        <v>1542.31</v>
      </c>
      <c r="CS294">
        <f>SUMIF(SmtRes!AQ261:'SmtRes'!AQ270,"=1",SmtRes!AC261:'SmtRes'!AC270)</f>
        <v>1433.94</v>
      </c>
      <c r="CT294">
        <f>SUMIF(SmtRes!AQ261:'SmtRes'!AQ270,"=1",SmtRes!AD261:'SmtRes'!AD270)</f>
        <v>456.58</v>
      </c>
      <c r="CU294">
        <f>AG294</f>
        <v>0</v>
      </c>
      <c r="CV294">
        <f>SUMIF(SmtRes!AQ261:'SmtRes'!AQ270,"=1",SmtRes!BU261:'SmtRes'!BU270)</f>
        <v>19.32</v>
      </c>
      <c r="CW294">
        <f>SUMIF(SmtRes!AQ261:'SmtRes'!AQ270,"=1",SmtRes!BV261:'SmtRes'!BV270)</f>
        <v>5.3279999999999994</v>
      </c>
      <c r="CX294">
        <f>AJ294</f>
        <v>0</v>
      </c>
      <c r="CY294">
        <f>(((S294+R294)*AT294)/100)</f>
        <v>24635.406100000004</v>
      </c>
      <c r="CZ294">
        <f>(((S294+R294)*AU294)/100)</f>
        <v>14350.722000000002</v>
      </c>
      <c r="DC294" t="s">
        <v>3</v>
      </c>
      <c r="DD294" t="s">
        <v>22</v>
      </c>
      <c r="DE294" t="s">
        <v>23</v>
      </c>
      <c r="DF294" t="s">
        <v>23</v>
      </c>
      <c r="DG294" t="s">
        <v>23</v>
      </c>
      <c r="DH294" t="s">
        <v>3</v>
      </c>
      <c r="DI294" t="s">
        <v>23</v>
      </c>
      <c r="DJ294" t="s">
        <v>23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287</v>
      </c>
      <c r="DW294" t="s">
        <v>287</v>
      </c>
      <c r="DX294">
        <v>1000</v>
      </c>
      <c r="DZ294" t="s">
        <v>3</v>
      </c>
      <c r="EA294" t="s">
        <v>3</v>
      </c>
      <c r="EB294" t="s">
        <v>3</v>
      </c>
      <c r="EC294" t="s">
        <v>3</v>
      </c>
      <c r="EE294">
        <v>293259405</v>
      </c>
      <c r="EF294">
        <v>2</v>
      </c>
      <c r="EG294" t="s">
        <v>25</v>
      </c>
      <c r="EH294">
        <v>27</v>
      </c>
      <c r="EI294" t="s">
        <v>26</v>
      </c>
      <c r="EJ294">
        <v>1</v>
      </c>
      <c r="EK294">
        <v>33001</v>
      </c>
      <c r="EL294" t="s">
        <v>26</v>
      </c>
      <c r="EM294" t="s">
        <v>27</v>
      </c>
      <c r="EO294" t="s">
        <v>28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16.100000000000001</v>
      </c>
      <c r="EX294">
        <v>4.4400000000000004</v>
      </c>
      <c r="EY294">
        <v>0</v>
      </c>
      <c r="FQ294">
        <v>0</v>
      </c>
      <c r="FR294">
        <f>ROUND(IF(BI294=3,GM294,0),2)</f>
        <v>0</v>
      </c>
      <c r="FS294">
        <v>0</v>
      </c>
      <c r="FX294">
        <v>103</v>
      </c>
      <c r="FY294">
        <v>60</v>
      </c>
      <c r="GA294" t="s">
        <v>3</v>
      </c>
      <c r="GD294">
        <v>1</v>
      </c>
      <c r="GF294">
        <v>-1701272849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>ROUND(IF(AND(BH294=3,BI294=3,FS294&lt;&gt;0),P294,0),2)</f>
        <v>0</v>
      </c>
      <c r="GM294">
        <f>ROUND(O294+X294+Y294,2)+GX294</f>
        <v>68784.84</v>
      </c>
      <c r="GN294">
        <f>IF(OR(BI294=0,BI294=1),GM294-GX294,0)</f>
        <v>68784.84</v>
      </c>
      <c r="GO294">
        <f>IF(BI294=2,GM294-GX294,0)</f>
        <v>0</v>
      </c>
      <c r="GP294">
        <f>IF(BI294=4,GM294-GX294,0)</f>
        <v>0</v>
      </c>
      <c r="GR294">
        <v>0</v>
      </c>
      <c r="GS294">
        <v>3</v>
      </c>
      <c r="GT294">
        <v>0</v>
      </c>
      <c r="GU294" t="s">
        <v>3</v>
      </c>
      <c r="GV294">
        <f>ROUND((GT294),6)</f>
        <v>0</v>
      </c>
      <c r="GW294">
        <v>1</v>
      </c>
      <c r="GX294">
        <f>ROUND(HC294*I294,2)</f>
        <v>0</v>
      </c>
      <c r="HA294">
        <v>0</v>
      </c>
      <c r="HB294">
        <v>0</v>
      </c>
      <c r="HC294">
        <f>GV294*GW294</f>
        <v>0</v>
      </c>
      <c r="HE294" t="s">
        <v>3</v>
      </c>
      <c r="HF294" t="s">
        <v>3</v>
      </c>
      <c r="HM294" t="s">
        <v>3</v>
      </c>
      <c r="HN294" t="s">
        <v>29</v>
      </c>
      <c r="HO294" t="s">
        <v>30</v>
      </c>
      <c r="HP294" t="s">
        <v>26</v>
      </c>
      <c r="HQ294" t="s">
        <v>26</v>
      </c>
      <c r="IK294">
        <v>0</v>
      </c>
    </row>
    <row r="295" spans="1:245" x14ac:dyDescent="0.2">
      <c r="A295">
        <v>17</v>
      </c>
      <c r="B295">
        <v>1</v>
      </c>
      <c r="C295">
        <f>ROW(SmtRes!A279)</f>
        <v>279</v>
      </c>
      <c r="D295">
        <f>ROW(EtalonRes!A298)</f>
        <v>298</v>
      </c>
      <c r="E295" t="s">
        <v>289</v>
      </c>
      <c r="F295" t="s">
        <v>290</v>
      </c>
      <c r="G295" t="s">
        <v>291</v>
      </c>
      <c r="H295" t="s">
        <v>34</v>
      </c>
      <c r="I295">
        <v>28</v>
      </c>
      <c r="J295">
        <v>0</v>
      </c>
      <c r="K295">
        <v>28</v>
      </c>
      <c r="O295">
        <f>ROUND(CP295,2)</f>
        <v>7625.33</v>
      </c>
      <c r="P295">
        <f>SUMIF(SmtRes!AQ271:'SmtRes'!AQ279,"=1",SmtRes!DF271:'SmtRes'!DF279)</f>
        <v>0</v>
      </c>
      <c r="Q295">
        <f>SUMIF(SmtRes!AQ271:'SmtRes'!AQ279,"=1",SmtRes!DG271:'SmtRes'!DG279)</f>
        <v>1246.79</v>
      </c>
      <c r="R295">
        <f>SUMIF(SmtRes!AQ271:'SmtRes'!AQ279,"=1",SmtRes!DH271:'SmtRes'!DH279)</f>
        <v>1284.81</v>
      </c>
      <c r="S295">
        <f>SUMIF(SmtRes!AQ271:'SmtRes'!AQ279,"=1",SmtRes!DI271:'SmtRes'!DI279)</f>
        <v>5093.7299999999996</v>
      </c>
      <c r="T295">
        <f>ROUND(CU295*I295,2)</f>
        <v>0</v>
      </c>
      <c r="U295">
        <f>SUMIF(SmtRes!AQ271:'SmtRes'!AQ279,"=1",SmtRes!CV271:'SmtRes'!CV279)</f>
        <v>11.423999999999999</v>
      </c>
      <c r="V295">
        <f>SUMIF(SmtRes!AQ271:'SmtRes'!AQ279,"=1",SmtRes!CW271:'SmtRes'!CW279)</f>
        <v>2.6880000000000002</v>
      </c>
      <c r="W295">
        <f>ROUND(CX295*I295,2)</f>
        <v>0</v>
      </c>
      <c r="X295">
        <f t="shared" si="235"/>
        <v>6569.9</v>
      </c>
      <c r="Y295">
        <f t="shared" si="235"/>
        <v>3827.12</v>
      </c>
      <c r="AA295">
        <v>311569196</v>
      </c>
      <c r="AB295">
        <f>ROUND((AC295+AD295+AF295),6)</f>
        <v>219.9564</v>
      </c>
      <c r="AC295">
        <f>ROUND((0),6)</f>
        <v>0</v>
      </c>
      <c r="AD295">
        <f>ROUND((((SUM(SmtRes!BR271:'SmtRes'!BR279))-(SUM(SmtRes!BS271:'SmtRes'!BS279)))+AE295),6)</f>
        <v>38.03736</v>
      </c>
      <c r="AE295">
        <f>ROUND((SUM(SmtRes!BS271:'SmtRes'!BS279)),6)</f>
        <v>45.88608</v>
      </c>
      <c r="AF295">
        <f>ROUND((SUM(SmtRes!BT271:'SmtRes'!BT279)),6)</f>
        <v>181.91904</v>
      </c>
      <c r="AG295">
        <f>ROUND((AP295),6)</f>
        <v>0</v>
      </c>
      <c r="AH295">
        <f>(SUM(SmtRes!BU271:'SmtRes'!BU279))</f>
        <v>0.40800000000000003</v>
      </c>
      <c r="AI295">
        <f>(SUM(SmtRes!BV271:'SmtRes'!BV279))</f>
        <v>9.6000000000000002E-2</v>
      </c>
      <c r="AJ295">
        <f>(AS295)</f>
        <v>0</v>
      </c>
      <c r="AK295">
        <v>1597.5451379999997</v>
      </c>
      <c r="AL295">
        <v>1376.009738</v>
      </c>
      <c r="AM295">
        <v>31.697800000000001</v>
      </c>
      <c r="AN295">
        <v>38.238399999999999</v>
      </c>
      <c r="AO295">
        <v>151.5992</v>
      </c>
      <c r="AP295">
        <v>0</v>
      </c>
      <c r="AQ295">
        <v>0.34</v>
      </c>
      <c r="AR295">
        <v>0.08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292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863</v>
      </c>
      <c r="CO295">
        <v>0</v>
      </c>
      <c r="CP295">
        <f>(P295+Q295+S295+R295)</f>
        <v>7625.33</v>
      </c>
      <c r="CQ295">
        <f>SUMIF(SmtRes!AQ271:'SmtRes'!AQ279,"=1",SmtRes!AA271:'SmtRes'!AA279)</f>
        <v>576778.23999999999</v>
      </c>
      <c r="CR295">
        <f>SUMIF(SmtRes!AQ271:'SmtRes'!AQ279,"=1",SmtRes!AB271:'SmtRes'!AB279)</f>
        <v>981.58</v>
      </c>
      <c r="CS295">
        <f>SUMIF(SmtRes!AQ271:'SmtRes'!AQ279,"=1",SmtRes!AC271:'SmtRes'!AC279)</f>
        <v>955.96</v>
      </c>
      <c r="CT295">
        <f>SUMIF(SmtRes!AQ271:'SmtRes'!AQ279,"=1",SmtRes!AD271:'SmtRes'!AD279)</f>
        <v>445.88</v>
      </c>
      <c r="CU295">
        <f>AG295</f>
        <v>0</v>
      </c>
      <c r="CV295">
        <f>SUMIF(SmtRes!AQ271:'SmtRes'!AQ279,"=1",SmtRes!BU271:'SmtRes'!BU279)</f>
        <v>0.40800000000000003</v>
      </c>
      <c r="CW295">
        <f>SUMIF(SmtRes!AQ271:'SmtRes'!AQ279,"=1",SmtRes!BV271:'SmtRes'!BV279)</f>
        <v>9.6000000000000002E-2</v>
      </c>
      <c r="CX295">
        <f>AJ295</f>
        <v>0</v>
      </c>
      <c r="CY295">
        <f>(((S295+R295)*AT295)/100)</f>
        <v>6569.8961999999992</v>
      </c>
      <c r="CZ295">
        <f>(((S295+R295)*AU295)/100)</f>
        <v>3827.1239999999998</v>
      </c>
      <c r="DC295" t="s">
        <v>3</v>
      </c>
      <c r="DD295" t="s">
        <v>144</v>
      </c>
      <c r="DE295" t="s">
        <v>23</v>
      </c>
      <c r="DF295" t="s">
        <v>23</v>
      </c>
      <c r="DG295" t="s">
        <v>23</v>
      </c>
      <c r="DH295" t="s">
        <v>3</v>
      </c>
      <c r="DI295" t="s">
        <v>23</v>
      </c>
      <c r="DJ295" t="s">
        <v>23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34</v>
      </c>
      <c r="DW295" t="s">
        <v>34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25</v>
      </c>
      <c r="EH295">
        <v>27</v>
      </c>
      <c r="EI295" t="s">
        <v>26</v>
      </c>
      <c r="EJ295">
        <v>1</v>
      </c>
      <c r="EK295">
        <v>33001</v>
      </c>
      <c r="EL295" t="s">
        <v>26</v>
      </c>
      <c r="EM295" t="s">
        <v>27</v>
      </c>
      <c r="EO295" t="s">
        <v>28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0.34</v>
      </c>
      <c r="EX295">
        <v>0.08</v>
      </c>
      <c r="EY295">
        <v>0</v>
      </c>
      <c r="FQ295">
        <v>0</v>
      </c>
      <c r="FR295">
        <f>ROUND(IF(BI295=3,GM295,0),2)</f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678641486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>ROUND(IF(AND(BH295=3,BI295=3,FS295&lt;&gt;0),P295,0),2)</f>
        <v>0</v>
      </c>
      <c r="GM295">
        <f>ROUND(O295+X295+Y295,2)+GX295</f>
        <v>18022.349999999999</v>
      </c>
      <c r="GN295">
        <f>IF(OR(BI295=0,BI295=1),GM295-GX295,0)</f>
        <v>18022.349999999999</v>
      </c>
      <c r="GO295">
        <f>IF(BI295=2,GM295-GX295,0)</f>
        <v>0</v>
      </c>
      <c r="GP295">
        <f>IF(BI295=4,GM295-GX295,0)</f>
        <v>0</v>
      </c>
      <c r="GR295">
        <v>0</v>
      </c>
      <c r="GS295">
        <v>3</v>
      </c>
      <c r="GT295">
        <v>0</v>
      </c>
      <c r="GU295" t="s">
        <v>3</v>
      </c>
      <c r="GV295">
        <f>ROUND((GT295),6)</f>
        <v>0</v>
      </c>
      <c r="GW295">
        <v>1</v>
      </c>
      <c r="GX295">
        <f>ROUND(HC295*I295,2)</f>
        <v>0</v>
      </c>
      <c r="HA295">
        <v>0</v>
      </c>
      <c r="HB295">
        <v>0</v>
      </c>
      <c r="HC295">
        <f>GV295*GW295</f>
        <v>0</v>
      </c>
      <c r="HE295" t="s">
        <v>3</v>
      </c>
      <c r="HF295" t="s">
        <v>3</v>
      </c>
      <c r="HM295" t="s">
        <v>3</v>
      </c>
      <c r="HN295" t="s">
        <v>29</v>
      </c>
      <c r="HO295" t="s">
        <v>30</v>
      </c>
      <c r="HP295" t="s">
        <v>26</v>
      </c>
      <c r="HQ295" t="s">
        <v>26</v>
      </c>
      <c r="IK295">
        <v>0</v>
      </c>
    </row>
    <row r="297" spans="1:245" x14ac:dyDescent="0.2">
      <c r="A297" s="2">
        <v>51</v>
      </c>
      <c r="B297" s="2">
        <f>B288</f>
        <v>1</v>
      </c>
      <c r="C297" s="2">
        <f>A288</f>
        <v>4</v>
      </c>
      <c r="D297" s="2">
        <f>ROW(A288)</f>
        <v>288</v>
      </c>
      <c r="E297" s="2"/>
      <c r="F297" s="2" t="str">
        <f>IF(F288&lt;&gt;"",F288,"")</f>
        <v>Новый раздел</v>
      </c>
      <c r="G297" s="2" t="str">
        <f>IF(G288&lt;&gt;"",G288,"")</f>
        <v>Подвеска существующего провода освещения (снятие и устройство при замене опор)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236">ROUND(AB297,2)</f>
        <v>70007.03</v>
      </c>
      <c r="P297" s="2">
        <f t="shared" si="236"/>
        <v>0</v>
      </c>
      <c r="Q297" s="2">
        <f t="shared" si="236"/>
        <v>13409.21</v>
      </c>
      <c r="R297" s="2">
        <f t="shared" si="236"/>
        <v>13267.84</v>
      </c>
      <c r="S297" s="2">
        <f t="shared" si="236"/>
        <v>43329.98</v>
      </c>
      <c r="T297" s="2">
        <f t="shared" si="236"/>
        <v>0</v>
      </c>
      <c r="U297" s="2">
        <f>AH297</f>
        <v>99.113280000000003</v>
      </c>
      <c r="V297" s="2">
        <f>AI297</f>
        <v>27.758111999999997</v>
      </c>
      <c r="W297" s="2">
        <f>ROUND(AJ297,2)</f>
        <v>0</v>
      </c>
      <c r="X297" s="2">
        <f>ROUND(AK297,2)</f>
        <v>58295.76</v>
      </c>
      <c r="Y297" s="2">
        <f>ROUND(AL297,2)</f>
        <v>33958.68</v>
      </c>
      <c r="Z297" s="2"/>
      <c r="AA297" s="2"/>
      <c r="AB297" s="2">
        <f>ROUND(SUMIF(AA292:AA295,"=311569196",O292:O295),2)</f>
        <v>70007.03</v>
      </c>
      <c r="AC297" s="2">
        <f>ROUND(SUMIF(AA292:AA295,"=311569196",P292:P295),2)</f>
        <v>0</v>
      </c>
      <c r="AD297" s="2">
        <f>ROUND(SUMIF(AA292:AA295,"=311569196",Q292:Q295),2)</f>
        <v>13409.21</v>
      </c>
      <c r="AE297" s="2">
        <f>ROUND(SUMIF(AA292:AA295,"=311569196",R292:R295),2)</f>
        <v>13267.84</v>
      </c>
      <c r="AF297" s="2">
        <f>ROUND(SUMIF(AA292:AA295,"=311569196",S292:S295),2)</f>
        <v>43329.98</v>
      </c>
      <c r="AG297" s="2">
        <f>ROUND(SUMIF(AA292:AA295,"=311569196",T292:T295),2)</f>
        <v>0</v>
      </c>
      <c r="AH297" s="2">
        <f>SUMIF(AA292:AA295,"=311569196",U292:U295)</f>
        <v>99.113280000000003</v>
      </c>
      <c r="AI297" s="2">
        <f>SUMIF(AA292:AA295,"=311569196",V292:V295)</f>
        <v>27.758111999999997</v>
      </c>
      <c r="AJ297" s="2">
        <f>ROUND(SUMIF(AA292:AA295,"=311569196",W292:W295),2)</f>
        <v>0</v>
      </c>
      <c r="AK297" s="2">
        <f>ROUND(SUMIF(AA292:AA295,"=311569196",X292:X295),2)</f>
        <v>58295.76</v>
      </c>
      <c r="AL297" s="2">
        <f>ROUND(SUMIF(AA292:AA295,"=311569196",Y292:Y295),2)</f>
        <v>33958.68</v>
      </c>
      <c r="AM297" s="2"/>
      <c r="AN297" s="2"/>
      <c r="AO297" s="2">
        <f t="shared" ref="AO297:BD297" si="237">ROUND(BX297,2)</f>
        <v>0</v>
      </c>
      <c r="AP297" s="2">
        <f t="shared" si="237"/>
        <v>0</v>
      </c>
      <c r="AQ297" s="2">
        <f t="shared" si="237"/>
        <v>0</v>
      </c>
      <c r="AR297" s="2">
        <f t="shared" si="237"/>
        <v>162261.47</v>
      </c>
      <c r="AS297" s="2">
        <f t="shared" si="237"/>
        <v>162261.47</v>
      </c>
      <c r="AT297" s="2">
        <f t="shared" si="237"/>
        <v>0</v>
      </c>
      <c r="AU297" s="2">
        <f t="shared" si="237"/>
        <v>0</v>
      </c>
      <c r="AV297" s="2">
        <f t="shared" si="237"/>
        <v>0</v>
      </c>
      <c r="AW297" s="2">
        <f t="shared" si="237"/>
        <v>0</v>
      </c>
      <c r="AX297" s="2">
        <f t="shared" si="237"/>
        <v>0</v>
      </c>
      <c r="AY297" s="2">
        <f t="shared" si="237"/>
        <v>0</v>
      </c>
      <c r="AZ297" s="2">
        <f t="shared" si="237"/>
        <v>0</v>
      </c>
      <c r="BA297" s="2">
        <f t="shared" si="237"/>
        <v>0</v>
      </c>
      <c r="BB297" s="2">
        <f t="shared" si="237"/>
        <v>0</v>
      </c>
      <c r="BC297" s="2">
        <f t="shared" si="237"/>
        <v>0</v>
      </c>
      <c r="BD297" s="2">
        <f t="shared" si="237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ROUND(SUMIF(AA292:AA295,"=311569196",FQ292:FQ295),2)</f>
        <v>0</v>
      </c>
      <c r="BY297" s="2">
        <f>ROUND(SUMIF(AA292:AA295,"=311569196",FR292:FR295),2)</f>
        <v>0</v>
      </c>
      <c r="BZ297" s="2">
        <f>ROUND(SUMIF(AA292:AA295,"=311569196",GL292:GL295),2)</f>
        <v>0</v>
      </c>
      <c r="CA297" s="2">
        <f>ROUND(SUMIF(AA292:AA295,"=311569196",GM292:GM295),2)</f>
        <v>162261.47</v>
      </c>
      <c r="CB297" s="2">
        <f>ROUND(SUMIF(AA292:AA295,"=311569196",GN292:GN295),2)</f>
        <v>162261.47</v>
      </c>
      <c r="CC297" s="2">
        <f>ROUND(SUMIF(AA292:AA295,"=311569196",GO292:GO295),2)</f>
        <v>0</v>
      </c>
      <c r="CD297" s="2">
        <f>ROUND(SUMIF(AA292:AA295,"=311569196",GP292:GP295),2)</f>
        <v>0</v>
      </c>
      <c r="CE297" s="2">
        <f>AC297-BX297</f>
        <v>0</v>
      </c>
      <c r="CF297" s="2">
        <f>AC297-BY297</f>
        <v>0</v>
      </c>
      <c r="CG297" s="2">
        <f>BX297-BZ297</f>
        <v>0</v>
      </c>
      <c r="CH297" s="2">
        <f>AC297-BX297-BY297+BZ297</f>
        <v>0</v>
      </c>
      <c r="CI297" s="2">
        <f>BY297-BZ297</f>
        <v>0</v>
      </c>
      <c r="CJ297" s="2">
        <f>ROUND(SUMIF(AA292:AA295,"=311569196",GX292:GX295),2)</f>
        <v>0</v>
      </c>
      <c r="CK297" s="2">
        <f>ROUND(SUMIF(AA292:AA295,"=311569196",GY292:GY295),2)</f>
        <v>0</v>
      </c>
      <c r="CL297" s="2">
        <f>ROUND(SUMIF(AA292:AA295,"=311569196",GZ292:GZ295),2)</f>
        <v>0</v>
      </c>
      <c r="CM297" s="2">
        <f>ROUND(SUMIF(AA292:AA295,"=311569196",HD292:HD295),2)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70007.03</v>
      </c>
      <c r="G299" s="4" t="s">
        <v>56</v>
      </c>
      <c r="H299" s="4" t="s">
        <v>57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70007.03</v>
      </c>
      <c r="X299" s="4">
        <v>1</v>
      </c>
      <c r="Y299" s="4">
        <v>70007.03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0</v>
      </c>
      <c r="G300" s="4" t="s">
        <v>58</v>
      </c>
      <c r="H300" s="4" t="s">
        <v>59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60</v>
      </c>
      <c r="H301" s="4" t="s">
        <v>61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0</v>
      </c>
      <c r="G302" s="4" t="s">
        <v>62</v>
      </c>
      <c r="H302" s="4" t="s">
        <v>63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0</v>
      </c>
      <c r="G303" s="4" t="s">
        <v>64</v>
      </c>
      <c r="H303" s="4" t="s">
        <v>65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66</v>
      </c>
      <c r="H304" s="4" t="s">
        <v>67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0</v>
      </c>
      <c r="G305" s="4" t="s">
        <v>68</v>
      </c>
      <c r="H305" s="4" t="s">
        <v>69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70</v>
      </c>
      <c r="H306" s="4" t="s">
        <v>71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72</v>
      </c>
      <c r="H307" s="4" t="s">
        <v>73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74</v>
      </c>
      <c r="H308" s="4" t="s">
        <v>75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13409.21</v>
      </c>
      <c r="G309" s="4" t="s">
        <v>76</v>
      </c>
      <c r="H309" s="4" t="s">
        <v>77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13409.210000000003</v>
      </c>
      <c r="X309" s="4">
        <v>1</v>
      </c>
      <c r="Y309" s="4">
        <v>13409.210000000003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78</v>
      </c>
      <c r="H310" s="4" t="s">
        <v>79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13267.84</v>
      </c>
      <c r="G311" s="4" t="s">
        <v>80</v>
      </c>
      <c r="H311" s="4" t="s">
        <v>81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13267.839999999998</v>
      </c>
      <c r="X311" s="4">
        <v>1</v>
      </c>
      <c r="Y311" s="4">
        <v>13267.839999999998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43329.98</v>
      </c>
      <c r="G312" s="4" t="s">
        <v>82</v>
      </c>
      <c r="H312" s="4" t="s">
        <v>83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43329.979999999996</v>
      </c>
      <c r="X312" s="4">
        <v>1</v>
      </c>
      <c r="Y312" s="4">
        <v>43329.979999999996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84</v>
      </c>
      <c r="H313" s="4" t="s">
        <v>85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162261.47</v>
      </c>
      <c r="G314" s="4" t="s">
        <v>86</v>
      </c>
      <c r="H314" s="4" t="s">
        <v>87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162261.47</v>
      </c>
      <c r="X314" s="4">
        <v>1</v>
      </c>
      <c r="Y314" s="4">
        <v>162261.47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0</v>
      </c>
      <c r="G315" s="4" t="s">
        <v>88</v>
      </c>
      <c r="H315" s="4" t="s">
        <v>89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90</v>
      </c>
      <c r="H316" s="4" t="s">
        <v>91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92</v>
      </c>
      <c r="H317" s="4" t="s">
        <v>93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94</v>
      </c>
      <c r="H318" s="4" t="s">
        <v>95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99.113280000000003</v>
      </c>
      <c r="G319" s="4" t="s">
        <v>96</v>
      </c>
      <c r="H319" s="4" t="s">
        <v>97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99.113280000000003</v>
      </c>
      <c r="X319" s="4">
        <v>1</v>
      </c>
      <c r="Y319" s="4">
        <v>99.113280000000003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27.758112000000001</v>
      </c>
      <c r="G320" s="4" t="s">
        <v>98</v>
      </c>
      <c r="H320" s="4" t="s">
        <v>99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27.758112000000001</v>
      </c>
      <c r="X320" s="4">
        <v>1</v>
      </c>
      <c r="Y320" s="4">
        <v>27.758112000000001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100</v>
      </c>
      <c r="H321" s="4" t="s">
        <v>101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102</v>
      </c>
      <c r="H322" s="4" t="s">
        <v>103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58295.76</v>
      </c>
      <c r="G323" s="4" t="s">
        <v>104</v>
      </c>
      <c r="H323" s="4" t="s">
        <v>105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58295.76</v>
      </c>
      <c r="X323" s="4">
        <v>1</v>
      </c>
      <c r="Y323" s="4">
        <v>58295.76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33958.68</v>
      </c>
      <c r="G324" s="4" t="s">
        <v>106</v>
      </c>
      <c r="H324" s="4" t="s">
        <v>107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33958.68</v>
      </c>
      <c r="X324" s="4">
        <v>1</v>
      </c>
      <c r="Y324" s="4">
        <v>33958.68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162261.47</v>
      </c>
      <c r="G325" s="4" t="s">
        <v>108</v>
      </c>
      <c r="H325" s="4" t="s">
        <v>109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162261.47</v>
      </c>
      <c r="X325" s="4">
        <v>1</v>
      </c>
      <c r="Y325" s="4">
        <v>162261.47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ROW(A374)</f>
        <v>374</v>
      </c>
      <c r="E327" s="1"/>
      <c r="F327" s="1" t="s">
        <v>15</v>
      </c>
      <c r="G327" s="1" t="s">
        <v>293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238">B374</f>
        <v>1</v>
      </c>
      <c r="C329" s="2">
        <f t="shared" si="238"/>
        <v>4</v>
      </c>
      <c r="D329" s="2">
        <f t="shared" si="238"/>
        <v>327</v>
      </c>
      <c r="E329" s="2">
        <f t="shared" si="238"/>
        <v>0</v>
      </c>
      <c r="F329" s="2" t="str">
        <f t="shared" si="238"/>
        <v>Новый раздел</v>
      </c>
      <c r="G329" s="2" t="str">
        <f t="shared" si="238"/>
        <v>Подвеска существующего провода (снятие и устройство при замене опор)</v>
      </c>
      <c r="H329" s="2"/>
      <c r="I329" s="2"/>
      <c r="J329" s="2"/>
      <c r="K329" s="2"/>
      <c r="L329" s="2"/>
      <c r="M329" s="2"/>
      <c r="N329" s="2"/>
      <c r="O329" s="2">
        <f t="shared" ref="O329:AT329" si="239">O374</f>
        <v>267773.78999999998</v>
      </c>
      <c r="P329" s="2">
        <f t="shared" si="239"/>
        <v>0</v>
      </c>
      <c r="Q329" s="2">
        <f t="shared" si="239"/>
        <v>47250.21</v>
      </c>
      <c r="R329" s="2">
        <f t="shared" si="239"/>
        <v>49221.52</v>
      </c>
      <c r="S329" s="2">
        <f t="shared" si="239"/>
        <v>171302.06</v>
      </c>
      <c r="T329" s="2">
        <f t="shared" si="239"/>
        <v>0</v>
      </c>
      <c r="U329" s="2">
        <f t="shared" si="239"/>
        <v>375.68720640000004</v>
      </c>
      <c r="V329" s="2">
        <f t="shared" si="239"/>
        <v>102.05598000000002</v>
      </c>
      <c r="W329" s="2">
        <f t="shared" si="239"/>
        <v>0</v>
      </c>
      <c r="X329" s="2">
        <f t="shared" si="239"/>
        <v>227139.29</v>
      </c>
      <c r="Y329" s="2">
        <f t="shared" si="239"/>
        <v>124847.69</v>
      </c>
      <c r="Z329" s="2">
        <f t="shared" si="239"/>
        <v>0</v>
      </c>
      <c r="AA329" s="2">
        <f t="shared" si="239"/>
        <v>0</v>
      </c>
      <c r="AB329" s="2">
        <f t="shared" si="239"/>
        <v>267773.78999999998</v>
      </c>
      <c r="AC329" s="2">
        <f t="shared" si="239"/>
        <v>0</v>
      </c>
      <c r="AD329" s="2">
        <f t="shared" si="239"/>
        <v>47250.21</v>
      </c>
      <c r="AE329" s="2">
        <f t="shared" si="239"/>
        <v>49221.52</v>
      </c>
      <c r="AF329" s="2">
        <f t="shared" si="239"/>
        <v>171302.06</v>
      </c>
      <c r="AG329" s="2">
        <f t="shared" si="239"/>
        <v>0</v>
      </c>
      <c r="AH329" s="2">
        <f t="shared" si="239"/>
        <v>375.68720640000004</v>
      </c>
      <c r="AI329" s="2">
        <f t="shared" si="239"/>
        <v>102.05598000000002</v>
      </c>
      <c r="AJ329" s="2">
        <f t="shared" si="239"/>
        <v>0</v>
      </c>
      <c r="AK329" s="2">
        <f t="shared" si="239"/>
        <v>227139.29</v>
      </c>
      <c r="AL329" s="2">
        <f t="shared" si="239"/>
        <v>124847.69</v>
      </c>
      <c r="AM329" s="2">
        <f t="shared" si="239"/>
        <v>0</v>
      </c>
      <c r="AN329" s="2">
        <f t="shared" si="239"/>
        <v>0</v>
      </c>
      <c r="AO329" s="2">
        <f t="shared" si="239"/>
        <v>0</v>
      </c>
      <c r="AP329" s="2">
        <f t="shared" si="239"/>
        <v>0</v>
      </c>
      <c r="AQ329" s="2">
        <f t="shared" si="239"/>
        <v>0</v>
      </c>
      <c r="AR329" s="2">
        <f t="shared" si="239"/>
        <v>619760.77</v>
      </c>
      <c r="AS329" s="2">
        <f t="shared" si="239"/>
        <v>619760.77</v>
      </c>
      <c r="AT329" s="2">
        <f t="shared" si="239"/>
        <v>0</v>
      </c>
      <c r="AU329" s="2">
        <f t="shared" ref="AU329:BZ329" si="240">AU374</f>
        <v>0</v>
      </c>
      <c r="AV329" s="2">
        <f t="shared" si="240"/>
        <v>0</v>
      </c>
      <c r="AW329" s="2">
        <f t="shared" si="240"/>
        <v>0</v>
      </c>
      <c r="AX329" s="2">
        <f t="shared" si="240"/>
        <v>0</v>
      </c>
      <c r="AY329" s="2">
        <f t="shared" si="240"/>
        <v>0</v>
      </c>
      <c r="AZ329" s="2">
        <f t="shared" si="240"/>
        <v>0</v>
      </c>
      <c r="BA329" s="2">
        <f t="shared" si="240"/>
        <v>0</v>
      </c>
      <c r="BB329" s="2">
        <f t="shared" si="240"/>
        <v>0</v>
      </c>
      <c r="BC329" s="2">
        <f t="shared" si="240"/>
        <v>0</v>
      </c>
      <c r="BD329" s="2">
        <f t="shared" si="240"/>
        <v>0</v>
      </c>
      <c r="BE329" s="2">
        <f t="shared" si="240"/>
        <v>0</v>
      </c>
      <c r="BF329" s="2">
        <f t="shared" si="240"/>
        <v>0</v>
      </c>
      <c r="BG329" s="2">
        <f t="shared" si="240"/>
        <v>0</v>
      </c>
      <c r="BH329" s="2">
        <f t="shared" si="240"/>
        <v>0</v>
      </c>
      <c r="BI329" s="2">
        <f t="shared" si="240"/>
        <v>0</v>
      </c>
      <c r="BJ329" s="2">
        <f t="shared" si="240"/>
        <v>0</v>
      </c>
      <c r="BK329" s="2">
        <f t="shared" si="240"/>
        <v>0</v>
      </c>
      <c r="BL329" s="2">
        <f t="shared" si="240"/>
        <v>0</v>
      </c>
      <c r="BM329" s="2">
        <f t="shared" si="240"/>
        <v>0</v>
      </c>
      <c r="BN329" s="2">
        <f t="shared" si="240"/>
        <v>0</v>
      </c>
      <c r="BO329" s="2">
        <f t="shared" si="240"/>
        <v>0</v>
      </c>
      <c r="BP329" s="2">
        <f t="shared" si="240"/>
        <v>0</v>
      </c>
      <c r="BQ329" s="2">
        <f t="shared" si="240"/>
        <v>0</v>
      </c>
      <c r="BR329" s="2">
        <f t="shared" si="240"/>
        <v>0</v>
      </c>
      <c r="BS329" s="2">
        <f t="shared" si="240"/>
        <v>0</v>
      </c>
      <c r="BT329" s="2">
        <f t="shared" si="240"/>
        <v>0</v>
      </c>
      <c r="BU329" s="2">
        <f t="shared" si="240"/>
        <v>0</v>
      </c>
      <c r="BV329" s="2">
        <f t="shared" si="240"/>
        <v>0</v>
      </c>
      <c r="BW329" s="2">
        <f t="shared" si="240"/>
        <v>0</v>
      </c>
      <c r="BX329" s="2">
        <f t="shared" si="240"/>
        <v>0</v>
      </c>
      <c r="BY329" s="2">
        <f t="shared" si="240"/>
        <v>0</v>
      </c>
      <c r="BZ329" s="2">
        <f t="shared" si="240"/>
        <v>0</v>
      </c>
      <c r="CA329" s="2">
        <f t="shared" ref="CA329:DF329" si="241">CA374</f>
        <v>619760.77</v>
      </c>
      <c r="CB329" s="2">
        <f t="shared" si="241"/>
        <v>619760.77</v>
      </c>
      <c r="CC329" s="2">
        <f t="shared" si="241"/>
        <v>0</v>
      </c>
      <c r="CD329" s="2">
        <f t="shared" si="241"/>
        <v>0</v>
      </c>
      <c r="CE329" s="2">
        <f t="shared" si="241"/>
        <v>0</v>
      </c>
      <c r="CF329" s="2">
        <f t="shared" si="241"/>
        <v>0</v>
      </c>
      <c r="CG329" s="2">
        <f t="shared" si="241"/>
        <v>0</v>
      </c>
      <c r="CH329" s="2">
        <f t="shared" si="241"/>
        <v>0</v>
      </c>
      <c r="CI329" s="2">
        <f t="shared" si="241"/>
        <v>0</v>
      </c>
      <c r="CJ329" s="2">
        <f t="shared" si="241"/>
        <v>0</v>
      </c>
      <c r="CK329" s="2">
        <f t="shared" si="241"/>
        <v>0</v>
      </c>
      <c r="CL329" s="2">
        <f t="shared" si="241"/>
        <v>0</v>
      </c>
      <c r="CM329" s="2">
        <f t="shared" si="241"/>
        <v>0</v>
      </c>
      <c r="CN329" s="2">
        <f t="shared" si="241"/>
        <v>0</v>
      </c>
      <c r="CO329" s="2">
        <f t="shared" si="241"/>
        <v>0</v>
      </c>
      <c r="CP329" s="2">
        <f t="shared" si="241"/>
        <v>0</v>
      </c>
      <c r="CQ329" s="2">
        <f t="shared" si="241"/>
        <v>0</v>
      </c>
      <c r="CR329" s="2">
        <f t="shared" si="241"/>
        <v>0</v>
      </c>
      <c r="CS329" s="2">
        <f t="shared" si="241"/>
        <v>0</v>
      </c>
      <c r="CT329" s="2">
        <f t="shared" si="241"/>
        <v>0</v>
      </c>
      <c r="CU329" s="2">
        <f t="shared" si="241"/>
        <v>0</v>
      </c>
      <c r="CV329" s="2">
        <f t="shared" si="241"/>
        <v>0</v>
      </c>
      <c r="CW329" s="2">
        <f t="shared" si="241"/>
        <v>0</v>
      </c>
      <c r="CX329" s="2">
        <f t="shared" si="241"/>
        <v>0</v>
      </c>
      <c r="CY329" s="2">
        <f t="shared" si="241"/>
        <v>0</v>
      </c>
      <c r="CZ329" s="2">
        <f t="shared" si="241"/>
        <v>0</v>
      </c>
      <c r="DA329" s="2">
        <f t="shared" si="241"/>
        <v>0</v>
      </c>
      <c r="DB329" s="2">
        <f t="shared" si="241"/>
        <v>0</v>
      </c>
      <c r="DC329" s="2">
        <f t="shared" si="241"/>
        <v>0</v>
      </c>
      <c r="DD329" s="2">
        <f t="shared" si="241"/>
        <v>0</v>
      </c>
      <c r="DE329" s="2">
        <f t="shared" si="241"/>
        <v>0</v>
      </c>
      <c r="DF329" s="2">
        <f t="shared" si="241"/>
        <v>0</v>
      </c>
      <c r="DG329" s="3">
        <f t="shared" ref="DG329:EL329" si="242">DG374</f>
        <v>0</v>
      </c>
      <c r="DH329" s="3">
        <f t="shared" si="242"/>
        <v>0</v>
      </c>
      <c r="DI329" s="3">
        <f t="shared" si="242"/>
        <v>0</v>
      </c>
      <c r="DJ329" s="3">
        <f t="shared" si="242"/>
        <v>0</v>
      </c>
      <c r="DK329" s="3">
        <f t="shared" si="242"/>
        <v>0</v>
      </c>
      <c r="DL329" s="3">
        <f t="shared" si="242"/>
        <v>0</v>
      </c>
      <c r="DM329" s="3">
        <f t="shared" si="242"/>
        <v>0</v>
      </c>
      <c r="DN329" s="3">
        <f t="shared" si="242"/>
        <v>0</v>
      </c>
      <c r="DO329" s="3">
        <f t="shared" si="242"/>
        <v>0</v>
      </c>
      <c r="DP329" s="3">
        <f t="shared" si="242"/>
        <v>0</v>
      </c>
      <c r="DQ329" s="3">
        <f t="shared" si="242"/>
        <v>0</v>
      </c>
      <c r="DR329" s="3">
        <f t="shared" si="242"/>
        <v>0</v>
      </c>
      <c r="DS329" s="3">
        <f t="shared" si="242"/>
        <v>0</v>
      </c>
      <c r="DT329" s="3">
        <f t="shared" si="242"/>
        <v>0</v>
      </c>
      <c r="DU329" s="3">
        <f t="shared" si="242"/>
        <v>0</v>
      </c>
      <c r="DV329" s="3">
        <f t="shared" si="242"/>
        <v>0</v>
      </c>
      <c r="DW329" s="3">
        <f t="shared" si="242"/>
        <v>0</v>
      </c>
      <c r="DX329" s="3">
        <f t="shared" si="242"/>
        <v>0</v>
      </c>
      <c r="DY329" s="3">
        <f t="shared" si="242"/>
        <v>0</v>
      </c>
      <c r="DZ329" s="3">
        <f t="shared" si="242"/>
        <v>0</v>
      </c>
      <c r="EA329" s="3">
        <f t="shared" si="242"/>
        <v>0</v>
      </c>
      <c r="EB329" s="3">
        <f t="shared" si="242"/>
        <v>0</v>
      </c>
      <c r="EC329" s="3">
        <f t="shared" si="242"/>
        <v>0</v>
      </c>
      <c r="ED329" s="3">
        <f t="shared" si="242"/>
        <v>0</v>
      </c>
      <c r="EE329" s="3">
        <f t="shared" si="242"/>
        <v>0</v>
      </c>
      <c r="EF329" s="3">
        <f t="shared" si="242"/>
        <v>0</v>
      </c>
      <c r="EG329" s="3">
        <f t="shared" si="242"/>
        <v>0</v>
      </c>
      <c r="EH329" s="3">
        <f t="shared" si="242"/>
        <v>0</v>
      </c>
      <c r="EI329" s="3">
        <f t="shared" si="242"/>
        <v>0</v>
      </c>
      <c r="EJ329" s="3">
        <f t="shared" si="242"/>
        <v>0</v>
      </c>
      <c r="EK329" s="3">
        <f t="shared" si="242"/>
        <v>0</v>
      </c>
      <c r="EL329" s="3">
        <f t="shared" si="242"/>
        <v>0</v>
      </c>
      <c r="EM329" s="3">
        <f t="shared" ref="EM329:FR329" si="243">EM374</f>
        <v>0</v>
      </c>
      <c r="EN329" s="3">
        <f t="shared" si="243"/>
        <v>0</v>
      </c>
      <c r="EO329" s="3">
        <f t="shared" si="243"/>
        <v>0</v>
      </c>
      <c r="EP329" s="3">
        <f t="shared" si="243"/>
        <v>0</v>
      </c>
      <c r="EQ329" s="3">
        <f t="shared" si="243"/>
        <v>0</v>
      </c>
      <c r="ER329" s="3">
        <f t="shared" si="243"/>
        <v>0</v>
      </c>
      <c r="ES329" s="3">
        <f t="shared" si="243"/>
        <v>0</v>
      </c>
      <c r="ET329" s="3">
        <f t="shared" si="243"/>
        <v>0</v>
      </c>
      <c r="EU329" s="3">
        <f t="shared" si="243"/>
        <v>0</v>
      </c>
      <c r="EV329" s="3">
        <f t="shared" si="243"/>
        <v>0</v>
      </c>
      <c r="EW329" s="3">
        <f t="shared" si="243"/>
        <v>0</v>
      </c>
      <c r="EX329" s="3">
        <f t="shared" si="243"/>
        <v>0</v>
      </c>
      <c r="EY329" s="3">
        <f t="shared" si="243"/>
        <v>0</v>
      </c>
      <c r="EZ329" s="3">
        <f t="shared" si="243"/>
        <v>0</v>
      </c>
      <c r="FA329" s="3">
        <f t="shared" si="243"/>
        <v>0</v>
      </c>
      <c r="FB329" s="3">
        <f t="shared" si="243"/>
        <v>0</v>
      </c>
      <c r="FC329" s="3">
        <f t="shared" si="243"/>
        <v>0</v>
      </c>
      <c r="FD329" s="3">
        <f t="shared" si="243"/>
        <v>0</v>
      </c>
      <c r="FE329" s="3">
        <f t="shared" si="243"/>
        <v>0</v>
      </c>
      <c r="FF329" s="3">
        <f t="shared" si="243"/>
        <v>0</v>
      </c>
      <c r="FG329" s="3">
        <f t="shared" si="243"/>
        <v>0</v>
      </c>
      <c r="FH329" s="3">
        <f t="shared" si="243"/>
        <v>0</v>
      </c>
      <c r="FI329" s="3">
        <f t="shared" si="243"/>
        <v>0</v>
      </c>
      <c r="FJ329" s="3">
        <f t="shared" si="243"/>
        <v>0</v>
      </c>
      <c r="FK329" s="3">
        <f t="shared" si="243"/>
        <v>0</v>
      </c>
      <c r="FL329" s="3">
        <f t="shared" si="243"/>
        <v>0</v>
      </c>
      <c r="FM329" s="3">
        <f t="shared" si="243"/>
        <v>0</v>
      </c>
      <c r="FN329" s="3">
        <f t="shared" si="243"/>
        <v>0</v>
      </c>
      <c r="FO329" s="3">
        <f t="shared" si="243"/>
        <v>0</v>
      </c>
      <c r="FP329" s="3">
        <f t="shared" si="243"/>
        <v>0</v>
      </c>
      <c r="FQ329" s="3">
        <f t="shared" si="243"/>
        <v>0</v>
      </c>
      <c r="FR329" s="3">
        <f t="shared" si="243"/>
        <v>0</v>
      </c>
      <c r="FS329" s="3">
        <f t="shared" ref="FS329:GX329" si="244">FS374</f>
        <v>0</v>
      </c>
      <c r="FT329" s="3">
        <f t="shared" si="244"/>
        <v>0</v>
      </c>
      <c r="FU329" s="3">
        <f t="shared" si="244"/>
        <v>0</v>
      </c>
      <c r="FV329" s="3">
        <f t="shared" si="244"/>
        <v>0</v>
      </c>
      <c r="FW329" s="3">
        <f t="shared" si="244"/>
        <v>0</v>
      </c>
      <c r="FX329" s="3">
        <f t="shared" si="244"/>
        <v>0</v>
      </c>
      <c r="FY329" s="3">
        <f t="shared" si="244"/>
        <v>0</v>
      </c>
      <c r="FZ329" s="3">
        <f t="shared" si="244"/>
        <v>0</v>
      </c>
      <c r="GA329" s="3">
        <f t="shared" si="244"/>
        <v>0</v>
      </c>
      <c r="GB329" s="3">
        <f t="shared" si="244"/>
        <v>0</v>
      </c>
      <c r="GC329" s="3">
        <f t="shared" si="244"/>
        <v>0</v>
      </c>
      <c r="GD329" s="3">
        <f t="shared" si="244"/>
        <v>0</v>
      </c>
      <c r="GE329" s="3">
        <f t="shared" si="244"/>
        <v>0</v>
      </c>
      <c r="GF329" s="3">
        <f t="shared" si="244"/>
        <v>0</v>
      </c>
      <c r="GG329" s="3">
        <f t="shared" si="244"/>
        <v>0</v>
      </c>
      <c r="GH329" s="3">
        <f t="shared" si="244"/>
        <v>0</v>
      </c>
      <c r="GI329" s="3">
        <f t="shared" si="244"/>
        <v>0</v>
      </c>
      <c r="GJ329" s="3">
        <f t="shared" si="244"/>
        <v>0</v>
      </c>
      <c r="GK329" s="3">
        <f t="shared" si="244"/>
        <v>0</v>
      </c>
      <c r="GL329" s="3">
        <f t="shared" si="244"/>
        <v>0</v>
      </c>
      <c r="GM329" s="3">
        <f t="shared" si="244"/>
        <v>0</v>
      </c>
      <c r="GN329" s="3">
        <f t="shared" si="244"/>
        <v>0</v>
      </c>
      <c r="GO329" s="3">
        <f t="shared" si="244"/>
        <v>0</v>
      </c>
      <c r="GP329" s="3">
        <f t="shared" si="244"/>
        <v>0</v>
      </c>
      <c r="GQ329" s="3">
        <f t="shared" si="244"/>
        <v>0</v>
      </c>
      <c r="GR329" s="3">
        <f t="shared" si="244"/>
        <v>0</v>
      </c>
      <c r="GS329" s="3">
        <f t="shared" si="244"/>
        <v>0</v>
      </c>
      <c r="GT329" s="3">
        <f t="shared" si="244"/>
        <v>0</v>
      </c>
      <c r="GU329" s="3">
        <f t="shared" si="244"/>
        <v>0</v>
      </c>
      <c r="GV329" s="3">
        <f t="shared" si="244"/>
        <v>0</v>
      </c>
      <c r="GW329" s="3">
        <f t="shared" si="244"/>
        <v>0</v>
      </c>
      <c r="GX329" s="3">
        <f t="shared" si="244"/>
        <v>0</v>
      </c>
    </row>
    <row r="331" spans="1:245" x14ac:dyDescent="0.2">
      <c r="A331">
        <v>17</v>
      </c>
      <c r="B331">
        <v>1</v>
      </c>
      <c r="C331">
        <f>ROW(SmtRes!A283)</f>
        <v>283</v>
      </c>
      <c r="D331">
        <f>ROW(EtalonRes!A302)</f>
        <v>302</v>
      </c>
      <c r="E331" t="s">
        <v>294</v>
      </c>
      <c r="F331" t="s">
        <v>258</v>
      </c>
      <c r="G331" t="s">
        <v>259</v>
      </c>
      <c r="H331" t="s">
        <v>34</v>
      </c>
      <c r="I331">
        <v>46</v>
      </c>
      <c r="J331">
        <v>0</v>
      </c>
      <c r="K331">
        <v>46</v>
      </c>
      <c r="O331">
        <f t="shared" ref="O331:O372" si="245">ROUND(CP331,2)</f>
        <v>50319.41</v>
      </c>
      <c r="P331">
        <f>SUMIF(SmtRes!AQ280:'SmtRes'!AQ283,"=1",SmtRes!DF280:'SmtRes'!DF283)</f>
        <v>0</v>
      </c>
      <c r="Q331">
        <f>SUMIF(SmtRes!AQ280:'SmtRes'!AQ283,"=1",SmtRes!DG280:'SmtRes'!DG283)</f>
        <v>10244.57</v>
      </c>
      <c r="R331">
        <f>SUMIF(SmtRes!AQ280:'SmtRes'!AQ283,"=1",SmtRes!DH280:'SmtRes'!DH283)</f>
        <v>10817.64</v>
      </c>
      <c r="S331">
        <f>SUMIF(SmtRes!AQ280:'SmtRes'!AQ283,"=1",SmtRes!DI280:'SmtRes'!DI283)</f>
        <v>29257.200000000001</v>
      </c>
      <c r="T331">
        <f t="shared" ref="T331:T372" si="246">ROUND(CU331*I331,2)</f>
        <v>0</v>
      </c>
      <c r="U331">
        <f>SUMIF(SmtRes!AQ280:'SmtRes'!AQ283,"=1",SmtRes!CV280:'SmtRes'!CV283)</f>
        <v>70.103999999999999</v>
      </c>
      <c r="V331">
        <f>SUMIF(SmtRes!AQ280:'SmtRes'!AQ283,"=1",SmtRes!CW280:'SmtRes'!CW283)</f>
        <v>22.632000000000001</v>
      </c>
      <c r="W331">
        <f t="shared" ref="W331:W372" si="247">ROUND(CX331*I331,2)</f>
        <v>0</v>
      </c>
      <c r="X331">
        <f t="shared" ref="X331:X372" si="248">ROUND(CY331,2)</f>
        <v>41277.089999999997</v>
      </c>
      <c r="Y331">
        <f t="shared" ref="Y331:Y372" si="249">ROUND(CZ331,2)</f>
        <v>24044.9</v>
      </c>
      <c r="AA331">
        <v>311569196</v>
      </c>
      <c r="AB331">
        <f t="shared" ref="AB331:AB372" si="250">ROUND((AC331+AD331+AF331),6)</f>
        <v>820.87116000000003</v>
      </c>
      <c r="AC331">
        <f>ROUND((0),6)</f>
        <v>0</v>
      </c>
      <c r="AD331">
        <f>ROUND((((SUM(SmtRes!BR280:'SmtRes'!BR283))-(SUM(SmtRes!BS280:'SmtRes'!BS283)))+AE331),6)</f>
        <v>184.845</v>
      </c>
      <c r="AE331">
        <f>ROUND((SUM(SmtRes!BS280:'SmtRes'!BS283)),6)</f>
        <v>235.16615999999999</v>
      </c>
      <c r="AF331">
        <f>ROUND((SUM(SmtRes!BT280:'SmtRes'!BT283)),6)</f>
        <v>636.02616</v>
      </c>
      <c r="AG331">
        <f t="shared" ref="AG331:AG372" si="251">ROUND((AP331),6)</f>
        <v>0</v>
      </c>
      <c r="AH331">
        <f>(SUM(SmtRes!BU280:'SmtRes'!BU283))</f>
        <v>1.524</v>
      </c>
      <c r="AI331">
        <f>(SUM(SmtRes!BV280:'SmtRes'!BV283))</f>
        <v>0.49199999999999999</v>
      </c>
      <c r="AJ331">
        <f t="shared" ref="AJ331:AJ372" si="252">(AS331)</f>
        <v>0</v>
      </c>
      <c r="AK331">
        <v>880.03110000000004</v>
      </c>
      <c r="AL331">
        <v>0</v>
      </c>
      <c r="AM331">
        <v>154.03749999999999</v>
      </c>
      <c r="AN331">
        <v>195.9718</v>
      </c>
      <c r="AO331">
        <v>530.02179999999998</v>
      </c>
      <c r="AP331">
        <v>0</v>
      </c>
      <c r="AQ331">
        <v>1.27</v>
      </c>
      <c r="AR331">
        <v>0.41</v>
      </c>
      <c r="AS331">
        <v>0</v>
      </c>
      <c r="AT331">
        <v>103</v>
      </c>
      <c r="AU331">
        <v>60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260</v>
      </c>
      <c r="BM331">
        <v>33002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103</v>
      </c>
      <c r="CA331">
        <v>60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863</v>
      </c>
      <c r="CO331">
        <v>0</v>
      </c>
      <c r="CP331">
        <f t="shared" ref="CP331:CP372" si="253">(P331+Q331+S331+R331)</f>
        <v>50319.41</v>
      </c>
      <c r="CQ331">
        <f>SUMIF(SmtRes!AQ280:'SmtRes'!AQ283,"=1",SmtRes!AA280:'SmtRes'!AA283)</f>
        <v>0</v>
      </c>
      <c r="CR331">
        <f>SUMIF(SmtRes!AQ280:'SmtRes'!AQ283,"=1",SmtRes!AB280:'SmtRes'!AB283)</f>
        <v>981.58</v>
      </c>
      <c r="CS331">
        <f>SUMIF(SmtRes!AQ280:'SmtRes'!AQ283,"=1",SmtRes!AC280:'SmtRes'!AC283)</f>
        <v>955.96</v>
      </c>
      <c r="CT331">
        <f>SUMIF(SmtRes!AQ280:'SmtRes'!AQ283,"=1",SmtRes!AD280:'SmtRes'!AD283)</f>
        <v>417.34</v>
      </c>
      <c r="CU331">
        <f t="shared" ref="CU331:CU372" si="254">AG331</f>
        <v>0</v>
      </c>
      <c r="CV331">
        <f>SUMIF(SmtRes!AQ280:'SmtRes'!AQ283,"=1",SmtRes!BU280:'SmtRes'!BU283)</f>
        <v>1.524</v>
      </c>
      <c r="CW331">
        <f>SUMIF(SmtRes!AQ280:'SmtRes'!AQ283,"=1",SmtRes!BV280:'SmtRes'!BV283)</f>
        <v>0.49199999999999999</v>
      </c>
      <c r="CX331">
        <f t="shared" ref="CX331:CX372" si="255">AJ331</f>
        <v>0</v>
      </c>
      <c r="CY331">
        <f t="shared" ref="CY331:CY372" si="256">(((S331+R331)*AT331)/100)</f>
        <v>41277.085199999994</v>
      </c>
      <c r="CZ331">
        <f t="shared" ref="CZ331:CZ372" si="257">(((S331+R331)*AU331)/100)</f>
        <v>24044.903999999999</v>
      </c>
      <c r="DC331" t="s">
        <v>3</v>
      </c>
      <c r="DD331" t="s">
        <v>22</v>
      </c>
      <c r="DE331" t="s">
        <v>23</v>
      </c>
      <c r="DF331" t="s">
        <v>23</v>
      </c>
      <c r="DG331" t="s">
        <v>23</v>
      </c>
      <c r="DH331" t="s">
        <v>3</v>
      </c>
      <c r="DI331" t="s">
        <v>23</v>
      </c>
      <c r="DJ331" t="s">
        <v>23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34</v>
      </c>
      <c r="DW331" t="s">
        <v>34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293259713</v>
      </c>
      <c r="EF331">
        <v>2</v>
      </c>
      <c r="EG331" t="s">
        <v>25</v>
      </c>
      <c r="EH331">
        <v>27</v>
      </c>
      <c r="EI331" t="s">
        <v>26</v>
      </c>
      <c r="EJ331">
        <v>1</v>
      </c>
      <c r="EK331">
        <v>33002</v>
      </c>
      <c r="EL331" t="s">
        <v>26</v>
      </c>
      <c r="EM331" t="s">
        <v>27</v>
      </c>
      <c r="EO331" t="s">
        <v>28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1.27</v>
      </c>
      <c r="EX331">
        <v>0.41</v>
      </c>
      <c r="EY331">
        <v>0</v>
      </c>
      <c r="FQ331">
        <v>0</v>
      </c>
      <c r="FR331">
        <f t="shared" ref="FR331:FR372" si="258">ROUND(IF(BI331=3,GM331,0),2)</f>
        <v>0</v>
      </c>
      <c r="FS331">
        <v>0</v>
      </c>
      <c r="FX331">
        <v>103</v>
      </c>
      <c r="FY331">
        <v>60</v>
      </c>
      <c r="GA331" t="s">
        <v>3</v>
      </c>
      <c r="GD331">
        <v>1</v>
      </c>
      <c r="GF331">
        <v>-2080053868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ref="GL331:GL372" si="259">ROUND(IF(AND(BH331=3,BI331=3,FS331&lt;&gt;0),P331,0),2)</f>
        <v>0</v>
      </c>
      <c r="GM331">
        <f t="shared" ref="GM331:GM372" si="260">ROUND(O331+X331+Y331,2)+GX331</f>
        <v>115641.4</v>
      </c>
      <c r="GN331">
        <f t="shared" ref="GN331:GN372" si="261">IF(OR(BI331=0,BI331=1),GM331-GX331,0)</f>
        <v>115641.4</v>
      </c>
      <c r="GO331">
        <f t="shared" ref="GO331:GO372" si="262">IF(BI331=2,GM331-GX331,0)</f>
        <v>0</v>
      </c>
      <c r="GP331">
        <f t="shared" ref="GP331:GP372" si="263">IF(BI331=4,GM331-GX331,0)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72" si="264">ROUND((GT331),6)</f>
        <v>0</v>
      </c>
      <c r="GW331">
        <v>1</v>
      </c>
      <c r="GX331">
        <f t="shared" ref="GX331:GX372" si="265">ROUND(HC331*I331,2)</f>
        <v>0</v>
      </c>
      <c r="HA331">
        <v>0</v>
      </c>
      <c r="HB331">
        <v>0</v>
      </c>
      <c r="HC331">
        <f t="shared" ref="HC331:HC372" si="266">GV331*GW331</f>
        <v>0</v>
      </c>
      <c r="HE331" t="s">
        <v>3</v>
      </c>
      <c r="HF331" t="s">
        <v>3</v>
      </c>
      <c r="HM331" t="s">
        <v>3</v>
      </c>
      <c r="HN331" t="s">
        <v>29</v>
      </c>
      <c r="HO331" t="s">
        <v>30</v>
      </c>
      <c r="HP331" t="s">
        <v>26</v>
      </c>
      <c r="HQ331" t="s">
        <v>26</v>
      </c>
      <c r="IK331">
        <v>0</v>
      </c>
    </row>
    <row r="332" spans="1:245" x14ac:dyDescent="0.2">
      <c r="A332">
        <v>17</v>
      </c>
      <c r="B332">
        <v>1</v>
      </c>
      <c r="C332">
        <f>ROW(SmtRes!A287)</f>
        <v>287</v>
      </c>
      <c r="D332">
        <f>ROW(EtalonRes!A306)</f>
        <v>306</v>
      </c>
      <c r="E332" t="s">
        <v>295</v>
      </c>
      <c r="F332" t="s">
        <v>262</v>
      </c>
      <c r="G332" t="s">
        <v>263</v>
      </c>
      <c r="H332" t="s">
        <v>34</v>
      </c>
      <c r="I332">
        <v>-46</v>
      </c>
      <c r="J332">
        <v>0</v>
      </c>
      <c r="K332">
        <v>-46</v>
      </c>
      <c r="O332">
        <f t="shared" si="245"/>
        <v>-7496.06</v>
      </c>
      <c r="P332">
        <f>SUMIF(SmtRes!AQ284:'SmtRes'!AQ287,"=1",SmtRes!DF284:'SmtRes'!DF287)</f>
        <v>0</v>
      </c>
      <c r="Q332">
        <f>SUMIF(SmtRes!AQ284:'SmtRes'!AQ287,"=1",SmtRes!DG284:'SmtRes'!DG287)</f>
        <v>-1988.77</v>
      </c>
      <c r="R332">
        <f>SUMIF(SmtRes!AQ284:'SmtRes'!AQ287,"=1",SmtRes!DH284:'SmtRes'!DH287)</f>
        <v>-2110.75</v>
      </c>
      <c r="S332">
        <f>SUMIF(SmtRes!AQ284:'SmtRes'!AQ287,"=1",SmtRes!DI284:'SmtRes'!DI287)</f>
        <v>-3396.54</v>
      </c>
      <c r="T332">
        <f t="shared" si="246"/>
        <v>0</v>
      </c>
      <c r="U332">
        <f>SUMIF(SmtRes!AQ284:'SmtRes'!AQ287,"=1",SmtRes!CV284:'SmtRes'!CV287)</f>
        <v>-8.2799999999999994</v>
      </c>
      <c r="V332">
        <f>SUMIF(SmtRes!AQ284:'SmtRes'!AQ287,"=1",SmtRes!CW284:'SmtRes'!CW287)</f>
        <v>-4.4160000000000004</v>
      </c>
      <c r="W332">
        <f t="shared" si="247"/>
        <v>0</v>
      </c>
      <c r="X332">
        <f t="shared" si="248"/>
        <v>-5672.51</v>
      </c>
      <c r="Y332">
        <f t="shared" si="249"/>
        <v>-3304.37</v>
      </c>
      <c r="AA332">
        <v>311569196</v>
      </c>
      <c r="AB332">
        <f t="shared" si="250"/>
        <v>109.49952</v>
      </c>
      <c r="AC332">
        <f>ROUND((0),6)</f>
        <v>0</v>
      </c>
      <c r="AD332">
        <f>ROUND((((SUM(SmtRes!BR284:'SmtRes'!BR287))-(SUM(SmtRes!BS284:'SmtRes'!BS287)))+AE332),6)</f>
        <v>35.661720000000003</v>
      </c>
      <c r="AE332">
        <f>ROUND((SUM(SmtRes!BS284:'SmtRes'!BS287)),6)</f>
        <v>45.88608</v>
      </c>
      <c r="AF332">
        <f>ROUND((SUM(SmtRes!BT284:'SmtRes'!BT287)),6)</f>
        <v>73.837800000000001</v>
      </c>
      <c r="AG332">
        <f t="shared" si="251"/>
        <v>0</v>
      </c>
      <c r="AH332">
        <f>(SUM(SmtRes!BU284:'SmtRes'!BU287))</f>
        <v>0.18</v>
      </c>
      <c r="AI332">
        <f>(SUM(SmtRes!BV284:'SmtRes'!BV287))</f>
        <v>9.6000000000000002E-2</v>
      </c>
      <c r="AJ332">
        <f t="shared" si="252"/>
        <v>0</v>
      </c>
      <c r="AK332">
        <v>129.488</v>
      </c>
      <c r="AL332">
        <v>0</v>
      </c>
      <c r="AM332">
        <v>29.718100000000007</v>
      </c>
      <c r="AN332">
        <v>38.238400000000006</v>
      </c>
      <c r="AO332">
        <v>61.531499999999994</v>
      </c>
      <c r="AP332">
        <v>0</v>
      </c>
      <c r="AQ332">
        <v>0.15</v>
      </c>
      <c r="AR332">
        <v>0.08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264</v>
      </c>
      <c r="BM332">
        <v>33002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863</v>
      </c>
      <c r="CO332">
        <v>0</v>
      </c>
      <c r="CP332">
        <f t="shared" si="253"/>
        <v>-7496.0599999999995</v>
      </c>
      <c r="CQ332">
        <f>SUMIF(SmtRes!AQ284:'SmtRes'!AQ287,"=1",SmtRes!AA284:'SmtRes'!AA287)</f>
        <v>0</v>
      </c>
      <c r="CR332">
        <f>SUMIF(SmtRes!AQ284:'SmtRes'!AQ287,"=1",SmtRes!AB284:'SmtRes'!AB287)</f>
        <v>981.58</v>
      </c>
      <c r="CS332">
        <f>SUMIF(SmtRes!AQ284:'SmtRes'!AQ287,"=1",SmtRes!AC284:'SmtRes'!AC287)</f>
        <v>955.96</v>
      </c>
      <c r="CT332">
        <f>SUMIF(SmtRes!AQ284:'SmtRes'!AQ287,"=1",SmtRes!AD284:'SmtRes'!AD287)</f>
        <v>410.21</v>
      </c>
      <c r="CU332">
        <f t="shared" si="254"/>
        <v>0</v>
      </c>
      <c r="CV332">
        <f>SUMIF(SmtRes!AQ284:'SmtRes'!AQ287,"=1",SmtRes!BU284:'SmtRes'!BU287)</f>
        <v>0.18</v>
      </c>
      <c r="CW332">
        <f>SUMIF(SmtRes!AQ284:'SmtRes'!AQ287,"=1",SmtRes!BV284:'SmtRes'!BV287)</f>
        <v>9.6000000000000002E-2</v>
      </c>
      <c r="CX332">
        <f t="shared" si="255"/>
        <v>0</v>
      </c>
      <c r="CY332">
        <f t="shared" si="256"/>
        <v>-5672.5087000000003</v>
      </c>
      <c r="CZ332">
        <f t="shared" si="257"/>
        <v>-3304.3740000000003</v>
      </c>
      <c r="DC332" t="s">
        <v>3</v>
      </c>
      <c r="DD332" t="s">
        <v>22</v>
      </c>
      <c r="DE332" t="s">
        <v>23</v>
      </c>
      <c r="DF332" t="s">
        <v>23</v>
      </c>
      <c r="DG332" t="s">
        <v>23</v>
      </c>
      <c r="DH332" t="s">
        <v>3</v>
      </c>
      <c r="DI332" t="s">
        <v>23</v>
      </c>
      <c r="DJ332" t="s">
        <v>23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34</v>
      </c>
      <c r="DW332" t="s">
        <v>34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293259713</v>
      </c>
      <c r="EF332">
        <v>2</v>
      </c>
      <c r="EG332" t="s">
        <v>25</v>
      </c>
      <c r="EH332">
        <v>27</v>
      </c>
      <c r="EI332" t="s">
        <v>26</v>
      </c>
      <c r="EJ332">
        <v>1</v>
      </c>
      <c r="EK332">
        <v>33002</v>
      </c>
      <c r="EL332" t="s">
        <v>26</v>
      </c>
      <c r="EM332" t="s">
        <v>27</v>
      </c>
      <c r="EO332" t="s">
        <v>28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0.15</v>
      </c>
      <c r="EX332">
        <v>0.08</v>
      </c>
      <c r="EY332">
        <v>0</v>
      </c>
      <c r="FQ332">
        <v>0</v>
      </c>
      <c r="FR332">
        <f t="shared" si="258"/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211252595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259"/>
        <v>0</v>
      </c>
      <c r="GM332">
        <f t="shared" si="260"/>
        <v>-16472.939999999999</v>
      </c>
      <c r="GN332">
        <f t="shared" si="261"/>
        <v>-16472.939999999999</v>
      </c>
      <c r="GO332">
        <f t="shared" si="262"/>
        <v>0</v>
      </c>
      <c r="GP332">
        <f t="shared" si="263"/>
        <v>0</v>
      </c>
      <c r="GR332">
        <v>0</v>
      </c>
      <c r="GS332">
        <v>3</v>
      </c>
      <c r="GT332">
        <v>0</v>
      </c>
      <c r="GU332" t="s">
        <v>3</v>
      </c>
      <c r="GV332">
        <f t="shared" si="264"/>
        <v>0</v>
      </c>
      <c r="GW332">
        <v>1</v>
      </c>
      <c r="GX332">
        <f t="shared" si="265"/>
        <v>0</v>
      </c>
      <c r="HA332">
        <v>0</v>
      </c>
      <c r="HB332">
        <v>0</v>
      </c>
      <c r="HC332">
        <f t="shared" si="266"/>
        <v>0</v>
      </c>
      <c r="HE332" t="s">
        <v>3</v>
      </c>
      <c r="HF332" t="s">
        <v>3</v>
      </c>
      <c r="HM332" t="s">
        <v>3</v>
      </c>
      <c r="HN332" t="s">
        <v>29</v>
      </c>
      <c r="HO332" t="s">
        <v>30</v>
      </c>
      <c r="HP332" t="s">
        <v>26</v>
      </c>
      <c r="HQ332" t="s">
        <v>26</v>
      </c>
      <c r="IK332">
        <v>0</v>
      </c>
    </row>
    <row r="333" spans="1:245" x14ac:dyDescent="0.2">
      <c r="A333">
        <v>17</v>
      </c>
      <c r="B333">
        <v>1</v>
      </c>
      <c r="C333">
        <f>ROW(SmtRes!A291)</f>
        <v>291</v>
      </c>
      <c r="D333">
        <f>ROW(EtalonRes!A310)</f>
        <v>310</v>
      </c>
      <c r="E333" t="s">
        <v>296</v>
      </c>
      <c r="F333" t="s">
        <v>262</v>
      </c>
      <c r="G333" t="s">
        <v>263</v>
      </c>
      <c r="H333" t="s">
        <v>34</v>
      </c>
      <c r="I333">
        <v>-46</v>
      </c>
      <c r="J333">
        <v>0</v>
      </c>
      <c r="K333">
        <v>-46</v>
      </c>
      <c r="O333">
        <f t="shared" si="245"/>
        <v>-7496.06</v>
      </c>
      <c r="P333">
        <f>SUMIF(SmtRes!AQ288:'SmtRes'!AQ291,"=1",SmtRes!DF288:'SmtRes'!DF291)</f>
        <v>0</v>
      </c>
      <c r="Q333">
        <f>SUMIF(SmtRes!AQ288:'SmtRes'!AQ291,"=1",SmtRes!DG288:'SmtRes'!DG291)</f>
        <v>-1988.77</v>
      </c>
      <c r="R333">
        <f>SUMIF(SmtRes!AQ288:'SmtRes'!AQ291,"=1",SmtRes!DH288:'SmtRes'!DH291)</f>
        <v>-2110.75</v>
      </c>
      <c r="S333">
        <f>SUMIF(SmtRes!AQ288:'SmtRes'!AQ291,"=1",SmtRes!DI288:'SmtRes'!DI291)</f>
        <v>-3396.54</v>
      </c>
      <c r="T333">
        <f t="shared" si="246"/>
        <v>0</v>
      </c>
      <c r="U333">
        <f>SUMIF(SmtRes!AQ288:'SmtRes'!AQ291,"=1",SmtRes!CV288:'SmtRes'!CV291)</f>
        <v>-8.2799999999999994</v>
      </c>
      <c r="V333">
        <f>SUMIF(SmtRes!AQ288:'SmtRes'!AQ291,"=1",SmtRes!CW288:'SmtRes'!CW291)</f>
        <v>-4.4160000000000004</v>
      </c>
      <c r="W333">
        <f t="shared" si="247"/>
        <v>0</v>
      </c>
      <c r="X333">
        <f t="shared" si="248"/>
        <v>-5672.51</v>
      </c>
      <c r="Y333">
        <f t="shared" si="249"/>
        <v>-3304.37</v>
      </c>
      <c r="AA333">
        <v>311569196</v>
      </c>
      <c r="AB333">
        <f t="shared" si="250"/>
        <v>109.49952</v>
      </c>
      <c r="AC333">
        <f>ROUND((0),6)</f>
        <v>0</v>
      </c>
      <c r="AD333">
        <f>ROUND((((SUM(SmtRes!BR288:'SmtRes'!BR291))-(SUM(SmtRes!BS288:'SmtRes'!BS291)))+AE333),6)</f>
        <v>35.661720000000003</v>
      </c>
      <c r="AE333">
        <f>ROUND((SUM(SmtRes!BS288:'SmtRes'!BS291)),6)</f>
        <v>45.88608</v>
      </c>
      <c r="AF333">
        <f>ROUND((SUM(SmtRes!BT288:'SmtRes'!BT291)),6)</f>
        <v>73.837800000000001</v>
      </c>
      <c r="AG333">
        <f t="shared" si="251"/>
        <v>0</v>
      </c>
      <c r="AH333">
        <f>(SUM(SmtRes!BU288:'SmtRes'!BU291))</f>
        <v>0.18</v>
      </c>
      <c r="AI333">
        <f>(SUM(SmtRes!BV288:'SmtRes'!BV291))</f>
        <v>9.6000000000000002E-2</v>
      </c>
      <c r="AJ333">
        <f t="shared" si="252"/>
        <v>0</v>
      </c>
      <c r="AK333">
        <v>129.488</v>
      </c>
      <c r="AL333">
        <v>0</v>
      </c>
      <c r="AM333">
        <v>29.718100000000007</v>
      </c>
      <c r="AN333">
        <v>38.238400000000006</v>
      </c>
      <c r="AO333">
        <v>61.531499999999994</v>
      </c>
      <c r="AP333">
        <v>0</v>
      </c>
      <c r="AQ333">
        <v>0.15</v>
      </c>
      <c r="AR333">
        <v>0.08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264</v>
      </c>
      <c r="BM333">
        <v>33002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863</v>
      </c>
      <c r="CO333">
        <v>0</v>
      </c>
      <c r="CP333">
        <f t="shared" si="253"/>
        <v>-7496.0599999999995</v>
      </c>
      <c r="CQ333">
        <f>SUMIF(SmtRes!AQ288:'SmtRes'!AQ291,"=1",SmtRes!AA288:'SmtRes'!AA291)</f>
        <v>0</v>
      </c>
      <c r="CR333">
        <f>SUMIF(SmtRes!AQ288:'SmtRes'!AQ291,"=1",SmtRes!AB288:'SmtRes'!AB291)</f>
        <v>981.58</v>
      </c>
      <c r="CS333">
        <f>SUMIF(SmtRes!AQ288:'SmtRes'!AQ291,"=1",SmtRes!AC288:'SmtRes'!AC291)</f>
        <v>955.96</v>
      </c>
      <c r="CT333">
        <f>SUMIF(SmtRes!AQ288:'SmtRes'!AQ291,"=1",SmtRes!AD288:'SmtRes'!AD291)</f>
        <v>410.21</v>
      </c>
      <c r="CU333">
        <f t="shared" si="254"/>
        <v>0</v>
      </c>
      <c r="CV333">
        <f>SUMIF(SmtRes!AQ288:'SmtRes'!AQ291,"=1",SmtRes!BU288:'SmtRes'!BU291)</f>
        <v>0.18</v>
      </c>
      <c r="CW333">
        <f>SUMIF(SmtRes!AQ288:'SmtRes'!AQ291,"=1",SmtRes!BV288:'SmtRes'!BV291)</f>
        <v>9.6000000000000002E-2</v>
      </c>
      <c r="CX333">
        <f t="shared" si="255"/>
        <v>0</v>
      </c>
      <c r="CY333">
        <f t="shared" si="256"/>
        <v>-5672.5087000000003</v>
      </c>
      <c r="CZ333">
        <f t="shared" si="257"/>
        <v>-3304.3740000000003</v>
      </c>
      <c r="DC333" t="s">
        <v>3</v>
      </c>
      <c r="DD333" t="s">
        <v>22</v>
      </c>
      <c r="DE333" t="s">
        <v>23</v>
      </c>
      <c r="DF333" t="s">
        <v>23</v>
      </c>
      <c r="DG333" t="s">
        <v>23</v>
      </c>
      <c r="DH333" t="s">
        <v>3</v>
      </c>
      <c r="DI333" t="s">
        <v>23</v>
      </c>
      <c r="DJ333" t="s">
        <v>23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34</v>
      </c>
      <c r="DW333" t="s">
        <v>34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293259713</v>
      </c>
      <c r="EF333">
        <v>2</v>
      </c>
      <c r="EG333" t="s">
        <v>25</v>
      </c>
      <c r="EH333">
        <v>27</v>
      </c>
      <c r="EI333" t="s">
        <v>26</v>
      </c>
      <c r="EJ333">
        <v>1</v>
      </c>
      <c r="EK333">
        <v>33002</v>
      </c>
      <c r="EL333" t="s">
        <v>26</v>
      </c>
      <c r="EM333" t="s">
        <v>27</v>
      </c>
      <c r="EO333" t="s">
        <v>28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0.15</v>
      </c>
      <c r="EX333">
        <v>0.08</v>
      </c>
      <c r="EY333">
        <v>0</v>
      </c>
      <c r="FQ333">
        <v>0</v>
      </c>
      <c r="FR333">
        <f t="shared" si="258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211252595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259"/>
        <v>0</v>
      </c>
      <c r="GM333">
        <f t="shared" si="260"/>
        <v>-16472.939999999999</v>
      </c>
      <c r="GN333">
        <f t="shared" si="261"/>
        <v>-16472.939999999999</v>
      </c>
      <c r="GO333">
        <f t="shared" si="262"/>
        <v>0</v>
      </c>
      <c r="GP333">
        <f t="shared" si="263"/>
        <v>0</v>
      </c>
      <c r="GR333">
        <v>0</v>
      </c>
      <c r="GS333">
        <v>3</v>
      </c>
      <c r="GT333">
        <v>0</v>
      </c>
      <c r="GU333" t="s">
        <v>3</v>
      </c>
      <c r="GV333">
        <f t="shared" si="264"/>
        <v>0</v>
      </c>
      <c r="GW333">
        <v>1</v>
      </c>
      <c r="GX333">
        <f t="shared" si="265"/>
        <v>0</v>
      </c>
      <c r="HA333">
        <v>0</v>
      </c>
      <c r="HB333">
        <v>0</v>
      </c>
      <c r="HC333">
        <f t="shared" si="266"/>
        <v>0</v>
      </c>
      <c r="HE333" t="s">
        <v>3</v>
      </c>
      <c r="HF333" t="s">
        <v>3</v>
      </c>
      <c r="HM333" t="s">
        <v>3</v>
      </c>
      <c r="HN333" t="s">
        <v>29</v>
      </c>
      <c r="HO333" t="s">
        <v>30</v>
      </c>
      <c r="HP333" t="s">
        <v>26</v>
      </c>
      <c r="HQ333" t="s">
        <v>26</v>
      </c>
      <c r="IK333">
        <v>0</v>
      </c>
    </row>
    <row r="334" spans="1:245" x14ac:dyDescent="0.2">
      <c r="A334">
        <v>17</v>
      </c>
      <c r="B334">
        <v>1</v>
      </c>
      <c r="C334">
        <f>ROW(SmtRes!A304)</f>
        <v>304</v>
      </c>
      <c r="D334">
        <f>ROW(EtalonRes!A323)</f>
        <v>323</v>
      </c>
      <c r="E334" t="s">
        <v>297</v>
      </c>
      <c r="F334" t="s">
        <v>18</v>
      </c>
      <c r="G334" t="s">
        <v>19</v>
      </c>
      <c r="H334" t="s">
        <v>20</v>
      </c>
      <c r="I334">
        <f>ROUND(1680/1000,7)</f>
        <v>1.68</v>
      </c>
      <c r="J334">
        <v>0</v>
      </c>
      <c r="K334">
        <f>ROUND(1680/1000,7)</f>
        <v>1.68</v>
      </c>
      <c r="O334">
        <f t="shared" si="245"/>
        <v>137168.4</v>
      </c>
      <c r="P334">
        <f>SUMIF(SmtRes!AQ292:'SmtRes'!AQ304,"=1",SmtRes!DF292:'SmtRes'!DF304)</f>
        <v>0</v>
      </c>
      <c r="Q334">
        <f>SUMIF(SmtRes!AQ292:'SmtRes'!AQ304,"=1",SmtRes!DG292:'SmtRes'!DG304)</f>
        <v>23188.92</v>
      </c>
      <c r="R334">
        <f>SUMIF(SmtRes!AQ292:'SmtRes'!AQ304,"=1",SmtRes!DH292:'SmtRes'!DH304)</f>
        <v>24232.28</v>
      </c>
      <c r="S334">
        <f>SUMIF(SmtRes!AQ292:'SmtRes'!AQ304,"=1",SmtRes!DI292:'SmtRes'!DI304)</f>
        <v>89747.200000000012</v>
      </c>
      <c r="T334">
        <f t="shared" si="246"/>
        <v>0</v>
      </c>
      <c r="U334">
        <f>SUMIF(SmtRes!AQ292:'SmtRes'!AQ304,"=1",SmtRes!CV292:'SmtRes'!CV304)</f>
        <v>191.76192</v>
      </c>
      <c r="V334">
        <f>SUMIF(SmtRes!AQ292:'SmtRes'!AQ304,"=1",SmtRes!CW292:'SmtRes'!CW304)</f>
        <v>50.178239999999995</v>
      </c>
      <c r="W334">
        <f t="shared" si="247"/>
        <v>0</v>
      </c>
      <c r="X334">
        <f t="shared" si="248"/>
        <v>117398.86</v>
      </c>
      <c r="Y334">
        <f t="shared" si="249"/>
        <v>68387.69</v>
      </c>
      <c r="AA334">
        <v>311569196</v>
      </c>
      <c r="AB334">
        <f t="shared" si="250"/>
        <v>64763.875440000003</v>
      </c>
      <c r="AC334">
        <f>ROUND((0),6)</f>
        <v>0</v>
      </c>
      <c r="AD334">
        <f>ROUND((((SUM(SmtRes!BR292:'SmtRes'!BR304))-(SUM(SmtRes!BS292:'SmtRes'!BS304)))+AE334),6)</f>
        <v>11342.91828</v>
      </c>
      <c r="AE334">
        <f>ROUND((SUM(SmtRes!BS292:'SmtRes'!BS304)),6)</f>
        <v>14423.978639999999</v>
      </c>
      <c r="AF334">
        <f>ROUND((SUM(SmtRes!BT292:'SmtRes'!BT304)),6)</f>
        <v>53420.957159999998</v>
      </c>
      <c r="AG334">
        <f t="shared" si="251"/>
        <v>0</v>
      </c>
      <c r="AH334">
        <f>(SUM(SmtRes!BU292:'SmtRes'!BU304))</f>
        <v>114.14400000000001</v>
      </c>
      <c r="AI334">
        <f>(SUM(SmtRes!BV292:'SmtRes'!BV304))</f>
        <v>29.867999999999995</v>
      </c>
      <c r="AJ334">
        <f t="shared" si="252"/>
        <v>0</v>
      </c>
      <c r="AK334">
        <v>65989.878400000001</v>
      </c>
      <c r="AL334">
        <v>0</v>
      </c>
      <c r="AM334">
        <v>9452.4318999999996</v>
      </c>
      <c r="AN334">
        <v>12019.9822</v>
      </c>
      <c r="AO334">
        <v>44517.464300000007</v>
      </c>
      <c r="AP334">
        <v>0</v>
      </c>
      <c r="AQ334">
        <v>95.12</v>
      </c>
      <c r="AR334">
        <v>24.889999999999997</v>
      </c>
      <c r="AS334">
        <v>0</v>
      </c>
      <c r="AT334">
        <v>103</v>
      </c>
      <c r="AU334">
        <v>60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21</v>
      </c>
      <c r="BM334">
        <v>33001</v>
      </c>
      <c r="BN334">
        <v>0</v>
      </c>
      <c r="BO334" t="s">
        <v>3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103</v>
      </c>
      <c r="CA334">
        <v>60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863</v>
      </c>
      <c r="CO334">
        <v>0</v>
      </c>
      <c r="CP334">
        <f t="shared" si="253"/>
        <v>137168.40000000002</v>
      </c>
      <c r="CQ334">
        <f>SUMIF(SmtRes!AQ292:'SmtRes'!AQ304,"=1",SmtRes!AA292:'SmtRes'!AA304)</f>
        <v>0</v>
      </c>
      <c r="CR334">
        <f>SUMIF(SmtRes!AQ292:'SmtRes'!AQ304,"=1",SmtRes!AB292:'SmtRes'!AB304)</f>
        <v>2629.4300000000003</v>
      </c>
      <c r="CS334">
        <f>SUMIF(SmtRes!AQ292:'SmtRes'!AQ304,"=1",SmtRes!AC292:'SmtRes'!AC304)</f>
        <v>2076</v>
      </c>
      <c r="CT334">
        <f>SUMIF(SmtRes!AQ292:'SmtRes'!AQ304,"=1",SmtRes!AD292:'SmtRes'!AD304)</f>
        <v>1840.5700000000002</v>
      </c>
      <c r="CU334">
        <f t="shared" si="254"/>
        <v>0</v>
      </c>
      <c r="CV334">
        <f>SUMIF(SmtRes!AQ292:'SmtRes'!AQ304,"=1",SmtRes!BU292:'SmtRes'!BU304)</f>
        <v>114.14400000000001</v>
      </c>
      <c r="CW334">
        <f>SUMIF(SmtRes!AQ292:'SmtRes'!AQ304,"=1",SmtRes!BV292:'SmtRes'!BV304)</f>
        <v>29.867999999999995</v>
      </c>
      <c r="CX334">
        <f t="shared" si="255"/>
        <v>0</v>
      </c>
      <c r="CY334">
        <f t="shared" si="256"/>
        <v>117398.86440000002</v>
      </c>
      <c r="CZ334">
        <f t="shared" si="257"/>
        <v>68387.688000000009</v>
      </c>
      <c r="DC334" t="s">
        <v>3</v>
      </c>
      <c r="DD334" t="s">
        <v>144</v>
      </c>
      <c r="DE334" t="s">
        <v>23</v>
      </c>
      <c r="DF334" t="s">
        <v>23</v>
      </c>
      <c r="DG334" t="s">
        <v>23</v>
      </c>
      <c r="DH334" t="s">
        <v>3</v>
      </c>
      <c r="DI334" t="s">
        <v>23</v>
      </c>
      <c r="DJ334" t="s">
        <v>23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20</v>
      </c>
      <c r="DW334" t="s">
        <v>24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293259405</v>
      </c>
      <c r="EF334">
        <v>2</v>
      </c>
      <c r="EG334" t="s">
        <v>25</v>
      </c>
      <c r="EH334">
        <v>27</v>
      </c>
      <c r="EI334" t="s">
        <v>26</v>
      </c>
      <c r="EJ334">
        <v>1</v>
      </c>
      <c r="EK334">
        <v>33001</v>
      </c>
      <c r="EL334" t="s">
        <v>26</v>
      </c>
      <c r="EM334" t="s">
        <v>27</v>
      </c>
      <c r="EO334" t="s">
        <v>28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95.12</v>
      </c>
      <c r="EX334">
        <v>24.89</v>
      </c>
      <c r="EY334">
        <v>0</v>
      </c>
      <c r="FQ334">
        <v>0</v>
      </c>
      <c r="FR334">
        <f t="shared" si="258"/>
        <v>0</v>
      </c>
      <c r="FS334">
        <v>0</v>
      </c>
      <c r="FX334">
        <v>103</v>
      </c>
      <c r="FY334">
        <v>60</v>
      </c>
      <c r="GA334" t="s">
        <v>3</v>
      </c>
      <c r="GD334">
        <v>1</v>
      </c>
      <c r="GF334">
        <v>-1333402074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259"/>
        <v>0</v>
      </c>
      <c r="GM334">
        <f t="shared" si="260"/>
        <v>322954.95</v>
      </c>
      <c r="GN334">
        <f t="shared" si="261"/>
        <v>322954.95</v>
      </c>
      <c r="GO334">
        <f t="shared" si="262"/>
        <v>0</v>
      </c>
      <c r="GP334">
        <f t="shared" si="263"/>
        <v>0</v>
      </c>
      <c r="GR334">
        <v>0</v>
      </c>
      <c r="GS334">
        <v>3</v>
      </c>
      <c r="GT334">
        <v>0</v>
      </c>
      <c r="GU334" t="s">
        <v>3</v>
      </c>
      <c r="GV334">
        <f t="shared" si="264"/>
        <v>0</v>
      </c>
      <c r="GW334">
        <v>1</v>
      </c>
      <c r="GX334">
        <f t="shared" si="265"/>
        <v>0</v>
      </c>
      <c r="HA334">
        <v>0</v>
      </c>
      <c r="HB334">
        <v>0</v>
      </c>
      <c r="HC334">
        <f t="shared" si="266"/>
        <v>0</v>
      </c>
      <c r="HE334" t="s">
        <v>3</v>
      </c>
      <c r="HF334" t="s">
        <v>3</v>
      </c>
      <c r="HM334" t="s">
        <v>3</v>
      </c>
      <c r="HN334" t="s">
        <v>29</v>
      </c>
      <c r="HO334" t="s">
        <v>30</v>
      </c>
      <c r="HP334" t="s">
        <v>26</v>
      </c>
      <c r="HQ334" t="s">
        <v>26</v>
      </c>
      <c r="IK334">
        <v>0</v>
      </c>
    </row>
    <row r="335" spans="1:245" x14ac:dyDescent="0.2">
      <c r="A335">
        <v>18</v>
      </c>
      <c r="B335">
        <v>1</v>
      </c>
      <c r="C335">
        <v>302</v>
      </c>
      <c r="E335" t="s">
        <v>298</v>
      </c>
      <c r="F335" t="s">
        <v>32</v>
      </c>
      <c r="G335" t="s">
        <v>33</v>
      </c>
      <c r="H335" t="s">
        <v>34</v>
      </c>
      <c r="I335">
        <f>I334*J335</f>
        <v>0</v>
      </c>
      <c r="J335">
        <v>0</v>
      </c>
      <c r="K335">
        <v>0</v>
      </c>
      <c r="O335">
        <f t="shared" si="245"/>
        <v>0</v>
      </c>
      <c r="P335">
        <f>ROUND(CQ335*I335,2)</f>
        <v>0</v>
      </c>
      <c r="Q335">
        <f>ROUND(CR335*I335,2)</f>
        <v>0</v>
      </c>
      <c r="R335">
        <f>ROUND(CS335*I335,2)</f>
        <v>0</v>
      </c>
      <c r="S335">
        <f>ROUND(CT335*I335,2)</f>
        <v>0</v>
      </c>
      <c r="T335">
        <f t="shared" si="246"/>
        <v>0</v>
      </c>
      <c r="U335">
        <f>ROUND(CV335*I335,7)</f>
        <v>0</v>
      </c>
      <c r="V335">
        <f>ROUND(CW335*I335,7)</f>
        <v>0</v>
      </c>
      <c r="W335">
        <f t="shared" si="247"/>
        <v>0</v>
      </c>
      <c r="X335">
        <f t="shared" si="248"/>
        <v>0</v>
      </c>
      <c r="Y335">
        <f t="shared" si="249"/>
        <v>0</v>
      </c>
      <c r="AA335">
        <v>311569196</v>
      </c>
      <c r="AB335">
        <f t="shared" si="250"/>
        <v>0</v>
      </c>
      <c r="AC335">
        <f>ROUND((ES335),6)</f>
        <v>0</v>
      </c>
      <c r="AD335">
        <f>ROUND((((ET335)-(EU335))+AE335),6)</f>
        <v>0</v>
      </c>
      <c r="AE335">
        <f t="shared" ref="AE335:AF337" si="267">ROUND((EU335),6)</f>
        <v>0</v>
      </c>
      <c r="AF335">
        <f t="shared" si="267"/>
        <v>0</v>
      </c>
      <c r="AG335">
        <f t="shared" si="251"/>
        <v>0</v>
      </c>
      <c r="AH335">
        <f t="shared" ref="AH335:AI337" si="268">(EW335)</f>
        <v>0</v>
      </c>
      <c r="AI335">
        <f t="shared" si="268"/>
        <v>0</v>
      </c>
      <c r="AJ335">
        <f t="shared" si="252"/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864</v>
      </c>
      <c r="CO335">
        <v>0</v>
      </c>
      <c r="CP335">
        <f t="shared" si="253"/>
        <v>0</v>
      </c>
      <c r="CQ335">
        <f>ROUND(AL335*BC335,2)</f>
        <v>0</v>
      </c>
      <c r="CR335">
        <f>ROUND(AM335*BB335,2)</f>
        <v>0</v>
      </c>
      <c r="CS335">
        <f>ROUND(AN335*BS335,2)</f>
        <v>0</v>
      </c>
      <c r="CT335">
        <f>ROUND(AO335*BA335,2)</f>
        <v>0</v>
      </c>
      <c r="CU335">
        <f t="shared" si="254"/>
        <v>0</v>
      </c>
      <c r="CV335">
        <f t="shared" ref="CV335:CW337" si="269">AH335</f>
        <v>0</v>
      </c>
      <c r="CW335">
        <f t="shared" si="269"/>
        <v>0</v>
      </c>
      <c r="CX335">
        <f t="shared" si="255"/>
        <v>0</v>
      </c>
      <c r="CY335">
        <f t="shared" si="256"/>
        <v>0</v>
      </c>
      <c r="CZ335">
        <f t="shared" si="257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34</v>
      </c>
      <c r="DW335" t="s">
        <v>34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25</v>
      </c>
      <c r="EH335">
        <v>27</v>
      </c>
      <c r="EI335" t="s">
        <v>26</v>
      </c>
      <c r="EJ335">
        <v>1</v>
      </c>
      <c r="EK335">
        <v>33001</v>
      </c>
      <c r="EL335" t="s">
        <v>26</v>
      </c>
      <c r="EM335" t="s">
        <v>27</v>
      </c>
      <c r="EO335" t="s">
        <v>35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f t="shared" si="258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864875641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259"/>
        <v>0</v>
      </c>
      <c r="GM335">
        <f t="shared" si="260"/>
        <v>0</v>
      </c>
      <c r="GN335">
        <f t="shared" si="261"/>
        <v>0</v>
      </c>
      <c r="GO335">
        <f t="shared" si="262"/>
        <v>0</v>
      </c>
      <c r="GP335">
        <f t="shared" si="263"/>
        <v>0</v>
      </c>
      <c r="GR335">
        <v>0</v>
      </c>
      <c r="GS335">
        <v>3</v>
      </c>
      <c r="GT335">
        <v>0</v>
      </c>
      <c r="GU335" t="s">
        <v>3</v>
      </c>
      <c r="GV335">
        <f t="shared" si="264"/>
        <v>0</v>
      </c>
      <c r="GW335">
        <v>1</v>
      </c>
      <c r="GX335">
        <f t="shared" si="265"/>
        <v>0</v>
      </c>
      <c r="HA335">
        <v>0</v>
      </c>
      <c r="HB335">
        <v>0</v>
      </c>
      <c r="HC335">
        <f t="shared" si="266"/>
        <v>0</v>
      </c>
      <c r="HE335" t="s">
        <v>3</v>
      </c>
      <c r="HF335" t="s">
        <v>3</v>
      </c>
      <c r="HM335" t="s">
        <v>144</v>
      </c>
      <c r="HN335" t="s">
        <v>29</v>
      </c>
      <c r="HO335" t="s">
        <v>30</v>
      </c>
      <c r="HP335" t="s">
        <v>26</v>
      </c>
      <c r="HQ335" t="s">
        <v>26</v>
      </c>
      <c r="IK335">
        <v>0</v>
      </c>
    </row>
    <row r="336" spans="1:245" x14ac:dyDescent="0.2">
      <c r="A336">
        <v>18</v>
      </c>
      <c r="B336">
        <v>1</v>
      </c>
      <c r="C336">
        <v>303</v>
      </c>
      <c r="E336" t="s">
        <v>299</v>
      </c>
      <c r="F336" t="s">
        <v>37</v>
      </c>
      <c r="G336" t="s">
        <v>38</v>
      </c>
      <c r="H336" t="s">
        <v>34</v>
      </c>
      <c r="I336">
        <f>I334*J336</f>
        <v>0</v>
      </c>
      <c r="J336">
        <v>0</v>
      </c>
      <c r="K336">
        <v>0</v>
      </c>
      <c r="O336">
        <f t="shared" si="245"/>
        <v>0</v>
      </c>
      <c r="P336">
        <f>ROUND(CQ336*I336,2)</f>
        <v>0</v>
      </c>
      <c r="Q336">
        <f>ROUND(CR336*I336,2)</f>
        <v>0</v>
      </c>
      <c r="R336">
        <f>ROUND(CS336*I336,2)</f>
        <v>0</v>
      </c>
      <c r="S336">
        <f>ROUND(CT336*I336,2)</f>
        <v>0</v>
      </c>
      <c r="T336">
        <f t="shared" si="246"/>
        <v>0</v>
      </c>
      <c r="U336">
        <f>ROUND(CV336*I336,7)</f>
        <v>0</v>
      </c>
      <c r="V336">
        <f>ROUND(CW336*I336,7)</f>
        <v>0</v>
      </c>
      <c r="W336">
        <f t="shared" si="247"/>
        <v>0</v>
      </c>
      <c r="X336">
        <f t="shared" si="248"/>
        <v>0</v>
      </c>
      <c r="Y336">
        <f t="shared" si="249"/>
        <v>0</v>
      </c>
      <c r="AA336">
        <v>311569196</v>
      </c>
      <c r="AB336">
        <f t="shared" si="250"/>
        <v>0</v>
      </c>
      <c r="AC336">
        <f>ROUND((ES336),6)</f>
        <v>0</v>
      </c>
      <c r="AD336">
        <f>ROUND((((ET336)-(EU336))+AE336),6)</f>
        <v>0</v>
      </c>
      <c r="AE336">
        <f t="shared" si="267"/>
        <v>0</v>
      </c>
      <c r="AF336">
        <f t="shared" si="267"/>
        <v>0</v>
      </c>
      <c r="AG336">
        <f t="shared" si="251"/>
        <v>0</v>
      </c>
      <c r="AH336">
        <f t="shared" si="268"/>
        <v>0</v>
      </c>
      <c r="AI336">
        <f t="shared" si="268"/>
        <v>0</v>
      </c>
      <c r="AJ336">
        <f t="shared" si="252"/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864</v>
      </c>
      <c r="CO336">
        <v>0</v>
      </c>
      <c r="CP336">
        <f t="shared" si="253"/>
        <v>0</v>
      </c>
      <c r="CQ336">
        <f>ROUND(AL336*BC336,2)</f>
        <v>0</v>
      </c>
      <c r="CR336">
        <f>ROUND(AM336*BB336,2)</f>
        <v>0</v>
      </c>
      <c r="CS336">
        <f>ROUND(AN336*BS336,2)</f>
        <v>0</v>
      </c>
      <c r="CT336">
        <f>ROUND(AO336*BA336,2)</f>
        <v>0</v>
      </c>
      <c r="CU336">
        <f t="shared" si="254"/>
        <v>0</v>
      </c>
      <c r="CV336">
        <f t="shared" si="269"/>
        <v>0</v>
      </c>
      <c r="CW336">
        <f t="shared" si="269"/>
        <v>0</v>
      </c>
      <c r="CX336">
        <f t="shared" si="255"/>
        <v>0</v>
      </c>
      <c r="CY336">
        <f t="shared" si="256"/>
        <v>0</v>
      </c>
      <c r="CZ336">
        <f t="shared" si="257"/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34</v>
      </c>
      <c r="DW336" t="s">
        <v>34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25</v>
      </c>
      <c r="EH336">
        <v>27</v>
      </c>
      <c r="EI336" t="s">
        <v>26</v>
      </c>
      <c r="EJ336">
        <v>1</v>
      </c>
      <c r="EK336">
        <v>33001</v>
      </c>
      <c r="EL336" t="s">
        <v>26</v>
      </c>
      <c r="EM336" t="s">
        <v>27</v>
      </c>
      <c r="EO336" t="s">
        <v>35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258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-1890832814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259"/>
        <v>0</v>
      </c>
      <c r="GM336">
        <f t="shared" si="260"/>
        <v>0</v>
      </c>
      <c r="GN336">
        <f t="shared" si="261"/>
        <v>0</v>
      </c>
      <c r="GO336">
        <f t="shared" si="262"/>
        <v>0</v>
      </c>
      <c r="GP336">
        <f t="shared" si="263"/>
        <v>0</v>
      </c>
      <c r="GR336">
        <v>0</v>
      </c>
      <c r="GS336">
        <v>3</v>
      </c>
      <c r="GT336">
        <v>0</v>
      </c>
      <c r="GU336" t="s">
        <v>3</v>
      </c>
      <c r="GV336">
        <f t="shared" si="264"/>
        <v>0</v>
      </c>
      <c r="GW336">
        <v>1</v>
      </c>
      <c r="GX336">
        <f t="shared" si="265"/>
        <v>0</v>
      </c>
      <c r="HA336">
        <v>0</v>
      </c>
      <c r="HB336">
        <v>0</v>
      </c>
      <c r="HC336">
        <f t="shared" si="266"/>
        <v>0</v>
      </c>
      <c r="HE336" t="s">
        <v>3</v>
      </c>
      <c r="HF336" t="s">
        <v>3</v>
      </c>
      <c r="HM336" t="s">
        <v>144</v>
      </c>
      <c r="HN336" t="s">
        <v>29</v>
      </c>
      <c r="HO336" t="s">
        <v>30</v>
      </c>
      <c r="HP336" t="s">
        <v>26</v>
      </c>
      <c r="HQ336" t="s">
        <v>26</v>
      </c>
      <c r="IK336">
        <v>0</v>
      </c>
    </row>
    <row r="337" spans="1:245" x14ac:dyDescent="0.2">
      <c r="A337">
        <v>18</v>
      </c>
      <c r="B337">
        <v>1</v>
      </c>
      <c r="C337">
        <v>304</v>
      </c>
      <c r="E337" t="s">
        <v>300</v>
      </c>
      <c r="F337" t="s">
        <v>40</v>
      </c>
      <c r="G337" t="s">
        <v>41</v>
      </c>
      <c r="H337" t="s">
        <v>20</v>
      </c>
      <c r="I337">
        <f>I334*J337</f>
        <v>0</v>
      </c>
      <c r="J337">
        <v>0</v>
      </c>
      <c r="K337">
        <v>0</v>
      </c>
      <c r="O337">
        <f t="shared" si="245"/>
        <v>0</v>
      </c>
      <c r="P337">
        <f>ROUND(CQ337*I337,2)</f>
        <v>0</v>
      </c>
      <c r="Q337">
        <f>ROUND(CR337*I337,2)</f>
        <v>0</v>
      </c>
      <c r="R337">
        <f>ROUND(CS337*I337,2)</f>
        <v>0</v>
      </c>
      <c r="S337">
        <f>ROUND(CT337*I337,2)</f>
        <v>0</v>
      </c>
      <c r="T337">
        <f t="shared" si="246"/>
        <v>0</v>
      </c>
      <c r="U337">
        <f>ROUND(CV337*I337,7)</f>
        <v>0</v>
      </c>
      <c r="V337">
        <f>ROUND(CW337*I337,7)</f>
        <v>0</v>
      </c>
      <c r="W337">
        <f t="shared" si="247"/>
        <v>0</v>
      </c>
      <c r="X337">
        <f t="shared" si="248"/>
        <v>0</v>
      </c>
      <c r="Y337">
        <f t="shared" si="249"/>
        <v>0</v>
      </c>
      <c r="AA337">
        <v>311569196</v>
      </c>
      <c r="AB337">
        <f t="shared" si="250"/>
        <v>0</v>
      </c>
      <c r="AC337">
        <f>ROUND((ES337),6)</f>
        <v>0</v>
      </c>
      <c r="AD337">
        <f>ROUND((((ET337)-(EU337))+AE337),6)</f>
        <v>0</v>
      </c>
      <c r="AE337">
        <f t="shared" si="267"/>
        <v>0</v>
      </c>
      <c r="AF337">
        <f t="shared" si="267"/>
        <v>0</v>
      </c>
      <c r="AG337">
        <f t="shared" si="251"/>
        <v>0</v>
      </c>
      <c r="AH337">
        <f t="shared" si="268"/>
        <v>0</v>
      </c>
      <c r="AI337">
        <f t="shared" si="268"/>
        <v>0</v>
      </c>
      <c r="AJ337">
        <f t="shared" si="252"/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103</v>
      </c>
      <c r="AU337">
        <v>60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33001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103</v>
      </c>
      <c r="CA337">
        <v>60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864</v>
      </c>
      <c r="CO337">
        <v>0</v>
      </c>
      <c r="CP337">
        <f t="shared" si="253"/>
        <v>0</v>
      </c>
      <c r="CQ337">
        <f>ROUND(AL337*BC337,2)</f>
        <v>0</v>
      </c>
      <c r="CR337">
        <f>ROUND(AM337*BB337,2)</f>
        <v>0</v>
      </c>
      <c r="CS337">
        <f>ROUND(AN337*BS337,2)</f>
        <v>0</v>
      </c>
      <c r="CT337">
        <f>ROUND(AO337*BA337,2)</f>
        <v>0</v>
      </c>
      <c r="CU337">
        <f t="shared" si="254"/>
        <v>0</v>
      </c>
      <c r="CV337">
        <f t="shared" si="269"/>
        <v>0</v>
      </c>
      <c r="CW337">
        <f t="shared" si="269"/>
        <v>0</v>
      </c>
      <c r="CX337">
        <f t="shared" si="255"/>
        <v>0</v>
      </c>
      <c r="CY337">
        <f t="shared" si="256"/>
        <v>0</v>
      </c>
      <c r="CZ337">
        <f t="shared" si="257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20</v>
      </c>
      <c r="DW337" t="s">
        <v>24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293259405</v>
      </c>
      <c r="EF337">
        <v>2</v>
      </c>
      <c r="EG337" t="s">
        <v>25</v>
      </c>
      <c r="EH337">
        <v>27</v>
      </c>
      <c r="EI337" t="s">
        <v>26</v>
      </c>
      <c r="EJ337">
        <v>1</v>
      </c>
      <c r="EK337">
        <v>33001</v>
      </c>
      <c r="EL337" t="s">
        <v>26</v>
      </c>
      <c r="EM337" t="s">
        <v>27</v>
      </c>
      <c r="EO337" t="s">
        <v>35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f t="shared" si="258"/>
        <v>0</v>
      </c>
      <c r="FS337">
        <v>0</v>
      </c>
      <c r="FX337">
        <v>103</v>
      </c>
      <c r="FY337">
        <v>60</v>
      </c>
      <c r="GA337" t="s">
        <v>3</v>
      </c>
      <c r="GD337">
        <v>1</v>
      </c>
      <c r="GF337">
        <v>164804165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259"/>
        <v>0</v>
      </c>
      <c r="GM337">
        <f t="shared" si="260"/>
        <v>0</v>
      </c>
      <c r="GN337">
        <f t="shared" si="261"/>
        <v>0</v>
      </c>
      <c r="GO337">
        <f t="shared" si="262"/>
        <v>0</v>
      </c>
      <c r="GP337">
        <f t="shared" si="263"/>
        <v>0</v>
      </c>
      <c r="GR337">
        <v>0</v>
      </c>
      <c r="GS337">
        <v>3</v>
      </c>
      <c r="GT337">
        <v>0</v>
      </c>
      <c r="GU337" t="s">
        <v>3</v>
      </c>
      <c r="GV337">
        <f t="shared" si="264"/>
        <v>0</v>
      </c>
      <c r="GW337">
        <v>1</v>
      </c>
      <c r="GX337">
        <f t="shared" si="265"/>
        <v>0</v>
      </c>
      <c r="HA337">
        <v>0</v>
      </c>
      <c r="HB337">
        <v>0</v>
      </c>
      <c r="HC337">
        <f t="shared" si="266"/>
        <v>0</v>
      </c>
      <c r="HE337" t="s">
        <v>3</v>
      </c>
      <c r="HF337" t="s">
        <v>3</v>
      </c>
      <c r="HM337" t="s">
        <v>144</v>
      </c>
      <c r="HN337" t="s">
        <v>29</v>
      </c>
      <c r="HO337" t="s">
        <v>30</v>
      </c>
      <c r="HP337" t="s">
        <v>26</v>
      </c>
      <c r="HQ337" t="s">
        <v>26</v>
      </c>
      <c r="IK337">
        <v>0</v>
      </c>
    </row>
    <row r="338" spans="1:245" x14ac:dyDescent="0.2">
      <c r="A338">
        <v>17</v>
      </c>
      <c r="B338">
        <v>1</v>
      </c>
      <c r="C338">
        <f>ROW(SmtRes!A311)</f>
        <v>311</v>
      </c>
      <c r="D338">
        <f>ROW(EtalonRes!A330)</f>
        <v>330</v>
      </c>
      <c r="E338" t="s">
        <v>301</v>
      </c>
      <c r="F338" t="s">
        <v>43</v>
      </c>
      <c r="G338" t="s">
        <v>302</v>
      </c>
      <c r="H338" t="s">
        <v>34</v>
      </c>
      <c r="I338">
        <v>-19</v>
      </c>
      <c r="J338">
        <v>0</v>
      </c>
      <c r="K338">
        <v>-19</v>
      </c>
      <c r="O338">
        <f t="shared" si="245"/>
        <v>-28524.87</v>
      </c>
      <c r="P338">
        <f>SUMIF(SmtRes!AQ305:'SmtRes'!AQ311,"=1",SmtRes!DF305:'SmtRes'!DF311)</f>
        <v>0</v>
      </c>
      <c r="Q338">
        <f>SUMIF(SmtRes!AQ305:'SmtRes'!AQ311,"=1",SmtRes!DG305:'SmtRes'!DG311)</f>
        <v>-4382.78</v>
      </c>
      <c r="R338">
        <f>SUMIF(SmtRes!AQ305:'SmtRes'!AQ311,"=1",SmtRes!DH305:'SmtRes'!DH311)</f>
        <v>-4795.1000000000004</v>
      </c>
      <c r="S338">
        <f>SUMIF(SmtRes!AQ305:'SmtRes'!AQ311,"=1",SmtRes!DI305:'SmtRes'!DI311)</f>
        <v>-19346.989999999998</v>
      </c>
      <c r="T338">
        <f t="shared" si="246"/>
        <v>0</v>
      </c>
      <c r="U338">
        <f>SUMIF(SmtRes!AQ305:'SmtRes'!AQ311,"=1",SmtRes!CV305:'SmtRes'!CV311)</f>
        <v>-41.268000000000001</v>
      </c>
      <c r="V338">
        <f>SUMIF(SmtRes!AQ305:'SmtRes'!AQ311,"=1",SmtRes!CW305:'SmtRes'!CW311)</f>
        <v>-10.032</v>
      </c>
      <c r="W338">
        <f t="shared" si="247"/>
        <v>0</v>
      </c>
      <c r="X338">
        <f t="shared" si="248"/>
        <v>-24866.35</v>
      </c>
      <c r="Y338">
        <f t="shared" si="249"/>
        <v>-14485.25</v>
      </c>
      <c r="AA338">
        <v>311569196</v>
      </c>
      <c r="AB338">
        <f t="shared" si="250"/>
        <v>1201.3366799999999</v>
      </c>
      <c r="AC338">
        <f>ROUND((0),6)</f>
        <v>0</v>
      </c>
      <c r="AD338">
        <f>ROUND((((SUM(SmtRes!BR305:'SmtRes'!BR311))-(SUM(SmtRes!BS305:'SmtRes'!BS311)))+AE338),6)</f>
        <v>183.07344000000001</v>
      </c>
      <c r="AE338">
        <f>ROUND((SUM(SmtRes!BS305:'SmtRes'!BS311)),6)</f>
        <v>252.37343999999999</v>
      </c>
      <c r="AF338">
        <f>ROUND((SUM(SmtRes!BT305:'SmtRes'!BT311)),6)</f>
        <v>1018.26324</v>
      </c>
      <c r="AG338">
        <f t="shared" si="251"/>
        <v>0</v>
      </c>
      <c r="AH338">
        <f>(SUM(SmtRes!BU305:'SmtRes'!BU311))</f>
        <v>2.1720000000000002</v>
      </c>
      <c r="AI338">
        <f>(SUM(SmtRes!BV305:'SmtRes'!BV311))</f>
        <v>0.52800000000000002</v>
      </c>
      <c r="AJ338">
        <f t="shared" si="252"/>
        <v>0</v>
      </c>
      <c r="AK338">
        <v>1211.4250999999999</v>
      </c>
      <c r="AL338">
        <v>0</v>
      </c>
      <c r="AM338">
        <v>152.56120000000001</v>
      </c>
      <c r="AN338">
        <v>210.31120000000001</v>
      </c>
      <c r="AO338">
        <v>848.55269999999996</v>
      </c>
      <c r="AP338">
        <v>0</v>
      </c>
      <c r="AQ338">
        <v>1.81</v>
      </c>
      <c r="AR338">
        <v>0.44</v>
      </c>
      <c r="AS338">
        <v>0</v>
      </c>
      <c r="AT338">
        <v>103</v>
      </c>
      <c r="AU338">
        <v>60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45</v>
      </c>
      <c r="BM338">
        <v>33001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103</v>
      </c>
      <c r="CA338">
        <v>60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863</v>
      </c>
      <c r="CO338">
        <v>0</v>
      </c>
      <c r="CP338">
        <f t="shared" si="253"/>
        <v>-28524.869999999995</v>
      </c>
      <c r="CQ338">
        <f>SUMIF(SmtRes!AQ305:'SmtRes'!AQ311,"=1",SmtRes!AA305:'SmtRes'!AA311)</f>
        <v>0</v>
      </c>
      <c r="CR338">
        <f>SUMIF(SmtRes!AQ305:'SmtRes'!AQ311,"=1",SmtRes!AB305:'SmtRes'!AB311)</f>
        <v>436.88</v>
      </c>
      <c r="CS338">
        <f>SUMIF(SmtRes!AQ305:'SmtRes'!AQ311,"=1",SmtRes!AC305:'SmtRes'!AC311)</f>
        <v>477.98</v>
      </c>
      <c r="CT338">
        <f>SUMIF(SmtRes!AQ305:'SmtRes'!AQ311,"=1",SmtRes!AD305:'SmtRes'!AD311)</f>
        <v>1451.77</v>
      </c>
      <c r="CU338">
        <f t="shared" si="254"/>
        <v>0</v>
      </c>
      <c r="CV338">
        <f>SUMIF(SmtRes!AQ305:'SmtRes'!AQ311,"=1",SmtRes!BU305:'SmtRes'!BU311)</f>
        <v>2.1720000000000002</v>
      </c>
      <c r="CW338">
        <f>SUMIF(SmtRes!AQ305:'SmtRes'!AQ311,"=1",SmtRes!BV305:'SmtRes'!BV311)</f>
        <v>0.52800000000000002</v>
      </c>
      <c r="CX338">
        <f t="shared" si="255"/>
        <v>0</v>
      </c>
      <c r="CY338">
        <f t="shared" si="256"/>
        <v>-24866.352699999996</v>
      </c>
      <c r="CZ338">
        <f t="shared" si="257"/>
        <v>-14485.253999999999</v>
      </c>
      <c r="DC338" t="s">
        <v>3</v>
      </c>
      <c r="DD338" t="s">
        <v>144</v>
      </c>
      <c r="DE338" t="s">
        <v>23</v>
      </c>
      <c r="DF338" t="s">
        <v>23</v>
      </c>
      <c r="DG338" t="s">
        <v>23</v>
      </c>
      <c r="DH338" t="s">
        <v>3</v>
      </c>
      <c r="DI338" t="s">
        <v>23</v>
      </c>
      <c r="DJ338" t="s">
        <v>23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34</v>
      </c>
      <c r="DW338" t="s">
        <v>34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293259405</v>
      </c>
      <c r="EF338">
        <v>2</v>
      </c>
      <c r="EG338" t="s">
        <v>25</v>
      </c>
      <c r="EH338">
        <v>27</v>
      </c>
      <c r="EI338" t="s">
        <v>26</v>
      </c>
      <c r="EJ338">
        <v>1</v>
      </c>
      <c r="EK338">
        <v>33001</v>
      </c>
      <c r="EL338" t="s">
        <v>26</v>
      </c>
      <c r="EM338" t="s">
        <v>27</v>
      </c>
      <c r="EO338" t="s">
        <v>28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1.81</v>
      </c>
      <c r="EX338">
        <v>0.44</v>
      </c>
      <c r="EY338">
        <v>0</v>
      </c>
      <c r="FQ338">
        <v>0</v>
      </c>
      <c r="FR338">
        <f t="shared" si="258"/>
        <v>0</v>
      </c>
      <c r="FS338">
        <v>0</v>
      </c>
      <c r="FX338">
        <v>103</v>
      </c>
      <c r="FY338">
        <v>60</v>
      </c>
      <c r="GA338" t="s">
        <v>3</v>
      </c>
      <c r="GD338">
        <v>1</v>
      </c>
      <c r="GF338">
        <v>988281213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259"/>
        <v>0</v>
      </c>
      <c r="GM338">
        <f t="shared" si="260"/>
        <v>-67876.47</v>
      </c>
      <c r="GN338">
        <f t="shared" si="261"/>
        <v>-67876.47</v>
      </c>
      <c r="GO338">
        <f t="shared" si="262"/>
        <v>0</v>
      </c>
      <c r="GP338">
        <f t="shared" si="263"/>
        <v>0</v>
      </c>
      <c r="GR338">
        <v>0</v>
      </c>
      <c r="GS338">
        <v>3</v>
      </c>
      <c r="GT338">
        <v>0</v>
      </c>
      <c r="GU338" t="s">
        <v>3</v>
      </c>
      <c r="GV338">
        <f t="shared" si="264"/>
        <v>0</v>
      </c>
      <c r="GW338">
        <v>1</v>
      </c>
      <c r="GX338">
        <f t="shared" si="265"/>
        <v>0</v>
      </c>
      <c r="HA338">
        <v>0</v>
      </c>
      <c r="HB338">
        <v>0</v>
      </c>
      <c r="HC338">
        <f t="shared" si="266"/>
        <v>0</v>
      </c>
      <c r="HE338" t="s">
        <v>3</v>
      </c>
      <c r="HF338" t="s">
        <v>3</v>
      </c>
      <c r="HM338" t="s">
        <v>3</v>
      </c>
      <c r="HN338" t="s">
        <v>29</v>
      </c>
      <c r="HO338" t="s">
        <v>30</v>
      </c>
      <c r="HP338" t="s">
        <v>26</v>
      </c>
      <c r="HQ338" t="s">
        <v>26</v>
      </c>
      <c r="IK338">
        <v>0</v>
      </c>
    </row>
    <row r="339" spans="1:245" x14ac:dyDescent="0.2">
      <c r="A339">
        <v>18</v>
      </c>
      <c r="B339">
        <v>1</v>
      </c>
      <c r="C339">
        <v>310</v>
      </c>
      <c r="E339" t="s">
        <v>303</v>
      </c>
      <c r="F339" t="s">
        <v>32</v>
      </c>
      <c r="G339" t="s">
        <v>33</v>
      </c>
      <c r="H339" t="s">
        <v>34</v>
      </c>
      <c r="I339">
        <f>I338*J339</f>
        <v>0</v>
      </c>
      <c r="J339">
        <v>0</v>
      </c>
      <c r="K339">
        <v>0</v>
      </c>
      <c r="O339">
        <f t="shared" si="245"/>
        <v>0</v>
      </c>
      <c r="P339">
        <f>ROUND(CQ339*I339,2)</f>
        <v>0</v>
      </c>
      <c r="Q339">
        <f>ROUND(CR339*I339,2)</f>
        <v>0</v>
      </c>
      <c r="R339">
        <f>ROUND(CS339*I339,2)</f>
        <v>0</v>
      </c>
      <c r="S339">
        <f>ROUND(CT339*I339,2)</f>
        <v>0</v>
      </c>
      <c r="T339">
        <f t="shared" si="246"/>
        <v>0</v>
      </c>
      <c r="U339">
        <f>ROUND(CV339*I339,7)</f>
        <v>0</v>
      </c>
      <c r="V339">
        <f>ROUND(CW339*I339,7)</f>
        <v>0</v>
      </c>
      <c r="W339">
        <f t="shared" si="247"/>
        <v>0</v>
      </c>
      <c r="X339">
        <f t="shared" si="248"/>
        <v>0</v>
      </c>
      <c r="Y339">
        <f t="shared" si="249"/>
        <v>0</v>
      </c>
      <c r="AA339">
        <v>311569196</v>
      </c>
      <c r="AB339">
        <f t="shared" si="250"/>
        <v>0</v>
      </c>
      <c r="AC339">
        <f>ROUND((ES339),6)</f>
        <v>0</v>
      </c>
      <c r="AD339">
        <f>ROUND((((ET339)-(EU339))+AE339),6)</f>
        <v>0</v>
      </c>
      <c r="AE339">
        <f>ROUND((EU339),6)</f>
        <v>0</v>
      </c>
      <c r="AF339">
        <f>ROUND((EV339),6)</f>
        <v>0</v>
      </c>
      <c r="AG339">
        <f t="shared" si="251"/>
        <v>0</v>
      </c>
      <c r="AH339">
        <f>(EW339)</f>
        <v>0</v>
      </c>
      <c r="AI339">
        <f>(EX339)</f>
        <v>0</v>
      </c>
      <c r="AJ339">
        <f t="shared" si="252"/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33001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864</v>
      </c>
      <c r="CO339">
        <v>0</v>
      </c>
      <c r="CP339">
        <f t="shared" si="253"/>
        <v>0</v>
      </c>
      <c r="CQ339">
        <f>ROUND(AL339*BC339,2)</f>
        <v>0</v>
      </c>
      <c r="CR339">
        <f>ROUND(AM339*BB339,2)</f>
        <v>0</v>
      </c>
      <c r="CS339">
        <f>ROUND(AN339*BS339,2)</f>
        <v>0</v>
      </c>
      <c r="CT339">
        <f>ROUND(AO339*BA339,2)</f>
        <v>0</v>
      </c>
      <c r="CU339">
        <f t="shared" si="254"/>
        <v>0</v>
      </c>
      <c r="CV339">
        <f>AH339</f>
        <v>0</v>
      </c>
      <c r="CW339">
        <f>AI339</f>
        <v>0</v>
      </c>
      <c r="CX339">
        <f t="shared" si="255"/>
        <v>0</v>
      </c>
      <c r="CY339">
        <f t="shared" si="256"/>
        <v>0</v>
      </c>
      <c r="CZ339">
        <f t="shared" si="257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34</v>
      </c>
      <c r="DW339" t="s">
        <v>34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293259405</v>
      </c>
      <c r="EF339">
        <v>2</v>
      </c>
      <c r="EG339" t="s">
        <v>25</v>
      </c>
      <c r="EH339">
        <v>27</v>
      </c>
      <c r="EI339" t="s">
        <v>26</v>
      </c>
      <c r="EJ339">
        <v>1</v>
      </c>
      <c r="EK339">
        <v>33001</v>
      </c>
      <c r="EL339" t="s">
        <v>26</v>
      </c>
      <c r="EM339" t="s">
        <v>27</v>
      </c>
      <c r="EO339" t="s">
        <v>35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f t="shared" si="258"/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864875641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259"/>
        <v>0</v>
      </c>
      <c r="GM339">
        <f t="shared" si="260"/>
        <v>0</v>
      </c>
      <c r="GN339">
        <f t="shared" si="261"/>
        <v>0</v>
      </c>
      <c r="GO339">
        <f t="shared" si="262"/>
        <v>0</v>
      </c>
      <c r="GP339">
        <f t="shared" si="263"/>
        <v>0</v>
      </c>
      <c r="GR339">
        <v>0</v>
      </c>
      <c r="GS339">
        <v>3</v>
      </c>
      <c r="GT339">
        <v>0</v>
      </c>
      <c r="GU339" t="s">
        <v>3</v>
      </c>
      <c r="GV339">
        <f t="shared" si="264"/>
        <v>0</v>
      </c>
      <c r="GW339">
        <v>1</v>
      </c>
      <c r="GX339">
        <f t="shared" si="265"/>
        <v>0</v>
      </c>
      <c r="HA339">
        <v>0</v>
      </c>
      <c r="HB339">
        <v>0</v>
      </c>
      <c r="HC339">
        <f t="shared" si="266"/>
        <v>0</v>
      </c>
      <c r="HE339" t="s">
        <v>3</v>
      </c>
      <c r="HF339" t="s">
        <v>3</v>
      </c>
      <c r="HM339" t="s">
        <v>144</v>
      </c>
      <c r="HN339" t="s">
        <v>29</v>
      </c>
      <c r="HO339" t="s">
        <v>30</v>
      </c>
      <c r="HP339" t="s">
        <v>26</v>
      </c>
      <c r="HQ339" t="s">
        <v>26</v>
      </c>
      <c r="IK339">
        <v>0</v>
      </c>
    </row>
    <row r="340" spans="1:245" x14ac:dyDescent="0.2">
      <c r="A340">
        <v>18</v>
      </c>
      <c r="B340">
        <v>1</v>
      </c>
      <c r="C340">
        <v>311</v>
      </c>
      <c r="E340" t="s">
        <v>304</v>
      </c>
      <c r="F340" t="s">
        <v>37</v>
      </c>
      <c r="G340" t="s">
        <v>38</v>
      </c>
      <c r="H340" t="s">
        <v>34</v>
      </c>
      <c r="I340">
        <f>I338*J340</f>
        <v>0</v>
      </c>
      <c r="J340">
        <v>0</v>
      </c>
      <c r="K340">
        <v>0</v>
      </c>
      <c r="O340">
        <f t="shared" si="245"/>
        <v>0</v>
      </c>
      <c r="P340">
        <f>ROUND(CQ340*I340,2)</f>
        <v>0</v>
      </c>
      <c r="Q340">
        <f>ROUND(CR340*I340,2)</f>
        <v>0</v>
      </c>
      <c r="R340">
        <f>ROUND(CS340*I340,2)</f>
        <v>0</v>
      </c>
      <c r="S340">
        <f>ROUND(CT340*I340,2)</f>
        <v>0</v>
      </c>
      <c r="T340">
        <f t="shared" si="246"/>
        <v>0</v>
      </c>
      <c r="U340">
        <f>ROUND(CV340*I340,7)</f>
        <v>0</v>
      </c>
      <c r="V340">
        <f>ROUND(CW340*I340,7)</f>
        <v>0</v>
      </c>
      <c r="W340">
        <f t="shared" si="247"/>
        <v>0</v>
      </c>
      <c r="X340">
        <f t="shared" si="248"/>
        <v>0</v>
      </c>
      <c r="Y340">
        <f t="shared" si="249"/>
        <v>0</v>
      </c>
      <c r="AA340">
        <v>311569196</v>
      </c>
      <c r="AB340">
        <f t="shared" si="250"/>
        <v>0</v>
      </c>
      <c r="AC340">
        <f>ROUND((ES340),6)</f>
        <v>0</v>
      </c>
      <c r="AD340">
        <f>ROUND((((ET340)-(EU340))+AE340),6)</f>
        <v>0</v>
      </c>
      <c r="AE340">
        <f>ROUND((EU340),6)</f>
        <v>0</v>
      </c>
      <c r="AF340">
        <f>ROUND((EV340),6)</f>
        <v>0</v>
      </c>
      <c r="AG340">
        <f t="shared" si="251"/>
        <v>0</v>
      </c>
      <c r="AH340">
        <f>(EW340)</f>
        <v>0</v>
      </c>
      <c r="AI340">
        <f>(EX340)</f>
        <v>0</v>
      </c>
      <c r="AJ340">
        <f t="shared" si="252"/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33001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864</v>
      </c>
      <c r="CO340">
        <v>0</v>
      </c>
      <c r="CP340">
        <f t="shared" si="253"/>
        <v>0</v>
      </c>
      <c r="CQ340">
        <f>ROUND(AL340*BC340,2)</f>
        <v>0</v>
      </c>
      <c r="CR340">
        <f>ROUND(AM340*BB340,2)</f>
        <v>0</v>
      </c>
      <c r="CS340">
        <f>ROUND(AN340*BS340,2)</f>
        <v>0</v>
      </c>
      <c r="CT340">
        <f>ROUND(AO340*BA340,2)</f>
        <v>0</v>
      </c>
      <c r="CU340">
        <f t="shared" si="254"/>
        <v>0</v>
      </c>
      <c r="CV340">
        <f>AH340</f>
        <v>0</v>
      </c>
      <c r="CW340">
        <f>AI340</f>
        <v>0</v>
      </c>
      <c r="CX340">
        <f t="shared" si="255"/>
        <v>0</v>
      </c>
      <c r="CY340">
        <f t="shared" si="256"/>
        <v>0</v>
      </c>
      <c r="CZ340">
        <f t="shared" si="257"/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34</v>
      </c>
      <c r="DW340" t="s">
        <v>34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293259405</v>
      </c>
      <c r="EF340">
        <v>2</v>
      </c>
      <c r="EG340" t="s">
        <v>25</v>
      </c>
      <c r="EH340">
        <v>27</v>
      </c>
      <c r="EI340" t="s">
        <v>26</v>
      </c>
      <c r="EJ340">
        <v>1</v>
      </c>
      <c r="EK340">
        <v>33001</v>
      </c>
      <c r="EL340" t="s">
        <v>26</v>
      </c>
      <c r="EM340" t="s">
        <v>27</v>
      </c>
      <c r="EO340" t="s">
        <v>35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FQ340">
        <v>0</v>
      </c>
      <c r="FR340">
        <f t="shared" si="258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-1890832814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259"/>
        <v>0</v>
      </c>
      <c r="GM340">
        <f t="shared" si="260"/>
        <v>0</v>
      </c>
      <c r="GN340">
        <f t="shared" si="261"/>
        <v>0</v>
      </c>
      <c r="GO340">
        <f t="shared" si="262"/>
        <v>0</v>
      </c>
      <c r="GP340">
        <f t="shared" si="263"/>
        <v>0</v>
      </c>
      <c r="GR340">
        <v>0</v>
      </c>
      <c r="GS340">
        <v>3</v>
      </c>
      <c r="GT340">
        <v>0</v>
      </c>
      <c r="GU340" t="s">
        <v>3</v>
      </c>
      <c r="GV340">
        <f t="shared" si="264"/>
        <v>0</v>
      </c>
      <c r="GW340">
        <v>1</v>
      </c>
      <c r="GX340">
        <f t="shared" si="265"/>
        <v>0</v>
      </c>
      <c r="HA340">
        <v>0</v>
      </c>
      <c r="HB340">
        <v>0</v>
      </c>
      <c r="HC340">
        <f t="shared" si="266"/>
        <v>0</v>
      </c>
      <c r="HE340" t="s">
        <v>3</v>
      </c>
      <c r="HF340" t="s">
        <v>3</v>
      </c>
      <c r="HM340" t="s">
        <v>144</v>
      </c>
      <c r="HN340" t="s">
        <v>29</v>
      </c>
      <c r="HO340" t="s">
        <v>30</v>
      </c>
      <c r="HP340" t="s">
        <v>26</v>
      </c>
      <c r="HQ340" t="s">
        <v>26</v>
      </c>
      <c r="IK340">
        <v>0</v>
      </c>
    </row>
    <row r="341" spans="1:245" x14ac:dyDescent="0.2">
      <c r="A341">
        <v>17</v>
      </c>
      <c r="B341">
        <v>1</v>
      </c>
      <c r="C341">
        <f>ROW(SmtRes!A315)</f>
        <v>315</v>
      </c>
      <c r="D341">
        <f>ROW(EtalonRes!A334)</f>
        <v>334</v>
      </c>
      <c r="E341" t="s">
        <v>305</v>
      </c>
      <c r="F341" t="s">
        <v>258</v>
      </c>
      <c r="G341" t="s">
        <v>259</v>
      </c>
      <c r="H341" t="s">
        <v>34</v>
      </c>
      <c r="I341">
        <v>1</v>
      </c>
      <c r="J341">
        <v>0</v>
      </c>
      <c r="K341">
        <v>1</v>
      </c>
      <c r="O341">
        <f t="shared" si="245"/>
        <v>1093.9000000000001</v>
      </c>
      <c r="P341">
        <f>SUMIF(SmtRes!AQ312:'SmtRes'!AQ315,"=1",SmtRes!DF312:'SmtRes'!DF315)</f>
        <v>0</v>
      </c>
      <c r="Q341">
        <f>SUMIF(SmtRes!AQ312:'SmtRes'!AQ315,"=1",SmtRes!DG312:'SmtRes'!DG315)</f>
        <v>222.71</v>
      </c>
      <c r="R341">
        <f>SUMIF(SmtRes!AQ312:'SmtRes'!AQ315,"=1",SmtRes!DH312:'SmtRes'!DH315)</f>
        <v>235.16</v>
      </c>
      <c r="S341">
        <f>SUMIF(SmtRes!AQ312:'SmtRes'!AQ315,"=1",SmtRes!DI312:'SmtRes'!DI315)</f>
        <v>636.03</v>
      </c>
      <c r="T341">
        <f t="shared" si="246"/>
        <v>0</v>
      </c>
      <c r="U341">
        <f>SUMIF(SmtRes!AQ312:'SmtRes'!AQ315,"=1",SmtRes!CV312:'SmtRes'!CV315)</f>
        <v>1.524</v>
      </c>
      <c r="V341">
        <f>SUMIF(SmtRes!AQ312:'SmtRes'!AQ315,"=1",SmtRes!CW312:'SmtRes'!CW315)</f>
        <v>0.49199999999999999</v>
      </c>
      <c r="W341">
        <f t="shared" si="247"/>
        <v>0</v>
      </c>
      <c r="X341">
        <f t="shared" si="248"/>
        <v>897.33</v>
      </c>
      <c r="Y341">
        <f t="shared" si="249"/>
        <v>522.71</v>
      </c>
      <c r="AA341">
        <v>311569196</v>
      </c>
      <c r="AB341">
        <f t="shared" si="250"/>
        <v>820.87116000000003</v>
      </c>
      <c r="AC341">
        <f>ROUND((0),6)</f>
        <v>0</v>
      </c>
      <c r="AD341">
        <f>ROUND((((SUM(SmtRes!BR312:'SmtRes'!BR315))-(SUM(SmtRes!BS312:'SmtRes'!BS315)))+AE341),6)</f>
        <v>184.845</v>
      </c>
      <c r="AE341">
        <f>ROUND((SUM(SmtRes!BS312:'SmtRes'!BS315)),6)</f>
        <v>235.16615999999999</v>
      </c>
      <c r="AF341">
        <f>ROUND((SUM(SmtRes!BT312:'SmtRes'!BT315)),6)</f>
        <v>636.02616</v>
      </c>
      <c r="AG341">
        <f t="shared" si="251"/>
        <v>0</v>
      </c>
      <c r="AH341">
        <f>(SUM(SmtRes!BU312:'SmtRes'!BU315))</f>
        <v>1.524</v>
      </c>
      <c r="AI341">
        <f>(SUM(SmtRes!BV312:'SmtRes'!BV315))</f>
        <v>0.49199999999999999</v>
      </c>
      <c r="AJ341">
        <f t="shared" si="252"/>
        <v>0</v>
      </c>
      <c r="AK341">
        <v>880.03110000000004</v>
      </c>
      <c r="AL341">
        <v>0</v>
      </c>
      <c r="AM341">
        <v>154.03749999999999</v>
      </c>
      <c r="AN341">
        <v>195.9718</v>
      </c>
      <c r="AO341">
        <v>530.02179999999998</v>
      </c>
      <c r="AP341">
        <v>0</v>
      </c>
      <c r="AQ341">
        <v>1.27</v>
      </c>
      <c r="AR341">
        <v>0.41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260</v>
      </c>
      <c r="BM341">
        <v>33002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863</v>
      </c>
      <c r="CO341">
        <v>0</v>
      </c>
      <c r="CP341">
        <f t="shared" si="253"/>
        <v>1093.9000000000001</v>
      </c>
      <c r="CQ341">
        <f>SUMIF(SmtRes!AQ312:'SmtRes'!AQ315,"=1",SmtRes!AA312:'SmtRes'!AA315)</f>
        <v>0</v>
      </c>
      <c r="CR341">
        <f>SUMIF(SmtRes!AQ312:'SmtRes'!AQ315,"=1",SmtRes!AB312:'SmtRes'!AB315)</f>
        <v>981.58</v>
      </c>
      <c r="CS341">
        <f>SUMIF(SmtRes!AQ312:'SmtRes'!AQ315,"=1",SmtRes!AC312:'SmtRes'!AC315)</f>
        <v>955.96</v>
      </c>
      <c r="CT341">
        <f>SUMIF(SmtRes!AQ312:'SmtRes'!AQ315,"=1",SmtRes!AD312:'SmtRes'!AD315)</f>
        <v>417.34</v>
      </c>
      <c r="CU341">
        <f t="shared" si="254"/>
        <v>0</v>
      </c>
      <c r="CV341">
        <f>SUMIF(SmtRes!AQ312:'SmtRes'!AQ315,"=1",SmtRes!BU312:'SmtRes'!BU315)</f>
        <v>1.524</v>
      </c>
      <c r="CW341">
        <f>SUMIF(SmtRes!AQ312:'SmtRes'!AQ315,"=1",SmtRes!BV312:'SmtRes'!BV315)</f>
        <v>0.49199999999999999</v>
      </c>
      <c r="CX341">
        <f t="shared" si="255"/>
        <v>0</v>
      </c>
      <c r="CY341">
        <f t="shared" si="256"/>
        <v>897.32569999999987</v>
      </c>
      <c r="CZ341">
        <f t="shared" si="257"/>
        <v>522.71399999999994</v>
      </c>
      <c r="DC341" t="s">
        <v>3</v>
      </c>
      <c r="DD341" t="s">
        <v>22</v>
      </c>
      <c r="DE341" t="s">
        <v>23</v>
      </c>
      <c r="DF341" t="s">
        <v>23</v>
      </c>
      <c r="DG341" t="s">
        <v>23</v>
      </c>
      <c r="DH341" t="s">
        <v>3</v>
      </c>
      <c r="DI341" t="s">
        <v>23</v>
      </c>
      <c r="DJ341" t="s">
        <v>23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34</v>
      </c>
      <c r="DW341" t="s">
        <v>34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293259713</v>
      </c>
      <c r="EF341">
        <v>2</v>
      </c>
      <c r="EG341" t="s">
        <v>25</v>
      </c>
      <c r="EH341">
        <v>27</v>
      </c>
      <c r="EI341" t="s">
        <v>26</v>
      </c>
      <c r="EJ341">
        <v>1</v>
      </c>
      <c r="EK341">
        <v>33002</v>
      </c>
      <c r="EL341" t="s">
        <v>26</v>
      </c>
      <c r="EM341" t="s">
        <v>27</v>
      </c>
      <c r="EO341" t="s">
        <v>28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1.27</v>
      </c>
      <c r="EX341">
        <v>0.41</v>
      </c>
      <c r="EY341">
        <v>0</v>
      </c>
      <c r="FQ341">
        <v>0</v>
      </c>
      <c r="FR341">
        <f t="shared" si="258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-2080053868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59"/>
        <v>0</v>
      </c>
      <c r="GM341">
        <f t="shared" si="260"/>
        <v>2513.94</v>
      </c>
      <c r="GN341">
        <f t="shared" si="261"/>
        <v>2513.94</v>
      </c>
      <c r="GO341">
        <f t="shared" si="262"/>
        <v>0</v>
      </c>
      <c r="GP341">
        <f t="shared" si="263"/>
        <v>0</v>
      </c>
      <c r="GR341">
        <v>0</v>
      </c>
      <c r="GS341">
        <v>3</v>
      </c>
      <c r="GT341">
        <v>0</v>
      </c>
      <c r="GU341" t="s">
        <v>3</v>
      </c>
      <c r="GV341">
        <f t="shared" si="264"/>
        <v>0</v>
      </c>
      <c r="GW341">
        <v>1</v>
      </c>
      <c r="GX341">
        <f t="shared" si="265"/>
        <v>0</v>
      </c>
      <c r="HA341">
        <v>0</v>
      </c>
      <c r="HB341">
        <v>0</v>
      </c>
      <c r="HC341">
        <f t="shared" si="266"/>
        <v>0</v>
      </c>
      <c r="HE341" t="s">
        <v>3</v>
      </c>
      <c r="HF341" t="s">
        <v>3</v>
      </c>
      <c r="HM341" t="s">
        <v>3</v>
      </c>
      <c r="HN341" t="s">
        <v>29</v>
      </c>
      <c r="HO341" t="s">
        <v>30</v>
      </c>
      <c r="HP341" t="s">
        <v>26</v>
      </c>
      <c r="HQ341" t="s">
        <v>26</v>
      </c>
      <c r="IK341">
        <v>0</v>
      </c>
    </row>
    <row r="342" spans="1:245" x14ac:dyDescent="0.2">
      <c r="A342">
        <v>17</v>
      </c>
      <c r="B342">
        <v>1</v>
      </c>
      <c r="C342">
        <f>ROW(SmtRes!A319)</f>
        <v>319</v>
      </c>
      <c r="D342">
        <f>ROW(EtalonRes!A338)</f>
        <v>338</v>
      </c>
      <c r="E342" t="s">
        <v>306</v>
      </c>
      <c r="F342" t="s">
        <v>262</v>
      </c>
      <c r="G342" t="s">
        <v>263</v>
      </c>
      <c r="H342" t="s">
        <v>34</v>
      </c>
      <c r="I342">
        <v>-1</v>
      </c>
      <c r="J342">
        <v>0</v>
      </c>
      <c r="K342">
        <v>-1</v>
      </c>
      <c r="O342">
        <f t="shared" si="245"/>
        <v>-162.97</v>
      </c>
      <c r="P342">
        <f>SUMIF(SmtRes!AQ316:'SmtRes'!AQ319,"=1",SmtRes!DF316:'SmtRes'!DF319)</f>
        <v>0</v>
      </c>
      <c r="Q342">
        <f>SUMIF(SmtRes!AQ316:'SmtRes'!AQ319,"=1",SmtRes!DG316:'SmtRes'!DG319)</f>
        <v>-43.24</v>
      </c>
      <c r="R342">
        <f>SUMIF(SmtRes!AQ316:'SmtRes'!AQ319,"=1",SmtRes!DH316:'SmtRes'!DH319)</f>
        <v>-45.89</v>
      </c>
      <c r="S342">
        <f>SUMIF(SmtRes!AQ316:'SmtRes'!AQ319,"=1",SmtRes!DI316:'SmtRes'!DI319)</f>
        <v>-73.84</v>
      </c>
      <c r="T342">
        <f t="shared" si="246"/>
        <v>0</v>
      </c>
      <c r="U342">
        <f>SUMIF(SmtRes!AQ316:'SmtRes'!AQ319,"=1",SmtRes!CV316:'SmtRes'!CV319)</f>
        <v>-0.18</v>
      </c>
      <c r="V342">
        <f>SUMIF(SmtRes!AQ316:'SmtRes'!AQ319,"=1",SmtRes!CW316:'SmtRes'!CW319)</f>
        <v>-9.6000000000000002E-2</v>
      </c>
      <c r="W342">
        <f t="shared" si="247"/>
        <v>0</v>
      </c>
      <c r="X342">
        <f t="shared" si="248"/>
        <v>-123.32</v>
      </c>
      <c r="Y342">
        <f t="shared" si="249"/>
        <v>-71.84</v>
      </c>
      <c r="AA342">
        <v>311569196</v>
      </c>
      <c r="AB342">
        <f t="shared" si="250"/>
        <v>109.49952</v>
      </c>
      <c r="AC342">
        <f>ROUND((0),6)</f>
        <v>0</v>
      </c>
      <c r="AD342">
        <f>ROUND((((SUM(SmtRes!BR316:'SmtRes'!BR319))-(SUM(SmtRes!BS316:'SmtRes'!BS319)))+AE342),6)</f>
        <v>35.661720000000003</v>
      </c>
      <c r="AE342">
        <f>ROUND((SUM(SmtRes!BS316:'SmtRes'!BS319)),6)</f>
        <v>45.88608</v>
      </c>
      <c r="AF342">
        <f>ROUND((SUM(SmtRes!BT316:'SmtRes'!BT319)),6)</f>
        <v>73.837800000000001</v>
      </c>
      <c r="AG342">
        <f t="shared" si="251"/>
        <v>0</v>
      </c>
      <c r="AH342">
        <f>(SUM(SmtRes!BU316:'SmtRes'!BU319))</f>
        <v>0.18</v>
      </c>
      <c r="AI342">
        <f>(SUM(SmtRes!BV316:'SmtRes'!BV319))</f>
        <v>9.6000000000000002E-2</v>
      </c>
      <c r="AJ342">
        <f t="shared" si="252"/>
        <v>0</v>
      </c>
      <c r="AK342">
        <v>129.488</v>
      </c>
      <c r="AL342">
        <v>0</v>
      </c>
      <c r="AM342">
        <v>29.718100000000007</v>
      </c>
      <c r="AN342">
        <v>38.238400000000006</v>
      </c>
      <c r="AO342">
        <v>61.531499999999994</v>
      </c>
      <c r="AP342">
        <v>0</v>
      </c>
      <c r="AQ342">
        <v>0.15</v>
      </c>
      <c r="AR342">
        <v>0.08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264</v>
      </c>
      <c r="BM342">
        <v>33002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863</v>
      </c>
      <c r="CO342">
        <v>0</v>
      </c>
      <c r="CP342">
        <f t="shared" si="253"/>
        <v>-162.97000000000003</v>
      </c>
      <c r="CQ342">
        <f>SUMIF(SmtRes!AQ316:'SmtRes'!AQ319,"=1",SmtRes!AA316:'SmtRes'!AA319)</f>
        <v>0</v>
      </c>
      <c r="CR342">
        <f>SUMIF(SmtRes!AQ316:'SmtRes'!AQ319,"=1",SmtRes!AB316:'SmtRes'!AB319)</f>
        <v>981.58</v>
      </c>
      <c r="CS342">
        <f>SUMIF(SmtRes!AQ316:'SmtRes'!AQ319,"=1",SmtRes!AC316:'SmtRes'!AC319)</f>
        <v>955.96</v>
      </c>
      <c r="CT342">
        <f>SUMIF(SmtRes!AQ316:'SmtRes'!AQ319,"=1",SmtRes!AD316:'SmtRes'!AD319)</f>
        <v>410.21</v>
      </c>
      <c r="CU342">
        <f t="shared" si="254"/>
        <v>0</v>
      </c>
      <c r="CV342">
        <f>SUMIF(SmtRes!AQ316:'SmtRes'!AQ319,"=1",SmtRes!BU316:'SmtRes'!BU319)</f>
        <v>0.18</v>
      </c>
      <c r="CW342">
        <f>SUMIF(SmtRes!AQ316:'SmtRes'!AQ319,"=1",SmtRes!BV316:'SmtRes'!BV319)</f>
        <v>9.6000000000000002E-2</v>
      </c>
      <c r="CX342">
        <f t="shared" si="255"/>
        <v>0</v>
      </c>
      <c r="CY342">
        <f t="shared" si="256"/>
        <v>-123.3219</v>
      </c>
      <c r="CZ342">
        <f t="shared" si="257"/>
        <v>-71.838000000000008</v>
      </c>
      <c r="DC342" t="s">
        <v>3</v>
      </c>
      <c r="DD342" t="s">
        <v>22</v>
      </c>
      <c r="DE342" t="s">
        <v>23</v>
      </c>
      <c r="DF342" t="s">
        <v>23</v>
      </c>
      <c r="DG342" t="s">
        <v>23</v>
      </c>
      <c r="DH342" t="s">
        <v>3</v>
      </c>
      <c r="DI342" t="s">
        <v>23</v>
      </c>
      <c r="DJ342" t="s">
        <v>23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34</v>
      </c>
      <c r="DW342" t="s">
        <v>34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293259713</v>
      </c>
      <c r="EF342">
        <v>2</v>
      </c>
      <c r="EG342" t="s">
        <v>25</v>
      </c>
      <c r="EH342">
        <v>27</v>
      </c>
      <c r="EI342" t="s">
        <v>26</v>
      </c>
      <c r="EJ342">
        <v>1</v>
      </c>
      <c r="EK342">
        <v>33002</v>
      </c>
      <c r="EL342" t="s">
        <v>26</v>
      </c>
      <c r="EM342" t="s">
        <v>27</v>
      </c>
      <c r="EO342" t="s">
        <v>28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0.15</v>
      </c>
      <c r="EX342">
        <v>0.08</v>
      </c>
      <c r="EY342">
        <v>0</v>
      </c>
      <c r="FQ342">
        <v>0</v>
      </c>
      <c r="FR342">
        <f t="shared" si="258"/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211252595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59"/>
        <v>0</v>
      </c>
      <c r="GM342">
        <f t="shared" si="260"/>
        <v>-358.13</v>
      </c>
      <c r="GN342">
        <f t="shared" si="261"/>
        <v>-358.13</v>
      </c>
      <c r="GO342">
        <f t="shared" si="262"/>
        <v>0</v>
      </c>
      <c r="GP342">
        <f t="shared" si="263"/>
        <v>0</v>
      </c>
      <c r="GR342">
        <v>0</v>
      </c>
      <c r="GS342">
        <v>3</v>
      </c>
      <c r="GT342">
        <v>0</v>
      </c>
      <c r="GU342" t="s">
        <v>3</v>
      </c>
      <c r="GV342">
        <f t="shared" si="264"/>
        <v>0</v>
      </c>
      <c r="GW342">
        <v>1</v>
      </c>
      <c r="GX342">
        <f t="shared" si="265"/>
        <v>0</v>
      </c>
      <c r="HA342">
        <v>0</v>
      </c>
      <c r="HB342">
        <v>0</v>
      </c>
      <c r="HC342">
        <f t="shared" si="266"/>
        <v>0</v>
      </c>
      <c r="HE342" t="s">
        <v>3</v>
      </c>
      <c r="HF342" t="s">
        <v>3</v>
      </c>
      <c r="HM342" t="s">
        <v>3</v>
      </c>
      <c r="HN342" t="s">
        <v>29</v>
      </c>
      <c r="HO342" t="s">
        <v>30</v>
      </c>
      <c r="HP342" t="s">
        <v>26</v>
      </c>
      <c r="HQ342" t="s">
        <v>26</v>
      </c>
      <c r="IK342">
        <v>0</v>
      </c>
    </row>
    <row r="343" spans="1:245" x14ac:dyDescent="0.2">
      <c r="A343">
        <v>17</v>
      </c>
      <c r="B343">
        <v>1</v>
      </c>
      <c r="C343">
        <f>ROW(SmtRes!A332)</f>
        <v>332</v>
      </c>
      <c r="D343">
        <f>ROW(EtalonRes!A351)</f>
        <v>351</v>
      </c>
      <c r="E343" t="s">
        <v>307</v>
      </c>
      <c r="F343" t="s">
        <v>18</v>
      </c>
      <c r="G343" t="s">
        <v>19</v>
      </c>
      <c r="H343" t="s">
        <v>20</v>
      </c>
      <c r="I343">
        <f>ROUND(2/1000,7)</f>
        <v>2E-3</v>
      </c>
      <c r="J343">
        <v>0</v>
      </c>
      <c r="K343">
        <f>ROUND(2/1000,7)</f>
        <v>2E-3</v>
      </c>
      <c r="O343">
        <f t="shared" si="245"/>
        <v>193.43</v>
      </c>
      <c r="P343">
        <f>SUMIF(SmtRes!AQ320:'SmtRes'!AQ332,"=1",SmtRes!DF320:'SmtRes'!DF332)</f>
        <v>0</v>
      </c>
      <c r="Q343">
        <f>SUMIF(SmtRes!AQ320:'SmtRes'!AQ332,"=1",SmtRes!DG320:'SmtRes'!DG332)</f>
        <v>34.5</v>
      </c>
      <c r="R343">
        <f>SUMIF(SmtRes!AQ320:'SmtRes'!AQ332,"=1",SmtRes!DH320:'SmtRes'!DH332)</f>
        <v>36.059999999999995</v>
      </c>
      <c r="S343">
        <f>SUMIF(SmtRes!AQ320:'SmtRes'!AQ332,"=1",SmtRes!DI320:'SmtRes'!DI332)</f>
        <v>122.87</v>
      </c>
      <c r="T343">
        <f t="shared" si="246"/>
        <v>0</v>
      </c>
      <c r="U343">
        <f>SUMIF(SmtRes!AQ320:'SmtRes'!AQ332,"=1",SmtRes!CV320:'SmtRes'!CV332)</f>
        <v>0.26253120000000002</v>
      </c>
      <c r="V343">
        <f>SUMIF(SmtRes!AQ320:'SmtRes'!AQ332,"=1",SmtRes!CW320:'SmtRes'!CW332)</f>
        <v>7.467E-2</v>
      </c>
      <c r="W343">
        <f t="shared" si="247"/>
        <v>0</v>
      </c>
      <c r="X343">
        <f t="shared" si="248"/>
        <v>163.69999999999999</v>
      </c>
      <c r="Y343">
        <f t="shared" si="249"/>
        <v>81.05</v>
      </c>
      <c r="AA343">
        <v>311569196</v>
      </c>
      <c r="AB343">
        <f t="shared" si="250"/>
        <v>75612.748584000001</v>
      </c>
      <c r="AC343">
        <f>ROUND((0),6)</f>
        <v>0</v>
      </c>
      <c r="AD343">
        <f>ROUND((((SUM(SmtRes!BR320:'SmtRes'!BR332))-(SUM(SmtRes!BS320:'SmtRes'!BS332)))+AE343),6)</f>
        <v>14178.647849999999</v>
      </c>
      <c r="AE343">
        <f>ROUND((SUM(SmtRes!BS320:'SmtRes'!BS332)),6)</f>
        <v>18029.973300000001</v>
      </c>
      <c r="AF343">
        <f>ROUND((SUM(SmtRes!BT320:'SmtRes'!BT332)),6)</f>
        <v>61434.100734</v>
      </c>
      <c r="AG343">
        <f t="shared" si="251"/>
        <v>0</v>
      </c>
      <c r="AH343">
        <f>(SUM(SmtRes!BU320:'SmtRes'!BU332))</f>
        <v>131.26560000000001</v>
      </c>
      <c r="AI343">
        <f>(SUM(SmtRes!BV320:'SmtRes'!BV332))</f>
        <v>37.334999999999994</v>
      </c>
      <c r="AJ343">
        <f t="shared" si="252"/>
        <v>0</v>
      </c>
      <c r="AK343">
        <v>65989.878400000001</v>
      </c>
      <c r="AL343">
        <v>0</v>
      </c>
      <c r="AM343">
        <v>9452.4318999999996</v>
      </c>
      <c r="AN343">
        <v>12019.9822</v>
      </c>
      <c r="AO343">
        <v>44517.464300000007</v>
      </c>
      <c r="AP343">
        <v>0</v>
      </c>
      <c r="AQ343">
        <v>95.12</v>
      </c>
      <c r="AR343">
        <v>24.889999999999997</v>
      </c>
      <c r="AS343">
        <v>0</v>
      </c>
      <c r="AT343">
        <v>103</v>
      </c>
      <c r="AU343">
        <v>51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21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869</v>
      </c>
      <c r="CO343">
        <v>0</v>
      </c>
      <c r="CP343">
        <f t="shared" si="253"/>
        <v>193.43</v>
      </c>
      <c r="CQ343">
        <f>SUMIF(SmtRes!AQ320:'SmtRes'!AQ332,"=1",SmtRes!AA320:'SmtRes'!AA332)</f>
        <v>0</v>
      </c>
      <c r="CR343">
        <f>SUMIF(SmtRes!AQ320:'SmtRes'!AQ332,"=1",SmtRes!AB320:'SmtRes'!AB332)</f>
        <v>2629.4300000000003</v>
      </c>
      <c r="CS343">
        <f>SUMIF(SmtRes!AQ320:'SmtRes'!AQ332,"=1",SmtRes!AC320:'SmtRes'!AC332)</f>
        <v>2076</v>
      </c>
      <c r="CT343">
        <f>SUMIF(SmtRes!AQ320:'SmtRes'!AQ332,"=1",SmtRes!AD320:'SmtRes'!AD332)</f>
        <v>1840.5700000000002</v>
      </c>
      <c r="CU343">
        <f t="shared" si="254"/>
        <v>0</v>
      </c>
      <c r="CV343">
        <f>SUMIF(SmtRes!AQ320:'SmtRes'!AQ332,"=1",SmtRes!BU320:'SmtRes'!BU332)</f>
        <v>131.26560000000001</v>
      </c>
      <c r="CW343">
        <f>SUMIF(SmtRes!AQ320:'SmtRes'!AQ332,"=1",SmtRes!BV320:'SmtRes'!BV332)</f>
        <v>37.334999999999994</v>
      </c>
      <c r="CX343">
        <f t="shared" si="255"/>
        <v>0</v>
      </c>
      <c r="CY343">
        <f t="shared" si="256"/>
        <v>163.6979</v>
      </c>
      <c r="CZ343">
        <f t="shared" si="257"/>
        <v>81.054299999999998</v>
      </c>
      <c r="DC343" t="s">
        <v>3</v>
      </c>
      <c r="DD343" t="s">
        <v>144</v>
      </c>
      <c r="DE343" t="s">
        <v>49</v>
      </c>
      <c r="DF343" t="s">
        <v>49</v>
      </c>
      <c r="DG343" t="s">
        <v>50</v>
      </c>
      <c r="DH343" t="s">
        <v>3</v>
      </c>
      <c r="DI343" t="s">
        <v>50</v>
      </c>
      <c r="DJ343" t="s">
        <v>49</v>
      </c>
      <c r="DK343" t="s">
        <v>3</v>
      </c>
      <c r="DL343" t="s">
        <v>3</v>
      </c>
      <c r="DM343" t="s">
        <v>51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293259405</v>
      </c>
      <c r="EF343">
        <v>2</v>
      </c>
      <c r="EG343" t="s">
        <v>25</v>
      </c>
      <c r="EH343">
        <v>27</v>
      </c>
      <c r="EI343" t="s">
        <v>26</v>
      </c>
      <c r="EJ343">
        <v>1</v>
      </c>
      <c r="EK343">
        <v>33001</v>
      </c>
      <c r="EL343" t="s">
        <v>26</v>
      </c>
      <c r="EM343" t="s">
        <v>27</v>
      </c>
      <c r="EO343" t="s">
        <v>308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95.12</v>
      </c>
      <c r="EX343">
        <v>24.89</v>
      </c>
      <c r="EY343">
        <v>0</v>
      </c>
      <c r="FQ343">
        <v>0</v>
      </c>
      <c r="FR343">
        <f t="shared" si="258"/>
        <v>0</v>
      </c>
      <c r="FS343">
        <v>0</v>
      </c>
      <c r="FX343">
        <v>103</v>
      </c>
      <c r="FY343">
        <v>51</v>
      </c>
      <c r="GA343" t="s">
        <v>3</v>
      </c>
      <c r="GD343">
        <v>1</v>
      </c>
      <c r="GF343">
        <v>-1333402074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59"/>
        <v>0</v>
      </c>
      <c r="GM343">
        <f t="shared" si="260"/>
        <v>438.18</v>
      </c>
      <c r="GN343">
        <f t="shared" si="261"/>
        <v>438.18</v>
      </c>
      <c r="GO343">
        <f t="shared" si="262"/>
        <v>0</v>
      </c>
      <c r="GP343">
        <f t="shared" si="263"/>
        <v>0</v>
      </c>
      <c r="GR343">
        <v>0</v>
      </c>
      <c r="GS343">
        <v>3</v>
      </c>
      <c r="GT343">
        <v>0</v>
      </c>
      <c r="GU343" t="s">
        <v>3</v>
      </c>
      <c r="GV343">
        <f t="shared" si="264"/>
        <v>0</v>
      </c>
      <c r="GW343">
        <v>1</v>
      </c>
      <c r="GX343">
        <f t="shared" si="265"/>
        <v>0</v>
      </c>
      <c r="HA343">
        <v>0</v>
      </c>
      <c r="HB343">
        <v>0</v>
      </c>
      <c r="HC343">
        <f t="shared" si="266"/>
        <v>0</v>
      </c>
      <c r="HE343" t="s">
        <v>3</v>
      </c>
      <c r="HF343" t="s">
        <v>3</v>
      </c>
      <c r="HM343" t="s">
        <v>3</v>
      </c>
      <c r="HN343" t="s">
        <v>29</v>
      </c>
      <c r="HO343" t="s">
        <v>30</v>
      </c>
      <c r="HP343" t="s">
        <v>26</v>
      </c>
      <c r="HQ343" t="s">
        <v>26</v>
      </c>
      <c r="IK343">
        <v>0</v>
      </c>
    </row>
    <row r="344" spans="1:245" x14ac:dyDescent="0.2">
      <c r="A344">
        <v>18</v>
      </c>
      <c r="B344">
        <v>1</v>
      </c>
      <c r="C344">
        <v>330</v>
      </c>
      <c r="E344" t="s">
        <v>309</v>
      </c>
      <c r="F344" t="s">
        <v>32</v>
      </c>
      <c r="G344" t="s">
        <v>33</v>
      </c>
      <c r="H344" t="s">
        <v>34</v>
      </c>
      <c r="I344">
        <f>I343*J344</f>
        <v>0</v>
      </c>
      <c r="J344">
        <v>0</v>
      </c>
      <c r="K344">
        <v>0</v>
      </c>
      <c r="O344">
        <f t="shared" si="245"/>
        <v>0</v>
      </c>
      <c r="P344">
        <f>ROUND(CQ344*I344,2)</f>
        <v>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246"/>
        <v>0</v>
      </c>
      <c r="U344">
        <f>ROUND(CV344*I344,7)</f>
        <v>0</v>
      </c>
      <c r="V344">
        <f>ROUND(CW344*I344,7)</f>
        <v>0</v>
      </c>
      <c r="W344">
        <f t="shared" si="247"/>
        <v>0</v>
      </c>
      <c r="X344">
        <f t="shared" si="248"/>
        <v>0</v>
      </c>
      <c r="Y344">
        <f t="shared" si="249"/>
        <v>0</v>
      </c>
      <c r="AA344">
        <v>311569196</v>
      </c>
      <c r="AB344">
        <f t="shared" si="250"/>
        <v>0</v>
      </c>
      <c r="AC344">
        <f>ROUND((ES344),6)</f>
        <v>0</v>
      </c>
      <c r="AD344">
        <f>ROUND((((ET344)-(EU344))+AE344),6)</f>
        <v>0</v>
      </c>
      <c r="AE344">
        <f t="shared" ref="AE344:AF346" si="270">ROUND((EU344),6)</f>
        <v>0</v>
      </c>
      <c r="AF344">
        <f t="shared" si="270"/>
        <v>0</v>
      </c>
      <c r="AG344">
        <f t="shared" si="251"/>
        <v>0</v>
      </c>
      <c r="AH344">
        <f t="shared" ref="AH344:AI346" si="271">(EW344)</f>
        <v>0</v>
      </c>
      <c r="AI344">
        <f t="shared" si="271"/>
        <v>0</v>
      </c>
      <c r="AJ344">
        <f t="shared" si="252"/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33001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869</v>
      </c>
      <c r="CO344">
        <v>0</v>
      </c>
      <c r="CP344">
        <f t="shared" si="253"/>
        <v>0</v>
      </c>
      <c r="CQ344">
        <f>ROUND(AL344*BC344,2)</f>
        <v>0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si="254"/>
        <v>0</v>
      </c>
      <c r="CV344">
        <f t="shared" ref="CV344:CW346" si="272">AH344</f>
        <v>0</v>
      </c>
      <c r="CW344">
        <f t="shared" si="272"/>
        <v>0</v>
      </c>
      <c r="CX344">
        <f t="shared" si="255"/>
        <v>0</v>
      </c>
      <c r="CY344">
        <f t="shared" si="256"/>
        <v>0</v>
      </c>
      <c r="CZ344">
        <f t="shared" si="257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34</v>
      </c>
      <c r="DW344" t="s">
        <v>34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293259405</v>
      </c>
      <c r="EF344">
        <v>2</v>
      </c>
      <c r="EG344" t="s">
        <v>25</v>
      </c>
      <c r="EH344">
        <v>27</v>
      </c>
      <c r="EI344" t="s">
        <v>26</v>
      </c>
      <c r="EJ344">
        <v>1</v>
      </c>
      <c r="EK344">
        <v>33001</v>
      </c>
      <c r="EL344" t="s">
        <v>26</v>
      </c>
      <c r="EM344" t="s">
        <v>27</v>
      </c>
      <c r="EO344" t="s">
        <v>308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58"/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864875641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9"/>
        <v>0</v>
      </c>
      <c r="GM344">
        <f t="shared" si="260"/>
        <v>0</v>
      </c>
      <c r="GN344">
        <f t="shared" si="261"/>
        <v>0</v>
      </c>
      <c r="GO344">
        <f t="shared" si="262"/>
        <v>0</v>
      </c>
      <c r="GP344">
        <f t="shared" si="263"/>
        <v>0</v>
      </c>
      <c r="GR344">
        <v>0</v>
      </c>
      <c r="GS344">
        <v>3</v>
      </c>
      <c r="GT344">
        <v>0</v>
      </c>
      <c r="GU344" t="s">
        <v>3</v>
      </c>
      <c r="GV344">
        <f t="shared" si="264"/>
        <v>0</v>
      </c>
      <c r="GW344">
        <v>1</v>
      </c>
      <c r="GX344">
        <f t="shared" si="265"/>
        <v>0</v>
      </c>
      <c r="HA344">
        <v>0</v>
      </c>
      <c r="HB344">
        <v>0</v>
      </c>
      <c r="HC344">
        <f t="shared" si="266"/>
        <v>0</v>
      </c>
      <c r="HE344" t="s">
        <v>3</v>
      </c>
      <c r="HF344" t="s">
        <v>3</v>
      </c>
      <c r="HM344" t="s">
        <v>144</v>
      </c>
      <c r="HN344" t="s">
        <v>29</v>
      </c>
      <c r="HO344" t="s">
        <v>30</v>
      </c>
      <c r="HP344" t="s">
        <v>26</v>
      </c>
      <c r="HQ344" t="s">
        <v>26</v>
      </c>
      <c r="IK344">
        <v>0</v>
      </c>
    </row>
    <row r="345" spans="1:245" x14ac:dyDescent="0.2">
      <c r="A345">
        <v>18</v>
      </c>
      <c r="B345">
        <v>1</v>
      </c>
      <c r="C345">
        <v>331</v>
      </c>
      <c r="E345" t="s">
        <v>310</v>
      </c>
      <c r="F345" t="s">
        <v>37</v>
      </c>
      <c r="G345" t="s">
        <v>38</v>
      </c>
      <c r="H345" t="s">
        <v>34</v>
      </c>
      <c r="I345">
        <f>I343*J345</f>
        <v>0</v>
      </c>
      <c r="J345">
        <v>0</v>
      </c>
      <c r="K345">
        <v>0</v>
      </c>
      <c r="O345">
        <f t="shared" si="245"/>
        <v>0</v>
      </c>
      <c r="P345">
        <f>ROUND(CQ345*I345,2)</f>
        <v>0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 t="shared" si="246"/>
        <v>0</v>
      </c>
      <c r="U345">
        <f>ROUND(CV345*I345,7)</f>
        <v>0</v>
      </c>
      <c r="V345">
        <f>ROUND(CW345*I345,7)</f>
        <v>0</v>
      </c>
      <c r="W345">
        <f t="shared" si="247"/>
        <v>0</v>
      </c>
      <c r="X345">
        <f t="shared" si="248"/>
        <v>0</v>
      </c>
      <c r="Y345">
        <f t="shared" si="249"/>
        <v>0</v>
      </c>
      <c r="AA345">
        <v>311569196</v>
      </c>
      <c r="AB345">
        <f t="shared" si="250"/>
        <v>0</v>
      </c>
      <c r="AC345">
        <f>ROUND((ES345),6)</f>
        <v>0</v>
      </c>
      <c r="AD345">
        <f>ROUND((((ET345)-(EU345))+AE345),6)</f>
        <v>0</v>
      </c>
      <c r="AE345">
        <f t="shared" si="270"/>
        <v>0</v>
      </c>
      <c r="AF345">
        <f t="shared" si="270"/>
        <v>0</v>
      </c>
      <c r="AG345">
        <f t="shared" si="251"/>
        <v>0</v>
      </c>
      <c r="AH345">
        <f t="shared" si="271"/>
        <v>0</v>
      </c>
      <c r="AI345">
        <f t="shared" si="271"/>
        <v>0</v>
      </c>
      <c r="AJ345">
        <f t="shared" si="252"/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103</v>
      </c>
      <c r="AU345">
        <v>60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33001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103</v>
      </c>
      <c r="CA345">
        <v>60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869</v>
      </c>
      <c r="CO345">
        <v>0</v>
      </c>
      <c r="CP345">
        <f t="shared" si="253"/>
        <v>0</v>
      </c>
      <c r="CQ345">
        <f>ROUND(AL345*BC345,2)</f>
        <v>0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254"/>
        <v>0</v>
      </c>
      <c r="CV345">
        <f t="shared" si="272"/>
        <v>0</v>
      </c>
      <c r="CW345">
        <f t="shared" si="272"/>
        <v>0</v>
      </c>
      <c r="CX345">
        <f t="shared" si="255"/>
        <v>0</v>
      </c>
      <c r="CY345">
        <f t="shared" si="256"/>
        <v>0</v>
      </c>
      <c r="CZ345">
        <f t="shared" si="257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34</v>
      </c>
      <c r="DW345" t="s">
        <v>34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293259405</v>
      </c>
      <c r="EF345">
        <v>2</v>
      </c>
      <c r="EG345" t="s">
        <v>25</v>
      </c>
      <c r="EH345">
        <v>27</v>
      </c>
      <c r="EI345" t="s">
        <v>26</v>
      </c>
      <c r="EJ345">
        <v>1</v>
      </c>
      <c r="EK345">
        <v>33001</v>
      </c>
      <c r="EL345" t="s">
        <v>26</v>
      </c>
      <c r="EM345" t="s">
        <v>27</v>
      </c>
      <c r="EO345" t="s">
        <v>308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f t="shared" si="258"/>
        <v>0</v>
      </c>
      <c r="FS345">
        <v>0</v>
      </c>
      <c r="FX345">
        <v>103</v>
      </c>
      <c r="FY345">
        <v>60</v>
      </c>
      <c r="GA345" t="s">
        <v>3</v>
      </c>
      <c r="GD345">
        <v>1</v>
      </c>
      <c r="GF345">
        <v>-1890832814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9"/>
        <v>0</v>
      </c>
      <c r="GM345">
        <f t="shared" si="260"/>
        <v>0</v>
      </c>
      <c r="GN345">
        <f t="shared" si="261"/>
        <v>0</v>
      </c>
      <c r="GO345">
        <f t="shared" si="262"/>
        <v>0</v>
      </c>
      <c r="GP345">
        <f t="shared" si="263"/>
        <v>0</v>
      </c>
      <c r="GR345">
        <v>0</v>
      </c>
      <c r="GS345">
        <v>3</v>
      </c>
      <c r="GT345">
        <v>0</v>
      </c>
      <c r="GU345" t="s">
        <v>3</v>
      </c>
      <c r="GV345">
        <f t="shared" si="264"/>
        <v>0</v>
      </c>
      <c r="GW345">
        <v>1</v>
      </c>
      <c r="GX345">
        <f t="shared" si="265"/>
        <v>0</v>
      </c>
      <c r="HA345">
        <v>0</v>
      </c>
      <c r="HB345">
        <v>0</v>
      </c>
      <c r="HC345">
        <f t="shared" si="266"/>
        <v>0</v>
      </c>
      <c r="HE345" t="s">
        <v>3</v>
      </c>
      <c r="HF345" t="s">
        <v>3</v>
      </c>
      <c r="HM345" t="s">
        <v>144</v>
      </c>
      <c r="HN345" t="s">
        <v>29</v>
      </c>
      <c r="HO345" t="s">
        <v>30</v>
      </c>
      <c r="HP345" t="s">
        <v>26</v>
      </c>
      <c r="HQ345" t="s">
        <v>26</v>
      </c>
      <c r="IK345">
        <v>0</v>
      </c>
    </row>
    <row r="346" spans="1:245" x14ac:dyDescent="0.2">
      <c r="A346">
        <v>18</v>
      </c>
      <c r="B346">
        <v>1</v>
      </c>
      <c r="C346">
        <v>332</v>
      </c>
      <c r="E346" t="s">
        <v>311</v>
      </c>
      <c r="F346" t="s">
        <v>40</v>
      </c>
      <c r="G346" t="s">
        <v>41</v>
      </c>
      <c r="H346" t="s">
        <v>20</v>
      </c>
      <c r="I346">
        <f>I343*J346</f>
        <v>0</v>
      </c>
      <c r="J346">
        <v>0</v>
      </c>
      <c r="K346">
        <v>0</v>
      </c>
      <c r="O346">
        <f t="shared" si="245"/>
        <v>0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246"/>
        <v>0</v>
      </c>
      <c r="U346">
        <f>ROUND(CV346*I346,7)</f>
        <v>0</v>
      </c>
      <c r="V346">
        <f>ROUND(CW346*I346,7)</f>
        <v>0</v>
      </c>
      <c r="W346">
        <f t="shared" si="247"/>
        <v>0</v>
      </c>
      <c r="X346">
        <f t="shared" si="248"/>
        <v>0</v>
      </c>
      <c r="Y346">
        <f t="shared" si="249"/>
        <v>0</v>
      </c>
      <c r="AA346">
        <v>311569196</v>
      </c>
      <c r="AB346">
        <f t="shared" si="250"/>
        <v>0</v>
      </c>
      <c r="AC346">
        <f>ROUND((ES346),6)</f>
        <v>0</v>
      </c>
      <c r="AD346">
        <f>ROUND((((ET346)-(EU346))+AE346),6)</f>
        <v>0</v>
      </c>
      <c r="AE346">
        <f t="shared" si="270"/>
        <v>0</v>
      </c>
      <c r="AF346">
        <f t="shared" si="270"/>
        <v>0</v>
      </c>
      <c r="AG346">
        <f t="shared" si="251"/>
        <v>0</v>
      </c>
      <c r="AH346">
        <f t="shared" si="271"/>
        <v>0</v>
      </c>
      <c r="AI346">
        <f t="shared" si="271"/>
        <v>0</v>
      </c>
      <c r="AJ346">
        <f t="shared" si="252"/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103</v>
      </c>
      <c r="AU346">
        <v>60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33001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103</v>
      </c>
      <c r="CA346">
        <v>60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869</v>
      </c>
      <c r="CO346">
        <v>0</v>
      </c>
      <c r="CP346">
        <f t="shared" si="253"/>
        <v>0</v>
      </c>
      <c r="CQ346">
        <f>ROUND(AL346*BC346,2)</f>
        <v>0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254"/>
        <v>0</v>
      </c>
      <c r="CV346">
        <f t="shared" si="272"/>
        <v>0</v>
      </c>
      <c r="CW346">
        <f t="shared" si="272"/>
        <v>0</v>
      </c>
      <c r="CX346">
        <f t="shared" si="255"/>
        <v>0</v>
      </c>
      <c r="CY346">
        <f t="shared" si="256"/>
        <v>0</v>
      </c>
      <c r="CZ346">
        <f t="shared" si="257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</v>
      </c>
      <c r="DW346" t="s">
        <v>24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293259405</v>
      </c>
      <c r="EF346">
        <v>2</v>
      </c>
      <c r="EG346" t="s">
        <v>25</v>
      </c>
      <c r="EH346">
        <v>27</v>
      </c>
      <c r="EI346" t="s">
        <v>26</v>
      </c>
      <c r="EJ346">
        <v>1</v>
      </c>
      <c r="EK346">
        <v>33001</v>
      </c>
      <c r="EL346" t="s">
        <v>26</v>
      </c>
      <c r="EM346" t="s">
        <v>27</v>
      </c>
      <c r="EO346" t="s">
        <v>308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58"/>
        <v>0</v>
      </c>
      <c r="FS346">
        <v>0</v>
      </c>
      <c r="FX346">
        <v>103</v>
      </c>
      <c r="FY346">
        <v>60</v>
      </c>
      <c r="GA346" t="s">
        <v>3</v>
      </c>
      <c r="GD346">
        <v>1</v>
      </c>
      <c r="GF346">
        <v>164804165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9"/>
        <v>0</v>
      </c>
      <c r="GM346">
        <f t="shared" si="260"/>
        <v>0</v>
      </c>
      <c r="GN346">
        <f t="shared" si="261"/>
        <v>0</v>
      </c>
      <c r="GO346">
        <f t="shared" si="262"/>
        <v>0</v>
      </c>
      <c r="GP346">
        <f t="shared" si="263"/>
        <v>0</v>
      </c>
      <c r="GR346">
        <v>0</v>
      </c>
      <c r="GS346">
        <v>3</v>
      </c>
      <c r="GT346">
        <v>0</v>
      </c>
      <c r="GU346" t="s">
        <v>3</v>
      </c>
      <c r="GV346">
        <f t="shared" si="264"/>
        <v>0</v>
      </c>
      <c r="GW346">
        <v>1</v>
      </c>
      <c r="GX346">
        <f t="shared" si="265"/>
        <v>0</v>
      </c>
      <c r="HA346">
        <v>0</v>
      </c>
      <c r="HB346">
        <v>0</v>
      </c>
      <c r="HC346">
        <f t="shared" si="266"/>
        <v>0</v>
      </c>
      <c r="HE346" t="s">
        <v>3</v>
      </c>
      <c r="HF346" t="s">
        <v>3</v>
      </c>
      <c r="HM346" t="s">
        <v>144</v>
      </c>
      <c r="HN346" t="s">
        <v>29</v>
      </c>
      <c r="HO346" t="s">
        <v>30</v>
      </c>
      <c r="HP346" t="s">
        <v>26</v>
      </c>
      <c r="HQ346" t="s">
        <v>26</v>
      </c>
      <c r="IK346">
        <v>0</v>
      </c>
    </row>
    <row r="347" spans="1:245" x14ac:dyDescent="0.2">
      <c r="A347">
        <v>17</v>
      </c>
      <c r="B347">
        <v>1</v>
      </c>
      <c r="C347">
        <f>ROW(SmtRes!A336)</f>
        <v>336</v>
      </c>
      <c r="D347">
        <f>ROW(EtalonRes!A355)</f>
        <v>355</v>
      </c>
      <c r="E347" t="s">
        <v>312</v>
      </c>
      <c r="F347" t="s">
        <v>258</v>
      </c>
      <c r="G347" t="s">
        <v>259</v>
      </c>
      <c r="H347" t="s">
        <v>34</v>
      </c>
      <c r="I347">
        <v>15</v>
      </c>
      <c r="J347">
        <v>0</v>
      </c>
      <c r="K347">
        <v>15</v>
      </c>
      <c r="O347">
        <f t="shared" si="245"/>
        <v>16408.5</v>
      </c>
      <c r="P347">
        <f>SUMIF(SmtRes!AQ333:'SmtRes'!AQ336,"=1",SmtRes!DF333:'SmtRes'!DF336)</f>
        <v>0</v>
      </c>
      <c r="Q347">
        <f>SUMIF(SmtRes!AQ333:'SmtRes'!AQ336,"=1",SmtRes!DG333:'SmtRes'!DG336)</f>
        <v>3340.62</v>
      </c>
      <c r="R347">
        <f>SUMIF(SmtRes!AQ333:'SmtRes'!AQ336,"=1",SmtRes!DH333:'SmtRes'!DH336)</f>
        <v>3527.49</v>
      </c>
      <c r="S347">
        <f>SUMIF(SmtRes!AQ333:'SmtRes'!AQ336,"=1",SmtRes!DI333:'SmtRes'!DI336)</f>
        <v>9540.39</v>
      </c>
      <c r="T347">
        <f t="shared" si="246"/>
        <v>0</v>
      </c>
      <c r="U347">
        <f>SUMIF(SmtRes!AQ333:'SmtRes'!AQ336,"=1",SmtRes!CV333:'SmtRes'!CV336)</f>
        <v>22.86</v>
      </c>
      <c r="V347">
        <f>SUMIF(SmtRes!AQ333:'SmtRes'!AQ336,"=1",SmtRes!CW333:'SmtRes'!CW336)</f>
        <v>7.38</v>
      </c>
      <c r="W347">
        <f t="shared" si="247"/>
        <v>0</v>
      </c>
      <c r="X347">
        <f t="shared" si="248"/>
        <v>13459.92</v>
      </c>
      <c r="Y347">
        <f t="shared" si="249"/>
        <v>7840.73</v>
      </c>
      <c r="AA347">
        <v>311569196</v>
      </c>
      <c r="AB347">
        <f t="shared" si="250"/>
        <v>820.87116000000003</v>
      </c>
      <c r="AC347">
        <f>ROUND((0),6)</f>
        <v>0</v>
      </c>
      <c r="AD347">
        <f>ROUND((((SUM(SmtRes!BR333:'SmtRes'!BR336))-(SUM(SmtRes!BS333:'SmtRes'!BS336)))+AE347),6)</f>
        <v>184.845</v>
      </c>
      <c r="AE347">
        <f>ROUND((SUM(SmtRes!BS333:'SmtRes'!BS336)),6)</f>
        <v>235.16615999999999</v>
      </c>
      <c r="AF347">
        <f>ROUND((SUM(SmtRes!BT333:'SmtRes'!BT336)),6)</f>
        <v>636.02616</v>
      </c>
      <c r="AG347">
        <f t="shared" si="251"/>
        <v>0</v>
      </c>
      <c r="AH347">
        <f>(SUM(SmtRes!BU333:'SmtRes'!BU336))</f>
        <v>1.524</v>
      </c>
      <c r="AI347">
        <f>(SUM(SmtRes!BV333:'SmtRes'!BV336))</f>
        <v>0.49199999999999999</v>
      </c>
      <c r="AJ347">
        <f t="shared" si="252"/>
        <v>0</v>
      </c>
      <c r="AK347">
        <v>880.03110000000004</v>
      </c>
      <c r="AL347">
        <v>0</v>
      </c>
      <c r="AM347">
        <v>154.03749999999999</v>
      </c>
      <c r="AN347">
        <v>195.9718</v>
      </c>
      <c r="AO347">
        <v>530.02179999999998</v>
      </c>
      <c r="AP347">
        <v>0</v>
      </c>
      <c r="AQ347">
        <v>1.27</v>
      </c>
      <c r="AR347">
        <v>0.41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260</v>
      </c>
      <c r="BM347">
        <v>33002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863</v>
      </c>
      <c r="CO347">
        <v>0</v>
      </c>
      <c r="CP347">
        <f t="shared" si="253"/>
        <v>16408.5</v>
      </c>
      <c r="CQ347">
        <f>SUMIF(SmtRes!AQ333:'SmtRes'!AQ336,"=1",SmtRes!AA333:'SmtRes'!AA336)</f>
        <v>0</v>
      </c>
      <c r="CR347">
        <f>SUMIF(SmtRes!AQ333:'SmtRes'!AQ336,"=1",SmtRes!AB333:'SmtRes'!AB336)</f>
        <v>981.58</v>
      </c>
      <c r="CS347">
        <f>SUMIF(SmtRes!AQ333:'SmtRes'!AQ336,"=1",SmtRes!AC333:'SmtRes'!AC336)</f>
        <v>955.96</v>
      </c>
      <c r="CT347">
        <f>SUMIF(SmtRes!AQ333:'SmtRes'!AQ336,"=1",SmtRes!AD333:'SmtRes'!AD336)</f>
        <v>417.34</v>
      </c>
      <c r="CU347">
        <f t="shared" si="254"/>
        <v>0</v>
      </c>
      <c r="CV347">
        <f>SUMIF(SmtRes!AQ333:'SmtRes'!AQ336,"=1",SmtRes!BU333:'SmtRes'!BU336)</f>
        <v>1.524</v>
      </c>
      <c r="CW347">
        <f>SUMIF(SmtRes!AQ333:'SmtRes'!AQ336,"=1",SmtRes!BV333:'SmtRes'!BV336)</f>
        <v>0.49199999999999999</v>
      </c>
      <c r="CX347">
        <f t="shared" si="255"/>
        <v>0</v>
      </c>
      <c r="CY347">
        <f t="shared" si="256"/>
        <v>13459.916399999998</v>
      </c>
      <c r="CZ347">
        <f t="shared" si="257"/>
        <v>7840.7279999999992</v>
      </c>
      <c r="DC347" t="s">
        <v>3</v>
      </c>
      <c r="DD347" t="s">
        <v>22</v>
      </c>
      <c r="DE347" t="s">
        <v>23</v>
      </c>
      <c r="DF347" t="s">
        <v>23</v>
      </c>
      <c r="DG347" t="s">
        <v>23</v>
      </c>
      <c r="DH347" t="s">
        <v>3</v>
      </c>
      <c r="DI347" t="s">
        <v>23</v>
      </c>
      <c r="DJ347" t="s">
        <v>23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34</v>
      </c>
      <c r="DW347" t="s">
        <v>34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293259713</v>
      </c>
      <c r="EF347">
        <v>2</v>
      </c>
      <c r="EG347" t="s">
        <v>25</v>
      </c>
      <c r="EH347">
        <v>27</v>
      </c>
      <c r="EI347" t="s">
        <v>26</v>
      </c>
      <c r="EJ347">
        <v>1</v>
      </c>
      <c r="EK347">
        <v>33002</v>
      </c>
      <c r="EL347" t="s">
        <v>26</v>
      </c>
      <c r="EM347" t="s">
        <v>27</v>
      </c>
      <c r="EO347" t="s">
        <v>28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1.27</v>
      </c>
      <c r="EX347">
        <v>0.41</v>
      </c>
      <c r="EY347">
        <v>0</v>
      </c>
      <c r="FQ347">
        <v>0</v>
      </c>
      <c r="FR347">
        <f t="shared" si="258"/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-2080053868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59"/>
        <v>0</v>
      </c>
      <c r="GM347">
        <f t="shared" si="260"/>
        <v>37709.15</v>
      </c>
      <c r="GN347">
        <f t="shared" si="261"/>
        <v>37709.15</v>
      </c>
      <c r="GO347">
        <f t="shared" si="262"/>
        <v>0</v>
      </c>
      <c r="GP347">
        <f t="shared" si="263"/>
        <v>0</v>
      </c>
      <c r="GR347">
        <v>0</v>
      </c>
      <c r="GS347">
        <v>3</v>
      </c>
      <c r="GT347">
        <v>0</v>
      </c>
      <c r="GU347" t="s">
        <v>3</v>
      </c>
      <c r="GV347">
        <f t="shared" si="264"/>
        <v>0</v>
      </c>
      <c r="GW347">
        <v>1</v>
      </c>
      <c r="GX347">
        <f t="shared" si="265"/>
        <v>0</v>
      </c>
      <c r="HA347">
        <v>0</v>
      </c>
      <c r="HB347">
        <v>0</v>
      </c>
      <c r="HC347">
        <f t="shared" si="266"/>
        <v>0</v>
      </c>
      <c r="HE347" t="s">
        <v>3</v>
      </c>
      <c r="HF347" t="s">
        <v>3</v>
      </c>
      <c r="HM347" t="s">
        <v>3</v>
      </c>
      <c r="HN347" t="s">
        <v>29</v>
      </c>
      <c r="HO347" t="s">
        <v>30</v>
      </c>
      <c r="HP347" t="s">
        <v>26</v>
      </c>
      <c r="HQ347" t="s">
        <v>26</v>
      </c>
      <c r="IK347">
        <v>0</v>
      </c>
    </row>
    <row r="348" spans="1:245" x14ac:dyDescent="0.2">
      <c r="A348">
        <v>17</v>
      </c>
      <c r="B348">
        <v>1</v>
      </c>
      <c r="C348">
        <f>ROW(SmtRes!A340)</f>
        <v>340</v>
      </c>
      <c r="D348">
        <f>ROW(EtalonRes!A359)</f>
        <v>359</v>
      </c>
      <c r="E348" t="s">
        <v>313</v>
      </c>
      <c r="F348" t="s">
        <v>262</v>
      </c>
      <c r="G348" t="s">
        <v>263</v>
      </c>
      <c r="H348" t="s">
        <v>34</v>
      </c>
      <c r="I348">
        <v>-15</v>
      </c>
      <c r="J348">
        <v>0</v>
      </c>
      <c r="K348">
        <v>-15</v>
      </c>
      <c r="O348">
        <f t="shared" si="245"/>
        <v>-2444.38</v>
      </c>
      <c r="P348">
        <f>SUMIF(SmtRes!AQ337:'SmtRes'!AQ340,"=1",SmtRes!DF337:'SmtRes'!DF340)</f>
        <v>0</v>
      </c>
      <c r="Q348">
        <f>SUMIF(SmtRes!AQ337:'SmtRes'!AQ340,"=1",SmtRes!DG337:'SmtRes'!DG340)</f>
        <v>-648.52</v>
      </c>
      <c r="R348">
        <f>SUMIF(SmtRes!AQ337:'SmtRes'!AQ340,"=1",SmtRes!DH337:'SmtRes'!DH340)</f>
        <v>-688.29</v>
      </c>
      <c r="S348">
        <f>SUMIF(SmtRes!AQ337:'SmtRes'!AQ340,"=1",SmtRes!DI337:'SmtRes'!DI340)</f>
        <v>-1107.57</v>
      </c>
      <c r="T348">
        <f t="shared" si="246"/>
        <v>0</v>
      </c>
      <c r="U348">
        <f>SUMIF(SmtRes!AQ337:'SmtRes'!AQ340,"=1",SmtRes!CV337:'SmtRes'!CV340)</f>
        <v>-2.7</v>
      </c>
      <c r="V348">
        <f>SUMIF(SmtRes!AQ337:'SmtRes'!AQ340,"=1",SmtRes!CW337:'SmtRes'!CW340)</f>
        <v>-1.44</v>
      </c>
      <c r="W348">
        <f t="shared" si="247"/>
        <v>0</v>
      </c>
      <c r="X348">
        <f t="shared" si="248"/>
        <v>-1849.74</v>
      </c>
      <c r="Y348">
        <f t="shared" si="249"/>
        <v>-1077.52</v>
      </c>
      <c r="AA348">
        <v>311569196</v>
      </c>
      <c r="AB348">
        <f t="shared" si="250"/>
        <v>109.49952</v>
      </c>
      <c r="AC348">
        <f>ROUND((0),6)</f>
        <v>0</v>
      </c>
      <c r="AD348">
        <f>ROUND((((SUM(SmtRes!BR337:'SmtRes'!BR340))-(SUM(SmtRes!BS337:'SmtRes'!BS340)))+AE348),6)</f>
        <v>35.661720000000003</v>
      </c>
      <c r="AE348">
        <f>ROUND((SUM(SmtRes!BS337:'SmtRes'!BS340)),6)</f>
        <v>45.88608</v>
      </c>
      <c r="AF348">
        <f>ROUND((SUM(SmtRes!BT337:'SmtRes'!BT340)),6)</f>
        <v>73.837800000000001</v>
      </c>
      <c r="AG348">
        <f t="shared" si="251"/>
        <v>0</v>
      </c>
      <c r="AH348">
        <f>(SUM(SmtRes!BU337:'SmtRes'!BU340))</f>
        <v>0.18</v>
      </c>
      <c r="AI348">
        <f>(SUM(SmtRes!BV337:'SmtRes'!BV340))</f>
        <v>9.6000000000000002E-2</v>
      </c>
      <c r="AJ348">
        <f t="shared" si="252"/>
        <v>0</v>
      </c>
      <c r="AK348">
        <v>129.488</v>
      </c>
      <c r="AL348">
        <v>0</v>
      </c>
      <c r="AM348">
        <v>29.718100000000007</v>
      </c>
      <c r="AN348">
        <v>38.238400000000006</v>
      </c>
      <c r="AO348">
        <v>61.531499999999994</v>
      </c>
      <c r="AP348">
        <v>0</v>
      </c>
      <c r="AQ348">
        <v>0.15</v>
      </c>
      <c r="AR348">
        <v>0.08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264</v>
      </c>
      <c r="BM348">
        <v>33002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863</v>
      </c>
      <c r="CO348">
        <v>0</v>
      </c>
      <c r="CP348">
        <f t="shared" si="253"/>
        <v>-2444.38</v>
      </c>
      <c r="CQ348">
        <f>SUMIF(SmtRes!AQ337:'SmtRes'!AQ340,"=1",SmtRes!AA337:'SmtRes'!AA340)</f>
        <v>0</v>
      </c>
      <c r="CR348">
        <f>SUMIF(SmtRes!AQ337:'SmtRes'!AQ340,"=1",SmtRes!AB337:'SmtRes'!AB340)</f>
        <v>981.58</v>
      </c>
      <c r="CS348">
        <f>SUMIF(SmtRes!AQ337:'SmtRes'!AQ340,"=1",SmtRes!AC337:'SmtRes'!AC340)</f>
        <v>955.96</v>
      </c>
      <c r="CT348">
        <f>SUMIF(SmtRes!AQ337:'SmtRes'!AQ340,"=1",SmtRes!AD337:'SmtRes'!AD340)</f>
        <v>410.21</v>
      </c>
      <c r="CU348">
        <f t="shared" si="254"/>
        <v>0</v>
      </c>
      <c r="CV348">
        <f>SUMIF(SmtRes!AQ337:'SmtRes'!AQ340,"=1",SmtRes!BU337:'SmtRes'!BU340)</f>
        <v>0.18</v>
      </c>
      <c r="CW348">
        <f>SUMIF(SmtRes!AQ337:'SmtRes'!AQ340,"=1",SmtRes!BV337:'SmtRes'!BV340)</f>
        <v>9.6000000000000002E-2</v>
      </c>
      <c r="CX348">
        <f t="shared" si="255"/>
        <v>0</v>
      </c>
      <c r="CY348">
        <f t="shared" si="256"/>
        <v>-1849.7357999999999</v>
      </c>
      <c r="CZ348">
        <f t="shared" si="257"/>
        <v>-1077.5159999999998</v>
      </c>
      <c r="DC348" t="s">
        <v>3</v>
      </c>
      <c r="DD348" t="s">
        <v>22</v>
      </c>
      <c r="DE348" t="s">
        <v>23</v>
      </c>
      <c r="DF348" t="s">
        <v>23</v>
      </c>
      <c r="DG348" t="s">
        <v>23</v>
      </c>
      <c r="DH348" t="s">
        <v>3</v>
      </c>
      <c r="DI348" t="s">
        <v>23</v>
      </c>
      <c r="DJ348" t="s">
        <v>23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34</v>
      </c>
      <c r="DW348" t="s">
        <v>34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293259713</v>
      </c>
      <c r="EF348">
        <v>2</v>
      </c>
      <c r="EG348" t="s">
        <v>25</v>
      </c>
      <c r="EH348">
        <v>27</v>
      </c>
      <c r="EI348" t="s">
        <v>26</v>
      </c>
      <c r="EJ348">
        <v>1</v>
      </c>
      <c r="EK348">
        <v>33002</v>
      </c>
      <c r="EL348" t="s">
        <v>26</v>
      </c>
      <c r="EM348" t="s">
        <v>27</v>
      </c>
      <c r="EO348" t="s">
        <v>28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0.15</v>
      </c>
      <c r="EX348">
        <v>0.08</v>
      </c>
      <c r="EY348">
        <v>0</v>
      </c>
      <c r="FQ348">
        <v>0</v>
      </c>
      <c r="FR348">
        <f t="shared" si="258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211252595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59"/>
        <v>0</v>
      </c>
      <c r="GM348">
        <f t="shared" si="260"/>
        <v>-5371.64</v>
      </c>
      <c r="GN348">
        <f t="shared" si="261"/>
        <v>-5371.64</v>
      </c>
      <c r="GO348">
        <f t="shared" si="262"/>
        <v>0</v>
      </c>
      <c r="GP348">
        <f t="shared" si="263"/>
        <v>0</v>
      </c>
      <c r="GR348">
        <v>0</v>
      </c>
      <c r="GS348">
        <v>3</v>
      </c>
      <c r="GT348">
        <v>0</v>
      </c>
      <c r="GU348" t="s">
        <v>3</v>
      </c>
      <c r="GV348">
        <f t="shared" si="264"/>
        <v>0</v>
      </c>
      <c r="GW348">
        <v>1</v>
      </c>
      <c r="GX348">
        <f t="shared" si="265"/>
        <v>0</v>
      </c>
      <c r="HA348">
        <v>0</v>
      </c>
      <c r="HB348">
        <v>0</v>
      </c>
      <c r="HC348">
        <f t="shared" si="266"/>
        <v>0</v>
      </c>
      <c r="HE348" t="s">
        <v>3</v>
      </c>
      <c r="HF348" t="s">
        <v>3</v>
      </c>
      <c r="HM348" t="s">
        <v>3</v>
      </c>
      <c r="HN348" t="s">
        <v>29</v>
      </c>
      <c r="HO348" t="s">
        <v>30</v>
      </c>
      <c r="HP348" t="s">
        <v>26</v>
      </c>
      <c r="HQ348" t="s">
        <v>26</v>
      </c>
      <c r="IK348">
        <v>0</v>
      </c>
    </row>
    <row r="349" spans="1:245" x14ac:dyDescent="0.2">
      <c r="A349">
        <v>17</v>
      </c>
      <c r="B349">
        <v>1</v>
      </c>
      <c r="C349">
        <f>ROW(SmtRes!A344)</f>
        <v>344</v>
      </c>
      <c r="D349">
        <f>ROW(EtalonRes!A363)</f>
        <v>363</v>
      </c>
      <c r="E349" t="s">
        <v>314</v>
      </c>
      <c r="F349" t="s">
        <v>262</v>
      </c>
      <c r="G349" t="s">
        <v>263</v>
      </c>
      <c r="H349" t="s">
        <v>34</v>
      </c>
      <c r="I349">
        <v>-15</v>
      </c>
      <c r="J349">
        <v>0</v>
      </c>
      <c r="K349">
        <v>-15</v>
      </c>
      <c r="O349">
        <f t="shared" si="245"/>
        <v>-2444.38</v>
      </c>
      <c r="P349">
        <f>SUMIF(SmtRes!AQ341:'SmtRes'!AQ344,"=1",SmtRes!DF341:'SmtRes'!DF344)</f>
        <v>0</v>
      </c>
      <c r="Q349">
        <f>SUMIF(SmtRes!AQ341:'SmtRes'!AQ344,"=1",SmtRes!DG341:'SmtRes'!DG344)</f>
        <v>-648.52</v>
      </c>
      <c r="R349">
        <f>SUMIF(SmtRes!AQ341:'SmtRes'!AQ344,"=1",SmtRes!DH341:'SmtRes'!DH344)</f>
        <v>-688.29</v>
      </c>
      <c r="S349">
        <f>SUMIF(SmtRes!AQ341:'SmtRes'!AQ344,"=1",SmtRes!DI341:'SmtRes'!DI344)</f>
        <v>-1107.57</v>
      </c>
      <c r="T349">
        <f t="shared" si="246"/>
        <v>0</v>
      </c>
      <c r="U349">
        <f>SUMIF(SmtRes!AQ341:'SmtRes'!AQ344,"=1",SmtRes!CV341:'SmtRes'!CV344)</f>
        <v>-2.7</v>
      </c>
      <c r="V349">
        <f>SUMIF(SmtRes!AQ341:'SmtRes'!AQ344,"=1",SmtRes!CW341:'SmtRes'!CW344)</f>
        <v>-1.44</v>
      </c>
      <c r="W349">
        <f t="shared" si="247"/>
        <v>0</v>
      </c>
      <c r="X349">
        <f t="shared" si="248"/>
        <v>-1849.74</v>
      </c>
      <c r="Y349">
        <f t="shared" si="249"/>
        <v>-1077.52</v>
      </c>
      <c r="AA349">
        <v>311569196</v>
      </c>
      <c r="AB349">
        <f t="shared" si="250"/>
        <v>109.49952</v>
      </c>
      <c r="AC349">
        <f>ROUND((0),6)</f>
        <v>0</v>
      </c>
      <c r="AD349">
        <f>ROUND((((SUM(SmtRes!BR341:'SmtRes'!BR344))-(SUM(SmtRes!BS341:'SmtRes'!BS344)))+AE349),6)</f>
        <v>35.661720000000003</v>
      </c>
      <c r="AE349">
        <f>ROUND((SUM(SmtRes!BS341:'SmtRes'!BS344)),6)</f>
        <v>45.88608</v>
      </c>
      <c r="AF349">
        <f>ROUND((SUM(SmtRes!BT341:'SmtRes'!BT344)),6)</f>
        <v>73.837800000000001</v>
      </c>
      <c r="AG349">
        <f t="shared" si="251"/>
        <v>0</v>
      </c>
      <c r="AH349">
        <f>(SUM(SmtRes!BU341:'SmtRes'!BU344))</f>
        <v>0.18</v>
      </c>
      <c r="AI349">
        <f>(SUM(SmtRes!BV341:'SmtRes'!BV344))</f>
        <v>9.6000000000000002E-2</v>
      </c>
      <c r="AJ349">
        <f t="shared" si="252"/>
        <v>0</v>
      </c>
      <c r="AK349">
        <v>129.488</v>
      </c>
      <c r="AL349">
        <v>0</v>
      </c>
      <c r="AM349">
        <v>29.718100000000007</v>
      </c>
      <c r="AN349">
        <v>38.238400000000006</v>
      </c>
      <c r="AO349">
        <v>61.531499999999994</v>
      </c>
      <c r="AP349">
        <v>0</v>
      </c>
      <c r="AQ349">
        <v>0.15</v>
      </c>
      <c r="AR349">
        <v>0.08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264</v>
      </c>
      <c r="BM349">
        <v>33002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863</v>
      </c>
      <c r="CO349">
        <v>0</v>
      </c>
      <c r="CP349">
        <f t="shared" si="253"/>
        <v>-2444.38</v>
      </c>
      <c r="CQ349">
        <f>SUMIF(SmtRes!AQ341:'SmtRes'!AQ344,"=1",SmtRes!AA341:'SmtRes'!AA344)</f>
        <v>0</v>
      </c>
      <c r="CR349">
        <f>SUMIF(SmtRes!AQ341:'SmtRes'!AQ344,"=1",SmtRes!AB341:'SmtRes'!AB344)</f>
        <v>981.58</v>
      </c>
      <c r="CS349">
        <f>SUMIF(SmtRes!AQ341:'SmtRes'!AQ344,"=1",SmtRes!AC341:'SmtRes'!AC344)</f>
        <v>955.96</v>
      </c>
      <c r="CT349">
        <f>SUMIF(SmtRes!AQ341:'SmtRes'!AQ344,"=1",SmtRes!AD341:'SmtRes'!AD344)</f>
        <v>410.21</v>
      </c>
      <c r="CU349">
        <f t="shared" si="254"/>
        <v>0</v>
      </c>
      <c r="CV349">
        <f>SUMIF(SmtRes!AQ341:'SmtRes'!AQ344,"=1",SmtRes!BU341:'SmtRes'!BU344)</f>
        <v>0.18</v>
      </c>
      <c r="CW349">
        <f>SUMIF(SmtRes!AQ341:'SmtRes'!AQ344,"=1",SmtRes!BV341:'SmtRes'!BV344)</f>
        <v>9.6000000000000002E-2</v>
      </c>
      <c r="CX349">
        <f t="shared" si="255"/>
        <v>0</v>
      </c>
      <c r="CY349">
        <f t="shared" si="256"/>
        <v>-1849.7357999999999</v>
      </c>
      <c r="CZ349">
        <f t="shared" si="257"/>
        <v>-1077.5159999999998</v>
      </c>
      <c r="DC349" t="s">
        <v>3</v>
      </c>
      <c r="DD349" t="s">
        <v>22</v>
      </c>
      <c r="DE349" t="s">
        <v>23</v>
      </c>
      <c r="DF349" t="s">
        <v>23</v>
      </c>
      <c r="DG349" t="s">
        <v>23</v>
      </c>
      <c r="DH349" t="s">
        <v>3</v>
      </c>
      <c r="DI349" t="s">
        <v>23</v>
      </c>
      <c r="DJ349" t="s">
        <v>23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34</v>
      </c>
      <c r="DW349" t="s">
        <v>34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293259713</v>
      </c>
      <c r="EF349">
        <v>2</v>
      </c>
      <c r="EG349" t="s">
        <v>25</v>
      </c>
      <c r="EH349">
        <v>27</v>
      </c>
      <c r="EI349" t="s">
        <v>26</v>
      </c>
      <c r="EJ349">
        <v>1</v>
      </c>
      <c r="EK349">
        <v>33002</v>
      </c>
      <c r="EL349" t="s">
        <v>26</v>
      </c>
      <c r="EM349" t="s">
        <v>27</v>
      </c>
      <c r="EO349" t="s">
        <v>28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0.15</v>
      </c>
      <c r="EX349">
        <v>0.08</v>
      </c>
      <c r="EY349">
        <v>0</v>
      </c>
      <c r="FQ349">
        <v>0</v>
      </c>
      <c r="FR349">
        <f t="shared" si="258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211252595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59"/>
        <v>0</v>
      </c>
      <c r="GM349">
        <f t="shared" si="260"/>
        <v>-5371.64</v>
      </c>
      <c r="GN349">
        <f t="shared" si="261"/>
        <v>-5371.64</v>
      </c>
      <c r="GO349">
        <f t="shared" si="262"/>
        <v>0</v>
      </c>
      <c r="GP349">
        <f t="shared" si="263"/>
        <v>0</v>
      </c>
      <c r="GR349">
        <v>0</v>
      </c>
      <c r="GS349">
        <v>3</v>
      </c>
      <c r="GT349">
        <v>0</v>
      </c>
      <c r="GU349" t="s">
        <v>3</v>
      </c>
      <c r="GV349">
        <f t="shared" si="264"/>
        <v>0</v>
      </c>
      <c r="GW349">
        <v>1</v>
      </c>
      <c r="GX349">
        <f t="shared" si="265"/>
        <v>0</v>
      </c>
      <c r="HA349">
        <v>0</v>
      </c>
      <c r="HB349">
        <v>0</v>
      </c>
      <c r="HC349">
        <f t="shared" si="266"/>
        <v>0</v>
      </c>
      <c r="HE349" t="s">
        <v>3</v>
      </c>
      <c r="HF349" t="s">
        <v>3</v>
      </c>
      <c r="HM349" t="s">
        <v>3</v>
      </c>
      <c r="HN349" t="s">
        <v>29</v>
      </c>
      <c r="HO349" t="s">
        <v>30</v>
      </c>
      <c r="HP349" t="s">
        <v>26</v>
      </c>
      <c r="HQ349" t="s">
        <v>26</v>
      </c>
      <c r="IK349">
        <v>0</v>
      </c>
    </row>
    <row r="350" spans="1:245" x14ac:dyDescent="0.2">
      <c r="A350">
        <v>17</v>
      </c>
      <c r="B350">
        <v>1</v>
      </c>
      <c r="C350">
        <f>ROW(SmtRes!A357)</f>
        <v>357</v>
      </c>
      <c r="D350">
        <f>ROW(EtalonRes!A376)</f>
        <v>376</v>
      </c>
      <c r="E350" t="s">
        <v>315</v>
      </c>
      <c r="F350" t="s">
        <v>18</v>
      </c>
      <c r="G350" t="s">
        <v>19</v>
      </c>
      <c r="H350" t="s">
        <v>20</v>
      </c>
      <c r="I350">
        <f>ROUND(400/1000,7)</f>
        <v>0.4</v>
      </c>
      <c r="J350">
        <v>0</v>
      </c>
      <c r="K350">
        <f>ROUND(400/1000,7)</f>
        <v>0.4</v>
      </c>
      <c r="O350">
        <f t="shared" si="245"/>
        <v>38687.089999999997</v>
      </c>
      <c r="P350">
        <f>SUMIF(SmtRes!AQ345:'SmtRes'!AQ357,"=1",SmtRes!DF345:'SmtRes'!DF357)</f>
        <v>0</v>
      </c>
      <c r="Q350">
        <f>SUMIF(SmtRes!AQ345:'SmtRes'!AQ357,"=1",SmtRes!DG345:'SmtRes'!DG357)</f>
        <v>6901.4599999999991</v>
      </c>
      <c r="R350">
        <f>SUMIF(SmtRes!AQ345:'SmtRes'!AQ357,"=1",SmtRes!DH345:'SmtRes'!DH357)</f>
        <v>7211.9900000000007</v>
      </c>
      <c r="S350">
        <f>SUMIF(SmtRes!AQ345:'SmtRes'!AQ357,"=1",SmtRes!DI345:'SmtRes'!DI357)</f>
        <v>24573.64</v>
      </c>
      <c r="T350">
        <f t="shared" si="246"/>
        <v>0</v>
      </c>
      <c r="U350">
        <f>SUMIF(SmtRes!AQ345:'SmtRes'!AQ357,"=1",SmtRes!CV345:'SmtRes'!CV357)</f>
        <v>52.506240000000005</v>
      </c>
      <c r="V350">
        <f>SUMIF(SmtRes!AQ345:'SmtRes'!AQ357,"=1",SmtRes!CW345:'SmtRes'!CW357)</f>
        <v>14.933999999999999</v>
      </c>
      <c r="W350">
        <f t="shared" si="247"/>
        <v>0</v>
      </c>
      <c r="X350">
        <f t="shared" si="248"/>
        <v>32739.200000000001</v>
      </c>
      <c r="Y350">
        <f t="shared" si="249"/>
        <v>16210.67</v>
      </c>
      <c r="AA350">
        <v>311569196</v>
      </c>
      <c r="AB350">
        <f t="shared" si="250"/>
        <v>75612.748584000001</v>
      </c>
      <c r="AC350">
        <f>ROUND((0),6)</f>
        <v>0</v>
      </c>
      <c r="AD350">
        <f>ROUND((((SUM(SmtRes!BR345:'SmtRes'!BR357))-(SUM(SmtRes!BS345:'SmtRes'!BS357)))+AE350),6)</f>
        <v>14178.647849999999</v>
      </c>
      <c r="AE350">
        <f>ROUND((SUM(SmtRes!BS345:'SmtRes'!BS357)),6)</f>
        <v>18029.973300000001</v>
      </c>
      <c r="AF350">
        <f>ROUND((SUM(SmtRes!BT345:'SmtRes'!BT357)),6)</f>
        <v>61434.100734</v>
      </c>
      <c r="AG350">
        <f t="shared" si="251"/>
        <v>0</v>
      </c>
      <c r="AH350">
        <f>(SUM(SmtRes!BU345:'SmtRes'!BU357))</f>
        <v>131.26560000000001</v>
      </c>
      <c r="AI350">
        <f>(SUM(SmtRes!BV345:'SmtRes'!BV357))</f>
        <v>37.334999999999994</v>
      </c>
      <c r="AJ350">
        <f t="shared" si="252"/>
        <v>0</v>
      </c>
      <c r="AK350">
        <v>65989.878400000001</v>
      </c>
      <c r="AL350">
        <v>0</v>
      </c>
      <c r="AM350">
        <v>9452.4318999999996</v>
      </c>
      <c r="AN350">
        <v>12019.9822</v>
      </c>
      <c r="AO350">
        <v>44517.464300000007</v>
      </c>
      <c r="AP350">
        <v>0</v>
      </c>
      <c r="AQ350">
        <v>95.12</v>
      </c>
      <c r="AR350">
        <v>24.889999999999997</v>
      </c>
      <c r="AS350">
        <v>0</v>
      </c>
      <c r="AT350">
        <v>103</v>
      </c>
      <c r="AU350">
        <v>51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21</v>
      </c>
      <c r="BM350">
        <v>33001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869</v>
      </c>
      <c r="CO350">
        <v>0</v>
      </c>
      <c r="CP350">
        <f t="shared" si="253"/>
        <v>38687.089999999997</v>
      </c>
      <c r="CQ350">
        <f>SUMIF(SmtRes!AQ345:'SmtRes'!AQ357,"=1",SmtRes!AA345:'SmtRes'!AA357)</f>
        <v>0</v>
      </c>
      <c r="CR350">
        <f>SUMIF(SmtRes!AQ345:'SmtRes'!AQ357,"=1",SmtRes!AB345:'SmtRes'!AB357)</f>
        <v>2629.4300000000003</v>
      </c>
      <c r="CS350">
        <f>SUMIF(SmtRes!AQ345:'SmtRes'!AQ357,"=1",SmtRes!AC345:'SmtRes'!AC357)</f>
        <v>2076</v>
      </c>
      <c r="CT350">
        <f>SUMIF(SmtRes!AQ345:'SmtRes'!AQ357,"=1",SmtRes!AD345:'SmtRes'!AD357)</f>
        <v>1840.5700000000002</v>
      </c>
      <c r="CU350">
        <f t="shared" si="254"/>
        <v>0</v>
      </c>
      <c r="CV350">
        <f>SUMIF(SmtRes!AQ345:'SmtRes'!AQ357,"=1",SmtRes!BU345:'SmtRes'!BU357)</f>
        <v>131.26560000000001</v>
      </c>
      <c r="CW350">
        <f>SUMIF(SmtRes!AQ345:'SmtRes'!AQ357,"=1",SmtRes!BV345:'SmtRes'!BV357)</f>
        <v>37.334999999999994</v>
      </c>
      <c r="CX350">
        <f t="shared" si="255"/>
        <v>0</v>
      </c>
      <c r="CY350">
        <f t="shared" si="256"/>
        <v>32739.198900000003</v>
      </c>
      <c r="CZ350">
        <f t="shared" si="257"/>
        <v>16210.671300000002</v>
      </c>
      <c r="DC350" t="s">
        <v>3</v>
      </c>
      <c r="DD350" t="s">
        <v>144</v>
      </c>
      <c r="DE350" t="s">
        <v>49</v>
      </c>
      <c r="DF350" t="s">
        <v>49</v>
      </c>
      <c r="DG350" t="s">
        <v>50</v>
      </c>
      <c r="DH350" t="s">
        <v>3</v>
      </c>
      <c r="DI350" t="s">
        <v>50</v>
      </c>
      <c r="DJ350" t="s">
        <v>49</v>
      </c>
      <c r="DK350" t="s">
        <v>3</v>
      </c>
      <c r="DL350" t="s">
        <v>3</v>
      </c>
      <c r="DM350" t="s">
        <v>51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</v>
      </c>
      <c r="DW350" t="s">
        <v>24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293259405</v>
      </c>
      <c r="EF350">
        <v>2</v>
      </c>
      <c r="EG350" t="s">
        <v>25</v>
      </c>
      <c r="EH350">
        <v>27</v>
      </c>
      <c r="EI350" t="s">
        <v>26</v>
      </c>
      <c r="EJ350">
        <v>1</v>
      </c>
      <c r="EK350">
        <v>33001</v>
      </c>
      <c r="EL350" t="s">
        <v>26</v>
      </c>
      <c r="EM350" t="s">
        <v>27</v>
      </c>
      <c r="EO350" t="s">
        <v>308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95.12</v>
      </c>
      <c r="EX350">
        <v>24.89</v>
      </c>
      <c r="EY350">
        <v>0</v>
      </c>
      <c r="FQ350">
        <v>0</v>
      </c>
      <c r="FR350">
        <f t="shared" si="258"/>
        <v>0</v>
      </c>
      <c r="FS350">
        <v>0</v>
      </c>
      <c r="FX350">
        <v>103</v>
      </c>
      <c r="FY350">
        <v>51</v>
      </c>
      <c r="GA350" t="s">
        <v>3</v>
      </c>
      <c r="GD350">
        <v>1</v>
      </c>
      <c r="GF350">
        <v>-1333402074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59"/>
        <v>0</v>
      </c>
      <c r="GM350">
        <f t="shared" si="260"/>
        <v>87636.96</v>
      </c>
      <c r="GN350">
        <f t="shared" si="261"/>
        <v>87636.96</v>
      </c>
      <c r="GO350">
        <f t="shared" si="262"/>
        <v>0</v>
      </c>
      <c r="GP350">
        <f t="shared" si="263"/>
        <v>0</v>
      </c>
      <c r="GR350">
        <v>0</v>
      </c>
      <c r="GS350">
        <v>3</v>
      </c>
      <c r="GT350">
        <v>0</v>
      </c>
      <c r="GU350" t="s">
        <v>3</v>
      </c>
      <c r="GV350">
        <f t="shared" si="264"/>
        <v>0</v>
      </c>
      <c r="GW350">
        <v>1</v>
      </c>
      <c r="GX350">
        <f t="shared" si="265"/>
        <v>0</v>
      </c>
      <c r="HA350">
        <v>0</v>
      </c>
      <c r="HB350">
        <v>0</v>
      </c>
      <c r="HC350">
        <f t="shared" si="266"/>
        <v>0</v>
      </c>
      <c r="HE350" t="s">
        <v>3</v>
      </c>
      <c r="HF350" t="s">
        <v>3</v>
      </c>
      <c r="HM350" t="s">
        <v>3</v>
      </c>
      <c r="HN350" t="s">
        <v>29</v>
      </c>
      <c r="HO350" t="s">
        <v>30</v>
      </c>
      <c r="HP350" t="s">
        <v>26</v>
      </c>
      <c r="HQ350" t="s">
        <v>26</v>
      </c>
      <c r="IK350">
        <v>0</v>
      </c>
    </row>
    <row r="351" spans="1:245" x14ac:dyDescent="0.2">
      <c r="A351">
        <v>18</v>
      </c>
      <c r="B351">
        <v>1</v>
      </c>
      <c r="C351">
        <v>355</v>
      </c>
      <c r="E351" t="s">
        <v>316</v>
      </c>
      <c r="F351" t="s">
        <v>32</v>
      </c>
      <c r="G351" t="s">
        <v>33</v>
      </c>
      <c r="H351" t="s">
        <v>34</v>
      </c>
      <c r="I351">
        <f>I350*J351</f>
        <v>0</v>
      </c>
      <c r="J351">
        <v>0</v>
      </c>
      <c r="K351">
        <v>0</v>
      </c>
      <c r="O351">
        <f t="shared" si="245"/>
        <v>0</v>
      </c>
      <c r="P351">
        <f>ROUND(CQ351*I351,2)</f>
        <v>0</v>
      </c>
      <c r="Q351">
        <f>ROUND(CR351*I351,2)</f>
        <v>0</v>
      </c>
      <c r="R351">
        <f>ROUND(CS351*I351,2)</f>
        <v>0</v>
      </c>
      <c r="S351">
        <f>ROUND(CT351*I351,2)</f>
        <v>0</v>
      </c>
      <c r="T351">
        <f t="shared" si="246"/>
        <v>0</v>
      </c>
      <c r="U351">
        <f>ROUND(CV351*I351,7)</f>
        <v>0</v>
      </c>
      <c r="V351">
        <f>ROUND(CW351*I351,7)</f>
        <v>0</v>
      </c>
      <c r="W351">
        <f t="shared" si="247"/>
        <v>0</v>
      </c>
      <c r="X351">
        <f t="shared" si="248"/>
        <v>0</v>
      </c>
      <c r="Y351">
        <f t="shared" si="249"/>
        <v>0</v>
      </c>
      <c r="AA351">
        <v>311569196</v>
      </c>
      <c r="AB351">
        <f t="shared" si="250"/>
        <v>0</v>
      </c>
      <c r="AC351">
        <f>ROUND((ES351),6)</f>
        <v>0</v>
      </c>
      <c r="AD351">
        <f>ROUND((((ET351)-(EU351))+AE351),6)</f>
        <v>0</v>
      </c>
      <c r="AE351">
        <f t="shared" ref="AE351:AF353" si="273">ROUND((EU351),6)</f>
        <v>0</v>
      </c>
      <c r="AF351">
        <f t="shared" si="273"/>
        <v>0</v>
      </c>
      <c r="AG351">
        <f t="shared" si="251"/>
        <v>0</v>
      </c>
      <c r="AH351">
        <f t="shared" ref="AH351:AI353" si="274">(EW351)</f>
        <v>0</v>
      </c>
      <c r="AI351">
        <f t="shared" si="274"/>
        <v>0</v>
      </c>
      <c r="AJ351">
        <f t="shared" si="252"/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33001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869</v>
      </c>
      <c r="CO351">
        <v>0</v>
      </c>
      <c r="CP351">
        <f t="shared" si="253"/>
        <v>0</v>
      </c>
      <c r="CQ351">
        <f>ROUND(AL351*BC351,2)</f>
        <v>0</v>
      </c>
      <c r="CR351">
        <f>ROUND(AM351*BB351,2)</f>
        <v>0</v>
      </c>
      <c r="CS351">
        <f>ROUND(AN351*BS351,2)</f>
        <v>0</v>
      </c>
      <c r="CT351">
        <f>ROUND(AO351*BA351,2)</f>
        <v>0</v>
      </c>
      <c r="CU351">
        <f t="shared" si="254"/>
        <v>0</v>
      </c>
      <c r="CV351">
        <f t="shared" ref="CV351:CW353" si="275">AH351</f>
        <v>0</v>
      </c>
      <c r="CW351">
        <f t="shared" si="275"/>
        <v>0</v>
      </c>
      <c r="CX351">
        <f t="shared" si="255"/>
        <v>0</v>
      </c>
      <c r="CY351">
        <f t="shared" si="256"/>
        <v>0</v>
      </c>
      <c r="CZ351">
        <f t="shared" si="257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34</v>
      </c>
      <c r="DW351" t="s">
        <v>34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293259405</v>
      </c>
      <c r="EF351">
        <v>2</v>
      </c>
      <c r="EG351" t="s">
        <v>25</v>
      </c>
      <c r="EH351">
        <v>27</v>
      </c>
      <c r="EI351" t="s">
        <v>26</v>
      </c>
      <c r="EJ351">
        <v>1</v>
      </c>
      <c r="EK351">
        <v>33001</v>
      </c>
      <c r="EL351" t="s">
        <v>26</v>
      </c>
      <c r="EM351" t="s">
        <v>27</v>
      </c>
      <c r="EO351" t="s">
        <v>308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f t="shared" si="258"/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864875641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59"/>
        <v>0</v>
      </c>
      <c r="GM351">
        <f t="shared" si="260"/>
        <v>0</v>
      </c>
      <c r="GN351">
        <f t="shared" si="261"/>
        <v>0</v>
      </c>
      <c r="GO351">
        <f t="shared" si="262"/>
        <v>0</v>
      </c>
      <c r="GP351">
        <f t="shared" si="263"/>
        <v>0</v>
      </c>
      <c r="GR351">
        <v>0</v>
      </c>
      <c r="GS351">
        <v>3</v>
      </c>
      <c r="GT351">
        <v>0</v>
      </c>
      <c r="GU351" t="s">
        <v>3</v>
      </c>
      <c r="GV351">
        <f t="shared" si="264"/>
        <v>0</v>
      </c>
      <c r="GW351">
        <v>1</v>
      </c>
      <c r="GX351">
        <f t="shared" si="265"/>
        <v>0</v>
      </c>
      <c r="HA351">
        <v>0</v>
      </c>
      <c r="HB351">
        <v>0</v>
      </c>
      <c r="HC351">
        <f t="shared" si="266"/>
        <v>0</v>
      </c>
      <c r="HE351" t="s">
        <v>3</v>
      </c>
      <c r="HF351" t="s">
        <v>3</v>
      </c>
      <c r="HM351" t="s">
        <v>144</v>
      </c>
      <c r="HN351" t="s">
        <v>29</v>
      </c>
      <c r="HO351" t="s">
        <v>30</v>
      </c>
      <c r="HP351" t="s">
        <v>26</v>
      </c>
      <c r="HQ351" t="s">
        <v>26</v>
      </c>
      <c r="IK351">
        <v>0</v>
      </c>
    </row>
    <row r="352" spans="1:245" x14ac:dyDescent="0.2">
      <c r="A352">
        <v>18</v>
      </c>
      <c r="B352">
        <v>1</v>
      </c>
      <c r="C352">
        <v>356</v>
      </c>
      <c r="E352" t="s">
        <v>317</v>
      </c>
      <c r="F352" t="s">
        <v>37</v>
      </c>
      <c r="G352" t="s">
        <v>38</v>
      </c>
      <c r="H352" t="s">
        <v>34</v>
      </c>
      <c r="I352">
        <f>I350*J352</f>
        <v>0</v>
      </c>
      <c r="J352">
        <v>0</v>
      </c>
      <c r="K352">
        <v>0</v>
      </c>
      <c r="O352">
        <f t="shared" si="245"/>
        <v>0</v>
      </c>
      <c r="P352">
        <f>ROUND(CQ352*I352,2)</f>
        <v>0</v>
      </c>
      <c r="Q352">
        <f>ROUND(CR352*I352,2)</f>
        <v>0</v>
      </c>
      <c r="R352">
        <f>ROUND(CS352*I352,2)</f>
        <v>0</v>
      </c>
      <c r="S352">
        <f>ROUND(CT352*I352,2)</f>
        <v>0</v>
      </c>
      <c r="T352">
        <f t="shared" si="246"/>
        <v>0</v>
      </c>
      <c r="U352">
        <f>ROUND(CV352*I352,7)</f>
        <v>0</v>
      </c>
      <c r="V352">
        <f>ROUND(CW352*I352,7)</f>
        <v>0</v>
      </c>
      <c r="W352">
        <f t="shared" si="247"/>
        <v>0</v>
      </c>
      <c r="X352">
        <f t="shared" si="248"/>
        <v>0</v>
      </c>
      <c r="Y352">
        <f t="shared" si="249"/>
        <v>0</v>
      </c>
      <c r="AA352">
        <v>311569196</v>
      </c>
      <c r="AB352">
        <f t="shared" si="250"/>
        <v>0</v>
      </c>
      <c r="AC352">
        <f>ROUND((ES352),6)</f>
        <v>0</v>
      </c>
      <c r="AD352">
        <f>ROUND((((ET352)-(EU352))+AE352),6)</f>
        <v>0</v>
      </c>
      <c r="AE352">
        <f t="shared" si="273"/>
        <v>0</v>
      </c>
      <c r="AF352">
        <f t="shared" si="273"/>
        <v>0</v>
      </c>
      <c r="AG352">
        <f t="shared" si="251"/>
        <v>0</v>
      </c>
      <c r="AH352">
        <f t="shared" si="274"/>
        <v>0</v>
      </c>
      <c r="AI352">
        <f t="shared" si="274"/>
        <v>0</v>
      </c>
      <c r="AJ352">
        <f t="shared" si="252"/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103</v>
      </c>
      <c r="AU352">
        <v>60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33001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103</v>
      </c>
      <c r="CA352">
        <v>60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869</v>
      </c>
      <c r="CO352">
        <v>0</v>
      </c>
      <c r="CP352">
        <f t="shared" si="253"/>
        <v>0</v>
      </c>
      <c r="CQ352">
        <f>ROUND(AL352*BC352,2)</f>
        <v>0</v>
      </c>
      <c r="CR352">
        <f>ROUND(AM352*BB352,2)</f>
        <v>0</v>
      </c>
      <c r="CS352">
        <f>ROUND(AN352*BS352,2)</f>
        <v>0</v>
      </c>
      <c r="CT352">
        <f>ROUND(AO352*BA352,2)</f>
        <v>0</v>
      </c>
      <c r="CU352">
        <f t="shared" si="254"/>
        <v>0</v>
      </c>
      <c r="CV352">
        <f t="shared" si="275"/>
        <v>0</v>
      </c>
      <c r="CW352">
        <f t="shared" si="275"/>
        <v>0</v>
      </c>
      <c r="CX352">
        <f t="shared" si="255"/>
        <v>0</v>
      </c>
      <c r="CY352">
        <f t="shared" si="256"/>
        <v>0</v>
      </c>
      <c r="CZ352">
        <f t="shared" si="257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34</v>
      </c>
      <c r="DW352" t="s">
        <v>34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293259405</v>
      </c>
      <c r="EF352">
        <v>2</v>
      </c>
      <c r="EG352" t="s">
        <v>25</v>
      </c>
      <c r="EH352">
        <v>27</v>
      </c>
      <c r="EI352" t="s">
        <v>26</v>
      </c>
      <c r="EJ352">
        <v>1</v>
      </c>
      <c r="EK352">
        <v>33001</v>
      </c>
      <c r="EL352" t="s">
        <v>26</v>
      </c>
      <c r="EM352" t="s">
        <v>27</v>
      </c>
      <c r="EO352" t="s">
        <v>308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f t="shared" si="258"/>
        <v>0</v>
      </c>
      <c r="FS352">
        <v>0</v>
      </c>
      <c r="FX352">
        <v>103</v>
      </c>
      <c r="FY352">
        <v>60</v>
      </c>
      <c r="GA352" t="s">
        <v>3</v>
      </c>
      <c r="GD352">
        <v>1</v>
      </c>
      <c r="GF352">
        <v>-1890832814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59"/>
        <v>0</v>
      </c>
      <c r="GM352">
        <f t="shared" si="260"/>
        <v>0</v>
      </c>
      <c r="GN352">
        <f t="shared" si="261"/>
        <v>0</v>
      </c>
      <c r="GO352">
        <f t="shared" si="262"/>
        <v>0</v>
      </c>
      <c r="GP352">
        <f t="shared" si="263"/>
        <v>0</v>
      </c>
      <c r="GR352">
        <v>0</v>
      </c>
      <c r="GS352">
        <v>3</v>
      </c>
      <c r="GT352">
        <v>0</v>
      </c>
      <c r="GU352" t="s">
        <v>3</v>
      </c>
      <c r="GV352">
        <f t="shared" si="264"/>
        <v>0</v>
      </c>
      <c r="GW352">
        <v>1</v>
      </c>
      <c r="GX352">
        <f t="shared" si="265"/>
        <v>0</v>
      </c>
      <c r="HA352">
        <v>0</v>
      </c>
      <c r="HB352">
        <v>0</v>
      </c>
      <c r="HC352">
        <f t="shared" si="266"/>
        <v>0</v>
      </c>
      <c r="HE352" t="s">
        <v>3</v>
      </c>
      <c r="HF352" t="s">
        <v>3</v>
      </c>
      <c r="HM352" t="s">
        <v>144</v>
      </c>
      <c r="HN352" t="s">
        <v>29</v>
      </c>
      <c r="HO352" t="s">
        <v>30</v>
      </c>
      <c r="HP352" t="s">
        <v>26</v>
      </c>
      <c r="HQ352" t="s">
        <v>26</v>
      </c>
      <c r="IK352">
        <v>0</v>
      </c>
    </row>
    <row r="353" spans="1:245" x14ac:dyDescent="0.2">
      <c r="A353">
        <v>18</v>
      </c>
      <c r="B353">
        <v>1</v>
      </c>
      <c r="C353">
        <v>357</v>
      </c>
      <c r="E353" t="s">
        <v>318</v>
      </c>
      <c r="F353" t="s">
        <v>40</v>
      </c>
      <c r="G353" t="s">
        <v>41</v>
      </c>
      <c r="H353" t="s">
        <v>20</v>
      </c>
      <c r="I353">
        <f>I350*J353</f>
        <v>0</v>
      </c>
      <c r="J353">
        <v>0</v>
      </c>
      <c r="K353">
        <v>0</v>
      </c>
      <c r="O353">
        <f t="shared" si="245"/>
        <v>0</v>
      </c>
      <c r="P353">
        <f>ROUND(CQ353*I353,2)</f>
        <v>0</v>
      </c>
      <c r="Q353">
        <f>ROUND(CR353*I353,2)</f>
        <v>0</v>
      </c>
      <c r="R353">
        <f>ROUND(CS353*I353,2)</f>
        <v>0</v>
      </c>
      <c r="S353">
        <f>ROUND(CT353*I353,2)</f>
        <v>0</v>
      </c>
      <c r="T353">
        <f t="shared" si="246"/>
        <v>0</v>
      </c>
      <c r="U353">
        <f>ROUND(CV353*I353,7)</f>
        <v>0</v>
      </c>
      <c r="V353">
        <f>ROUND(CW353*I353,7)</f>
        <v>0</v>
      </c>
      <c r="W353">
        <f t="shared" si="247"/>
        <v>0</v>
      </c>
      <c r="X353">
        <f t="shared" si="248"/>
        <v>0</v>
      </c>
      <c r="Y353">
        <f t="shared" si="249"/>
        <v>0</v>
      </c>
      <c r="AA353">
        <v>311569196</v>
      </c>
      <c r="AB353">
        <f t="shared" si="250"/>
        <v>0</v>
      </c>
      <c r="AC353">
        <f>ROUND((ES353),6)</f>
        <v>0</v>
      </c>
      <c r="AD353">
        <f>ROUND((((ET353)-(EU353))+AE353),6)</f>
        <v>0</v>
      </c>
      <c r="AE353">
        <f t="shared" si="273"/>
        <v>0</v>
      </c>
      <c r="AF353">
        <f t="shared" si="273"/>
        <v>0</v>
      </c>
      <c r="AG353">
        <f t="shared" si="251"/>
        <v>0</v>
      </c>
      <c r="AH353">
        <f t="shared" si="274"/>
        <v>0</v>
      </c>
      <c r="AI353">
        <f t="shared" si="274"/>
        <v>0</v>
      </c>
      <c r="AJ353">
        <f t="shared" si="252"/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103</v>
      </c>
      <c r="AU353">
        <v>60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33001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103</v>
      </c>
      <c r="CA353">
        <v>60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869</v>
      </c>
      <c r="CO353">
        <v>0</v>
      </c>
      <c r="CP353">
        <f t="shared" si="253"/>
        <v>0</v>
      </c>
      <c r="CQ353">
        <f>ROUND(AL353*BC353,2)</f>
        <v>0</v>
      </c>
      <c r="CR353">
        <f>ROUND(AM353*BB353,2)</f>
        <v>0</v>
      </c>
      <c r="CS353">
        <f>ROUND(AN353*BS353,2)</f>
        <v>0</v>
      </c>
      <c r="CT353">
        <f>ROUND(AO353*BA353,2)</f>
        <v>0</v>
      </c>
      <c r="CU353">
        <f t="shared" si="254"/>
        <v>0</v>
      </c>
      <c r="CV353">
        <f t="shared" si="275"/>
        <v>0</v>
      </c>
      <c r="CW353">
        <f t="shared" si="275"/>
        <v>0</v>
      </c>
      <c r="CX353">
        <f t="shared" si="255"/>
        <v>0</v>
      </c>
      <c r="CY353">
        <f t="shared" si="256"/>
        <v>0</v>
      </c>
      <c r="CZ353">
        <f t="shared" si="257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293259405</v>
      </c>
      <c r="EF353">
        <v>2</v>
      </c>
      <c r="EG353" t="s">
        <v>25</v>
      </c>
      <c r="EH353">
        <v>27</v>
      </c>
      <c r="EI353" t="s">
        <v>26</v>
      </c>
      <c r="EJ353">
        <v>1</v>
      </c>
      <c r="EK353">
        <v>33001</v>
      </c>
      <c r="EL353" t="s">
        <v>26</v>
      </c>
      <c r="EM353" t="s">
        <v>27</v>
      </c>
      <c r="EO353" t="s">
        <v>308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58"/>
        <v>0</v>
      </c>
      <c r="FS353">
        <v>0</v>
      </c>
      <c r="FX353">
        <v>103</v>
      </c>
      <c r="FY353">
        <v>60</v>
      </c>
      <c r="GA353" t="s">
        <v>3</v>
      </c>
      <c r="GD353">
        <v>1</v>
      </c>
      <c r="GF353">
        <v>164804165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59"/>
        <v>0</v>
      </c>
      <c r="GM353">
        <f t="shared" si="260"/>
        <v>0</v>
      </c>
      <c r="GN353">
        <f t="shared" si="261"/>
        <v>0</v>
      </c>
      <c r="GO353">
        <f t="shared" si="262"/>
        <v>0</v>
      </c>
      <c r="GP353">
        <f t="shared" si="263"/>
        <v>0</v>
      </c>
      <c r="GR353">
        <v>0</v>
      </c>
      <c r="GS353">
        <v>3</v>
      </c>
      <c r="GT353">
        <v>0</v>
      </c>
      <c r="GU353" t="s">
        <v>3</v>
      </c>
      <c r="GV353">
        <f t="shared" si="264"/>
        <v>0</v>
      </c>
      <c r="GW353">
        <v>1</v>
      </c>
      <c r="GX353">
        <f t="shared" si="265"/>
        <v>0</v>
      </c>
      <c r="HA353">
        <v>0</v>
      </c>
      <c r="HB353">
        <v>0</v>
      </c>
      <c r="HC353">
        <f t="shared" si="266"/>
        <v>0</v>
      </c>
      <c r="HE353" t="s">
        <v>3</v>
      </c>
      <c r="HF353" t="s">
        <v>3</v>
      </c>
      <c r="HM353" t="s">
        <v>144</v>
      </c>
      <c r="HN353" t="s">
        <v>29</v>
      </c>
      <c r="HO353" t="s">
        <v>30</v>
      </c>
      <c r="HP353" t="s">
        <v>26</v>
      </c>
      <c r="HQ353" t="s">
        <v>26</v>
      </c>
      <c r="IK353">
        <v>0</v>
      </c>
    </row>
    <row r="354" spans="1:245" x14ac:dyDescent="0.2">
      <c r="A354">
        <v>17</v>
      </c>
      <c r="B354">
        <v>1</v>
      </c>
      <c r="C354">
        <f>ROW(SmtRes!A364)</f>
        <v>364</v>
      </c>
      <c r="D354">
        <f>ROW(EtalonRes!A383)</f>
        <v>383</v>
      </c>
      <c r="E354" t="s">
        <v>319</v>
      </c>
      <c r="F354" t="s">
        <v>43</v>
      </c>
      <c r="G354" t="s">
        <v>320</v>
      </c>
      <c r="H354" t="s">
        <v>34</v>
      </c>
      <c r="I354">
        <v>1</v>
      </c>
      <c r="J354">
        <v>0</v>
      </c>
      <c r="K354">
        <v>1</v>
      </c>
      <c r="O354">
        <f t="shared" si="245"/>
        <v>1501.3</v>
      </c>
      <c r="P354">
        <f>SUMIF(SmtRes!AQ358:'SmtRes'!AQ364,"=1",SmtRes!DF358:'SmtRes'!DF364)</f>
        <v>0</v>
      </c>
      <c r="Q354">
        <f>SUMIF(SmtRes!AQ358:'SmtRes'!AQ364,"=1",SmtRes!DG358:'SmtRes'!DG364)</f>
        <v>230.67</v>
      </c>
      <c r="R354">
        <f>SUMIF(SmtRes!AQ358:'SmtRes'!AQ364,"=1",SmtRes!DH358:'SmtRes'!DH364)</f>
        <v>252.37</v>
      </c>
      <c r="S354">
        <f>SUMIF(SmtRes!AQ358:'SmtRes'!AQ364,"=1",SmtRes!DI358:'SmtRes'!DI364)</f>
        <v>1018.26</v>
      </c>
      <c r="T354">
        <f t="shared" si="246"/>
        <v>0</v>
      </c>
      <c r="U354">
        <f>SUMIF(SmtRes!AQ358:'SmtRes'!AQ364,"=1",SmtRes!CV358:'SmtRes'!CV364)</f>
        <v>2.1720000000000002</v>
      </c>
      <c r="V354">
        <f>SUMIF(SmtRes!AQ358:'SmtRes'!AQ364,"=1",SmtRes!CW358:'SmtRes'!CW364)</f>
        <v>0.52800000000000002</v>
      </c>
      <c r="W354">
        <f t="shared" si="247"/>
        <v>0</v>
      </c>
      <c r="X354">
        <f t="shared" si="248"/>
        <v>1308.75</v>
      </c>
      <c r="Y354">
        <f t="shared" si="249"/>
        <v>762.38</v>
      </c>
      <c r="AA354">
        <v>311569196</v>
      </c>
      <c r="AB354">
        <f t="shared" si="250"/>
        <v>1201.3366799999999</v>
      </c>
      <c r="AC354">
        <f>ROUND((0),6)</f>
        <v>0</v>
      </c>
      <c r="AD354">
        <f>ROUND((((SUM(SmtRes!BR358:'SmtRes'!BR364))-(SUM(SmtRes!BS358:'SmtRes'!BS364)))+AE354),6)</f>
        <v>183.07344000000001</v>
      </c>
      <c r="AE354">
        <f>ROUND((SUM(SmtRes!BS358:'SmtRes'!BS364)),6)</f>
        <v>252.37343999999999</v>
      </c>
      <c r="AF354">
        <f>ROUND((SUM(SmtRes!BT358:'SmtRes'!BT364)),6)</f>
        <v>1018.26324</v>
      </c>
      <c r="AG354">
        <f t="shared" si="251"/>
        <v>0</v>
      </c>
      <c r="AH354">
        <f>(SUM(SmtRes!BU358:'SmtRes'!BU364))</f>
        <v>2.1720000000000002</v>
      </c>
      <c r="AI354">
        <f>(SUM(SmtRes!BV358:'SmtRes'!BV364))</f>
        <v>0.52800000000000002</v>
      </c>
      <c r="AJ354">
        <f t="shared" si="252"/>
        <v>0</v>
      </c>
      <c r="AK354">
        <v>1211.4250999999999</v>
      </c>
      <c r="AL354">
        <v>0</v>
      </c>
      <c r="AM354">
        <v>152.56120000000001</v>
      </c>
      <c r="AN354">
        <v>210.31120000000001</v>
      </c>
      <c r="AO354">
        <v>848.55269999999996</v>
      </c>
      <c r="AP354">
        <v>0</v>
      </c>
      <c r="AQ354">
        <v>1.81</v>
      </c>
      <c r="AR354">
        <v>0.44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45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863</v>
      </c>
      <c r="CO354">
        <v>0</v>
      </c>
      <c r="CP354">
        <f t="shared" si="253"/>
        <v>1501.3000000000002</v>
      </c>
      <c r="CQ354">
        <f>SUMIF(SmtRes!AQ358:'SmtRes'!AQ364,"=1",SmtRes!AA358:'SmtRes'!AA364)</f>
        <v>0</v>
      </c>
      <c r="CR354">
        <f>SUMIF(SmtRes!AQ358:'SmtRes'!AQ364,"=1",SmtRes!AB358:'SmtRes'!AB364)</f>
        <v>436.88</v>
      </c>
      <c r="CS354">
        <f>SUMIF(SmtRes!AQ358:'SmtRes'!AQ364,"=1",SmtRes!AC358:'SmtRes'!AC364)</f>
        <v>477.98</v>
      </c>
      <c r="CT354">
        <f>SUMIF(SmtRes!AQ358:'SmtRes'!AQ364,"=1",SmtRes!AD358:'SmtRes'!AD364)</f>
        <v>1451.77</v>
      </c>
      <c r="CU354">
        <f t="shared" si="254"/>
        <v>0</v>
      </c>
      <c r="CV354">
        <f>SUMIF(SmtRes!AQ358:'SmtRes'!AQ364,"=1",SmtRes!BU358:'SmtRes'!BU364)</f>
        <v>2.1720000000000002</v>
      </c>
      <c r="CW354">
        <f>SUMIF(SmtRes!AQ358:'SmtRes'!AQ364,"=1",SmtRes!BV358:'SmtRes'!BV364)</f>
        <v>0.52800000000000002</v>
      </c>
      <c r="CX354">
        <f t="shared" si="255"/>
        <v>0</v>
      </c>
      <c r="CY354">
        <f t="shared" si="256"/>
        <v>1308.7489</v>
      </c>
      <c r="CZ354">
        <f t="shared" si="257"/>
        <v>762.37800000000004</v>
      </c>
      <c r="DC354" t="s">
        <v>3</v>
      </c>
      <c r="DD354" t="s">
        <v>144</v>
      </c>
      <c r="DE354" t="s">
        <v>23</v>
      </c>
      <c r="DF354" t="s">
        <v>23</v>
      </c>
      <c r="DG354" t="s">
        <v>23</v>
      </c>
      <c r="DH354" t="s">
        <v>3</v>
      </c>
      <c r="DI354" t="s">
        <v>23</v>
      </c>
      <c r="DJ354" t="s">
        <v>23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34</v>
      </c>
      <c r="DW354" t="s">
        <v>34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293259405</v>
      </c>
      <c r="EF354">
        <v>2</v>
      </c>
      <c r="EG354" t="s">
        <v>25</v>
      </c>
      <c r="EH354">
        <v>27</v>
      </c>
      <c r="EI354" t="s">
        <v>26</v>
      </c>
      <c r="EJ354">
        <v>1</v>
      </c>
      <c r="EK354">
        <v>33001</v>
      </c>
      <c r="EL354" t="s">
        <v>26</v>
      </c>
      <c r="EM354" t="s">
        <v>27</v>
      </c>
      <c r="EO354" t="s">
        <v>28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1.81</v>
      </c>
      <c r="EX354">
        <v>0.44</v>
      </c>
      <c r="EY354">
        <v>0</v>
      </c>
      <c r="FQ354">
        <v>0</v>
      </c>
      <c r="FR354">
        <f t="shared" si="258"/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920129831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59"/>
        <v>0</v>
      </c>
      <c r="GM354">
        <f t="shared" si="260"/>
        <v>3572.43</v>
      </c>
      <c r="GN354">
        <f t="shared" si="261"/>
        <v>3572.43</v>
      </c>
      <c r="GO354">
        <f t="shared" si="262"/>
        <v>0</v>
      </c>
      <c r="GP354">
        <f t="shared" si="263"/>
        <v>0</v>
      </c>
      <c r="GR354">
        <v>0</v>
      </c>
      <c r="GS354">
        <v>3</v>
      </c>
      <c r="GT354">
        <v>0</v>
      </c>
      <c r="GU354" t="s">
        <v>3</v>
      </c>
      <c r="GV354">
        <f t="shared" si="264"/>
        <v>0</v>
      </c>
      <c r="GW354">
        <v>1</v>
      </c>
      <c r="GX354">
        <f t="shared" si="265"/>
        <v>0</v>
      </c>
      <c r="HA354">
        <v>0</v>
      </c>
      <c r="HB354">
        <v>0</v>
      </c>
      <c r="HC354">
        <f t="shared" si="266"/>
        <v>0</v>
      </c>
      <c r="HE354" t="s">
        <v>3</v>
      </c>
      <c r="HF354" t="s">
        <v>3</v>
      </c>
      <c r="HM354" t="s">
        <v>3</v>
      </c>
      <c r="HN354" t="s">
        <v>29</v>
      </c>
      <c r="HO354" t="s">
        <v>30</v>
      </c>
      <c r="HP354" t="s">
        <v>26</v>
      </c>
      <c r="HQ354" t="s">
        <v>26</v>
      </c>
      <c r="IK354">
        <v>0</v>
      </c>
    </row>
    <row r="355" spans="1:245" x14ac:dyDescent="0.2">
      <c r="A355">
        <v>18</v>
      </c>
      <c r="B355">
        <v>1</v>
      </c>
      <c r="C355">
        <v>363</v>
      </c>
      <c r="E355" t="s">
        <v>321</v>
      </c>
      <c r="F355" t="s">
        <v>32</v>
      </c>
      <c r="G355" t="s">
        <v>33</v>
      </c>
      <c r="H355" t="s">
        <v>34</v>
      </c>
      <c r="I355">
        <f>I354*J355</f>
        <v>0</v>
      </c>
      <c r="J355">
        <v>0</v>
      </c>
      <c r="K355">
        <v>0</v>
      </c>
      <c r="O355">
        <f t="shared" si="245"/>
        <v>0</v>
      </c>
      <c r="P355">
        <f>ROUND(CQ355*I355,2)</f>
        <v>0</v>
      </c>
      <c r="Q355">
        <f>ROUND(CR355*I355,2)</f>
        <v>0</v>
      </c>
      <c r="R355">
        <f>ROUND(CS355*I355,2)</f>
        <v>0</v>
      </c>
      <c r="S355">
        <f>ROUND(CT355*I355,2)</f>
        <v>0</v>
      </c>
      <c r="T355">
        <f t="shared" si="246"/>
        <v>0</v>
      </c>
      <c r="U355">
        <f>ROUND(CV355*I355,7)</f>
        <v>0</v>
      </c>
      <c r="V355">
        <f>ROUND(CW355*I355,7)</f>
        <v>0</v>
      </c>
      <c r="W355">
        <f t="shared" si="247"/>
        <v>0</v>
      </c>
      <c r="X355">
        <f t="shared" si="248"/>
        <v>0</v>
      </c>
      <c r="Y355">
        <f t="shared" si="249"/>
        <v>0</v>
      </c>
      <c r="AA355">
        <v>311569196</v>
      </c>
      <c r="AB355">
        <f t="shared" si="250"/>
        <v>0</v>
      </c>
      <c r="AC355">
        <f>ROUND((ES355),6)</f>
        <v>0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51"/>
        <v>0</v>
      </c>
      <c r="AH355">
        <f>(EW355)</f>
        <v>0</v>
      </c>
      <c r="AI355">
        <f>(EX355)</f>
        <v>0</v>
      </c>
      <c r="AJ355">
        <f t="shared" si="252"/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864</v>
      </c>
      <c r="CO355">
        <v>0</v>
      </c>
      <c r="CP355">
        <f t="shared" si="253"/>
        <v>0</v>
      </c>
      <c r="CQ355">
        <f>ROUND(AL355*BC355,2)</f>
        <v>0</v>
      </c>
      <c r="CR355">
        <f>ROUND(AM355*BB355,2)</f>
        <v>0</v>
      </c>
      <c r="CS355">
        <f>ROUND(AN355*BS355,2)</f>
        <v>0</v>
      </c>
      <c r="CT355">
        <f>ROUND(AO355*BA355,2)</f>
        <v>0</v>
      </c>
      <c r="CU355">
        <f t="shared" si="254"/>
        <v>0</v>
      </c>
      <c r="CV355">
        <f>AH355</f>
        <v>0</v>
      </c>
      <c r="CW355">
        <f>AI355</f>
        <v>0</v>
      </c>
      <c r="CX355">
        <f t="shared" si="255"/>
        <v>0</v>
      </c>
      <c r="CY355">
        <f t="shared" si="256"/>
        <v>0</v>
      </c>
      <c r="CZ355">
        <f t="shared" si="257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34</v>
      </c>
      <c r="DW355" t="s">
        <v>34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293259405</v>
      </c>
      <c r="EF355">
        <v>2</v>
      </c>
      <c r="EG355" t="s">
        <v>25</v>
      </c>
      <c r="EH355">
        <v>27</v>
      </c>
      <c r="EI355" t="s">
        <v>26</v>
      </c>
      <c r="EJ355">
        <v>1</v>
      </c>
      <c r="EK355">
        <v>33001</v>
      </c>
      <c r="EL355" t="s">
        <v>26</v>
      </c>
      <c r="EM355" t="s">
        <v>27</v>
      </c>
      <c r="EO355" t="s">
        <v>35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58"/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864875641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59"/>
        <v>0</v>
      </c>
      <c r="GM355">
        <f t="shared" si="260"/>
        <v>0</v>
      </c>
      <c r="GN355">
        <f t="shared" si="261"/>
        <v>0</v>
      </c>
      <c r="GO355">
        <f t="shared" si="262"/>
        <v>0</v>
      </c>
      <c r="GP355">
        <f t="shared" si="263"/>
        <v>0</v>
      </c>
      <c r="GR355">
        <v>0</v>
      </c>
      <c r="GS355">
        <v>3</v>
      </c>
      <c r="GT355">
        <v>0</v>
      </c>
      <c r="GU355" t="s">
        <v>3</v>
      </c>
      <c r="GV355">
        <f t="shared" si="264"/>
        <v>0</v>
      </c>
      <c r="GW355">
        <v>1</v>
      </c>
      <c r="GX355">
        <f t="shared" si="265"/>
        <v>0</v>
      </c>
      <c r="HA355">
        <v>0</v>
      </c>
      <c r="HB355">
        <v>0</v>
      </c>
      <c r="HC355">
        <f t="shared" si="266"/>
        <v>0</v>
      </c>
      <c r="HE355" t="s">
        <v>3</v>
      </c>
      <c r="HF355" t="s">
        <v>3</v>
      </c>
      <c r="HM355" t="s">
        <v>144</v>
      </c>
      <c r="HN355" t="s">
        <v>29</v>
      </c>
      <c r="HO355" t="s">
        <v>30</v>
      </c>
      <c r="HP355" t="s">
        <v>26</v>
      </c>
      <c r="HQ355" t="s">
        <v>26</v>
      </c>
      <c r="IK355">
        <v>0</v>
      </c>
    </row>
    <row r="356" spans="1:245" x14ac:dyDescent="0.2">
      <c r="A356">
        <v>18</v>
      </c>
      <c r="B356">
        <v>1</v>
      </c>
      <c r="C356">
        <v>364</v>
      </c>
      <c r="E356" t="s">
        <v>322</v>
      </c>
      <c r="F356" t="s">
        <v>37</v>
      </c>
      <c r="G356" t="s">
        <v>38</v>
      </c>
      <c r="H356" t="s">
        <v>34</v>
      </c>
      <c r="I356">
        <f>I354*J356</f>
        <v>0</v>
      </c>
      <c r="J356">
        <v>0</v>
      </c>
      <c r="K356">
        <v>0</v>
      </c>
      <c r="O356">
        <f t="shared" si="245"/>
        <v>0</v>
      </c>
      <c r="P356">
        <f>ROUND(CQ356*I356,2)</f>
        <v>0</v>
      </c>
      <c r="Q356">
        <f>ROUND(CR356*I356,2)</f>
        <v>0</v>
      </c>
      <c r="R356">
        <f>ROUND(CS356*I356,2)</f>
        <v>0</v>
      </c>
      <c r="S356">
        <f>ROUND(CT356*I356,2)</f>
        <v>0</v>
      </c>
      <c r="T356">
        <f t="shared" si="246"/>
        <v>0</v>
      </c>
      <c r="U356">
        <f>ROUND(CV356*I356,7)</f>
        <v>0</v>
      </c>
      <c r="V356">
        <f>ROUND(CW356*I356,7)</f>
        <v>0</v>
      </c>
      <c r="W356">
        <f t="shared" si="247"/>
        <v>0</v>
      </c>
      <c r="X356">
        <f t="shared" si="248"/>
        <v>0</v>
      </c>
      <c r="Y356">
        <f t="shared" si="249"/>
        <v>0</v>
      </c>
      <c r="AA356">
        <v>311569196</v>
      </c>
      <c r="AB356">
        <f t="shared" si="250"/>
        <v>0</v>
      </c>
      <c r="AC356">
        <f>ROUND((ES356),6)</f>
        <v>0</v>
      </c>
      <c r="AD356">
        <f>ROUND((((ET356)-(EU356))+AE356),6)</f>
        <v>0</v>
      </c>
      <c r="AE356">
        <f>ROUND((EU356),6)</f>
        <v>0</v>
      </c>
      <c r="AF356">
        <f>ROUND((EV356),6)</f>
        <v>0</v>
      </c>
      <c r="AG356">
        <f t="shared" si="251"/>
        <v>0</v>
      </c>
      <c r="AH356">
        <f>(EW356)</f>
        <v>0</v>
      </c>
      <c r="AI356">
        <f>(EX356)</f>
        <v>0</v>
      </c>
      <c r="AJ356">
        <f t="shared" si="252"/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864</v>
      </c>
      <c r="CO356">
        <v>0</v>
      </c>
      <c r="CP356">
        <f t="shared" si="253"/>
        <v>0</v>
      </c>
      <c r="CQ356">
        <f>ROUND(AL356*BC356,2)</f>
        <v>0</v>
      </c>
      <c r="CR356">
        <f>ROUND(AM356*BB356,2)</f>
        <v>0</v>
      </c>
      <c r="CS356">
        <f>ROUND(AN356*BS356,2)</f>
        <v>0</v>
      </c>
      <c r="CT356">
        <f>ROUND(AO356*BA356,2)</f>
        <v>0</v>
      </c>
      <c r="CU356">
        <f t="shared" si="254"/>
        <v>0</v>
      </c>
      <c r="CV356">
        <f>AH356</f>
        <v>0</v>
      </c>
      <c r="CW356">
        <f>AI356</f>
        <v>0</v>
      </c>
      <c r="CX356">
        <f t="shared" si="255"/>
        <v>0</v>
      </c>
      <c r="CY356">
        <f t="shared" si="256"/>
        <v>0</v>
      </c>
      <c r="CZ356">
        <f t="shared" si="257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34</v>
      </c>
      <c r="DW356" t="s">
        <v>34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293259405</v>
      </c>
      <c r="EF356">
        <v>2</v>
      </c>
      <c r="EG356" t="s">
        <v>25</v>
      </c>
      <c r="EH356">
        <v>27</v>
      </c>
      <c r="EI356" t="s">
        <v>26</v>
      </c>
      <c r="EJ356">
        <v>1</v>
      </c>
      <c r="EK356">
        <v>33001</v>
      </c>
      <c r="EL356" t="s">
        <v>26</v>
      </c>
      <c r="EM356" t="s">
        <v>27</v>
      </c>
      <c r="EO356" t="s">
        <v>35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f t="shared" si="258"/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-1890832814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59"/>
        <v>0</v>
      </c>
      <c r="GM356">
        <f t="shared" si="260"/>
        <v>0</v>
      </c>
      <c r="GN356">
        <f t="shared" si="261"/>
        <v>0</v>
      </c>
      <c r="GO356">
        <f t="shared" si="262"/>
        <v>0</v>
      </c>
      <c r="GP356">
        <f t="shared" si="263"/>
        <v>0</v>
      </c>
      <c r="GR356">
        <v>0</v>
      </c>
      <c r="GS356">
        <v>3</v>
      </c>
      <c r="GT356">
        <v>0</v>
      </c>
      <c r="GU356" t="s">
        <v>3</v>
      </c>
      <c r="GV356">
        <f t="shared" si="264"/>
        <v>0</v>
      </c>
      <c r="GW356">
        <v>1</v>
      </c>
      <c r="GX356">
        <f t="shared" si="265"/>
        <v>0</v>
      </c>
      <c r="HA356">
        <v>0</v>
      </c>
      <c r="HB356">
        <v>0</v>
      </c>
      <c r="HC356">
        <f t="shared" si="266"/>
        <v>0</v>
      </c>
      <c r="HE356" t="s">
        <v>3</v>
      </c>
      <c r="HF356" t="s">
        <v>3</v>
      </c>
      <c r="HM356" t="s">
        <v>144</v>
      </c>
      <c r="HN356" t="s">
        <v>29</v>
      </c>
      <c r="HO356" t="s">
        <v>30</v>
      </c>
      <c r="HP356" t="s">
        <v>26</v>
      </c>
      <c r="HQ356" t="s">
        <v>26</v>
      </c>
      <c r="IK356">
        <v>0</v>
      </c>
    </row>
    <row r="357" spans="1:245" x14ac:dyDescent="0.2">
      <c r="A357">
        <v>17</v>
      </c>
      <c r="B357">
        <v>1</v>
      </c>
      <c r="C357">
        <f>ROW(SmtRes!A368)</f>
        <v>368</v>
      </c>
      <c r="D357">
        <f>ROW(EtalonRes!A387)</f>
        <v>387</v>
      </c>
      <c r="E357" t="s">
        <v>323</v>
      </c>
      <c r="F357" t="s">
        <v>258</v>
      </c>
      <c r="G357" t="s">
        <v>259</v>
      </c>
      <c r="H357" t="s">
        <v>34</v>
      </c>
      <c r="I357">
        <v>15</v>
      </c>
      <c r="J357">
        <v>0</v>
      </c>
      <c r="K357">
        <v>15</v>
      </c>
      <c r="O357">
        <f t="shared" si="245"/>
        <v>16408.5</v>
      </c>
      <c r="P357">
        <f>SUMIF(SmtRes!AQ365:'SmtRes'!AQ368,"=1",SmtRes!DF365:'SmtRes'!DF368)</f>
        <v>0</v>
      </c>
      <c r="Q357">
        <f>SUMIF(SmtRes!AQ365:'SmtRes'!AQ368,"=1",SmtRes!DG365:'SmtRes'!DG368)</f>
        <v>3340.62</v>
      </c>
      <c r="R357">
        <f>SUMIF(SmtRes!AQ365:'SmtRes'!AQ368,"=1",SmtRes!DH365:'SmtRes'!DH368)</f>
        <v>3527.49</v>
      </c>
      <c r="S357">
        <f>SUMIF(SmtRes!AQ365:'SmtRes'!AQ368,"=1",SmtRes!DI365:'SmtRes'!DI368)</f>
        <v>9540.39</v>
      </c>
      <c r="T357">
        <f t="shared" si="246"/>
        <v>0</v>
      </c>
      <c r="U357">
        <f>SUMIF(SmtRes!AQ365:'SmtRes'!AQ368,"=1",SmtRes!CV365:'SmtRes'!CV368)</f>
        <v>22.86</v>
      </c>
      <c r="V357">
        <f>SUMIF(SmtRes!AQ365:'SmtRes'!AQ368,"=1",SmtRes!CW365:'SmtRes'!CW368)</f>
        <v>7.38</v>
      </c>
      <c r="W357">
        <f t="shared" si="247"/>
        <v>0</v>
      </c>
      <c r="X357">
        <f t="shared" si="248"/>
        <v>13459.92</v>
      </c>
      <c r="Y357">
        <f t="shared" si="249"/>
        <v>7840.73</v>
      </c>
      <c r="AA357">
        <v>311569196</v>
      </c>
      <c r="AB357">
        <f t="shared" si="250"/>
        <v>820.87116000000003</v>
      </c>
      <c r="AC357">
        <f>ROUND((0),6)</f>
        <v>0</v>
      </c>
      <c r="AD357">
        <f>ROUND((((SUM(SmtRes!BR365:'SmtRes'!BR368))-(SUM(SmtRes!BS365:'SmtRes'!BS368)))+AE357),6)</f>
        <v>184.845</v>
      </c>
      <c r="AE357">
        <f>ROUND((SUM(SmtRes!BS365:'SmtRes'!BS368)),6)</f>
        <v>235.16615999999999</v>
      </c>
      <c r="AF357">
        <f>ROUND((SUM(SmtRes!BT365:'SmtRes'!BT368)),6)</f>
        <v>636.02616</v>
      </c>
      <c r="AG357">
        <f t="shared" si="251"/>
        <v>0</v>
      </c>
      <c r="AH357">
        <f>(SUM(SmtRes!BU365:'SmtRes'!BU368))</f>
        <v>1.524</v>
      </c>
      <c r="AI357">
        <f>(SUM(SmtRes!BV365:'SmtRes'!BV368))</f>
        <v>0.49199999999999999</v>
      </c>
      <c r="AJ357">
        <f t="shared" si="252"/>
        <v>0</v>
      </c>
      <c r="AK357">
        <v>880.03110000000004</v>
      </c>
      <c r="AL357">
        <v>0</v>
      </c>
      <c r="AM357">
        <v>154.03749999999999</v>
      </c>
      <c r="AN357">
        <v>195.9718</v>
      </c>
      <c r="AO357">
        <v>530.02179999999998</v>
      </c>
      <c r="AP357">
        <v>0</v>
      </c>
      <c r="AQ357">
        <v>1.27</v>
      </c>
      <c r="AR357">
        <v>0.41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260</v>
      </c>
      <c r="BM357">
        <v>33002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863</v>
      </c>
      <c r="CO357">
        <v>0</v>
      </c>
      <c r="CP357">
        <f t="shared" si="253"/>
        <v>16408.5</v>
      </c>
      <c r="CQ357">
        <f>SUMIF(SmtRes!AQ365:'SmtRes'!AQ368,"=1",SmtRes!AA365:'SmtRes'!AA368)</f>
        <v>0</v>
      </c>
      <c r="CR357">
        <f>SUMIF(SmtRes!AQ365:'SmtRes'!AQ368,"=1",SmtRes!AB365:'SmtRes'!AB368)</f>
        <v>981.58</v>
      </c>
      <c r="CS357">
        <f>SUMIF(SmtRes!AQ365:'SmtRes'!AQ368,"=1",SmtRes!AC365:'SmtRes'!AC368)</f>
        <v>955.96</v>
      </c>
      <c r="CT357">
        <f>SUMIF(SmtRes!AQ365:'SmtRes'!AQ368,"=1",SmtRes!AD365:'SmtRes'!AD368)</f>
        <v>417.34</v>
      </c>
      <c r="CU357">
        <f t="shared" si="254"/>
        <v>0</v>
      </c>
      <c r="CV357">
        <f>SUMIF(SmtRes!AQ365:'SmtRes'!AQ368,"=1",SmtRes!BU365:'SmtRes'!BU368)</f>
        <v>1.524</v>
      </c>
      <c r="CW357">
        <f>SUMIF(SmtRes!AQ365:'SmtRes'!AQ368,"=1",SmtRes!BV365:'SmtRes'!BV368)</f>
        <v>0.49199999999999999</v>
      </c>
      <c r="CX357">
        <f t="shared" si="255"/>
        <v>0</v>
      </c>
      <c r="CY357">
        <f t="shared" si="256"/>
        <v>13459.916399999998</v>
      </c>
      <c r="CZ357">
        <f t="shared" si="257"/>
        <v>7840.7279999999992</v>
      </c>
      <c r="DC357" t="s">
        <v>3</v>
      </c>
      <c r="DD357" t="s">
        <v>22</v>
      </c>
      <c r="DE357" t="s">
        <v>23</v>
      </c>
      <c r="DF357" t="s">
        <v>23</v>
      </c>
      <c r="DG357" t="s">
        <v>23</v>
      </c>
      <c r="DH357" t="s">
        <v>3</v>
      </c>
      <c r="DI357" t="s">
        <v>23</v>
      </c>
      <c r="DJ357" t="s">
        <v>23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34</v>
      </c>
      <c r="DW357" t="s">
        <v>34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293259713</v>
      </c>
      <c r="EF357">
        <v>2</v>
      </c>
      <c r="EG357" t="s">
        <v>25</v>
      </c>
      <c r="EH357">
        <v>27</v>
      </c>
      <c r="EI357" t="s">
        <v>26</v>
      </c>
      <c r="EJ357">
        <v>1</v>
      </c>
      <c r="EK357">
        <v>33002</v>
      </c>
      <c r="EL357" t="s">
        <v>26</v>
      </c>
      <c r="EM357" t="s">
        <v>27</v>
      </c>
      <c r="EO357" t="s">
        <v>28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1.27</v>
      </c>
      <c r="EX357">
        <v>0.41</v>
      </c>
      <c r="EY357">
        <v>0</v>
      </c>
      <c r="FQ357">
        <v>0</v>
      </c>
      <c r="FR357">
        <f t="shared" si="258"/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-2080053868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59"/>
        <v>0</v>
      </c>
      <c r="GM357">
        <f t="shared" si="260"/>
        <v>37709.15</v>
      </c>
      <c r="GN357">
        <f t="shared" si="261"/>
        <v>37709.15</v>
      </c>
      <c r="GO357">
        <f t="shared" si="262"/>
        <v>0</v>
      </c>
      <c r="GP357">
        <f t="shared" si="263"/>
        <v>0</v>
      </c>
      <c r="GR357">
        <v>0</v>
      </c>
      <c r="GS357">
        <v>3</v>
      </c>
      <c r="GT357">
        <v>0</v>
      </c>
      <c r="GU357" t="s">
        <v>3</v>
      </c>
      <c r="GV357">
        <f t="shared" si="264"/>
        <v>0</v>
      </c>
      <c r="GW357">
        <v>1</v>
      </c>
      <c r="GX357">
        <f t="shared" si="265"/>
        <v>0</v>
      </c>
      <c r="HA357">
        <v>0</v>
      </c>
      <c r="HB357">
        <v>0</v>
      </c>
      <c r="HC357">
        <f t="shared" si="266"/>
        <v>0</v>
      </c>
      <c r="HE357" t="s">
        <v>3</v>
      </c>
      <c r="HF357" t="s">
        <v>3</v>
      </c>
      <c r="HM357" t="s">
        <v>3</v>
      </c>
      <c r="HN357" t="s">
        <v>29</v>
      </c>
      <c r="HO357" t="s">
        <v>30</v>
      </c>
      <c r="HP357" t="s">
        <v>26</v>
      </c>
      <c r="HQ357" t="s">
        <v>26</v>
      </c>
      <c r="IK357">
        <v>0</v>
      </c>
    </row>
    <row r="358" spans="1:245" x14ac:dyDescent="0.2">
      <c r="A358">
        <v>17</v>
      </c>
      <c r="B358">
        <v>1</v>
      </c>
      <c r="C358">
        <f>ROW(SmtRes!A372)</f>
        <v>372</v>
      </c>
      <c r="D358">
        <f>ROW(EtalonRes!A391)</f>
        <v>391</v>
      </c>
      <c r="E358" t="s">
        <v>324</v>
      </c>
      <c r="F358" t="s">
        <v>262</v>
      </c>
      <c r="G358" t="s">
        <v>263</v>
      </c>
      <c r="H358" t="s">
        <v>34</v>
      </c>
      <c r="I358">
        <v>-15</v>
      </c>
      <c r="J358">
        <v>0</v>
      </c>
      <c r="K358">
        <v>-15</v>
      </c>
      <c r="O358">
        <f t="shared" si="245"/>
        <v>-2444.38</v>
      </c>
      <c r="P358">
        <f>SUMIF(SmtRes!AQ369:'SmtRes'!AQ372,"=1",SmtRes!DF369:'SmtRes'!DF372)</f>
        <v>0</v>
      </c>
      <c r="Q358">
        <f>SUMIF(SmtRes!AQ369:'SmtRes'!AQ372,"=1",SmtRes!DG369:'SmtRes'!DG372)</f>
        <v>-648.52</v>
      </c>
      <c r="R358">
        <f>SUMIF(SmtRes!AQ369:'SmtRes'!AQ372,"=1",SmtRes!DH369:'SmtRes'!DH372)</f>
        <v>-688.29</v>
      </c>
      <c r="S358">
        <f>SUMIF(SmtRes!AQ369:'SmtRes'!AQ372,"=1",SmtRes!DI369:'SmtRes'!DI372)</f>
        <v>-1107.57</v>
      </c>
      <c r="T358">
        <f t="shared" si="246"/>
        <v>0</v>
      </c>
      <c r="U358">
        <f>SUMIF(SmtRes!AQ369:'SmtRes'!AQ372,"=1",SmtRes!CV369:'SmtRes'!CV372)</f>
        <v>-2.7</v>
      </c>
      <c r="V358">
        <f>SUMIF(SmtRes!AQ369:'SmtRes'!AQ372,"=1",SmtRes!CW369:'SmtRes'!CW372)</f>
        <v>-1.44</v>
      </c>
      <c r="W358">
        <f t="shared" si="247"/>
        <v>0</v>
      </c>
      <c r="X358">
        <f t="shared" si="248"/>
        <v>-1849.74</v>
      </c>
      <c r="Y358">
        <f t="shared" si="249"/>
        <v>-1077.52</v>
      </c>
      <c r="AA358">
        <v>311569196</v>
      </c>
      <c r="AB358">
        <f t="shared" si="250"/>
        <v>109.49952</v>
      </c>
      <c r="AC358">
        <f>ROUND((0),6)</f>
        <v>0</v>
      </c>
      <c r="AD358">
        <f>ROUND((((SUM(SmtRes!BR369:'SmtRes'!BR372))-(SUM(SmtRes!BS369:'SmtRes'!BS372)))+AE358),6)</f>
        <v>35.661720000000003</v>
      </c>
      <c r="AE358">
        <f>ROUND((SUM(SmtRes!BS369:'SmtRes'!BS372)),6)</f>
        <v>45.88608</v>
      </c>
      <c r="AF358">
        <f>ROUND((SUM(SmtRes!BT369:'SmtRes'!BT372)),6)</f>
        <v>73.837800000000001</v>
      </c>
      <c r="AG358">
        <f t="shared" si="251"/>
        <v>0</v>
      </c>
      <c r="AH358">
        <f>(SUM(SmtRes!BU369:'SmtRes'!BU372))</f>
        <v>0.18</v>
      </c>
      <c r="AI358">
        <f>(SUM(SmtRes!BV369:'SmtRes'!BV372))</f>
        <v>9.6000000000000002E-2</v>
      </c>
      <c r="AJ358">
        <f t="shared" si="252"/>
        <v>0</v>
      </c>
      <c r="AK358">
        <v>129.488</v>
      </c>
      <c r="AL358">
        <v>0</v>
      </c>
      <c r="AM358">
        <v>29.718100000000007</v>
      </c>
      <c r="AN358">
        <v>38.238400000000006</v>
      </c>
      <c r="AO358">
        <v>61.531499999999994</v>
      </c>
      <c r="AP358">
        <v>0</v>
      </c>
      <c r="AQ358">
        <v>0.15</v>
      </c>
      <c r="AR358">
        <v>0.08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264</v>
      </c>
      <c r="BM358">
        <v>33002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863</v>
      </c>
      <c r="CO358">
        <v>0</v>
      </c>
      <c r="CP358">
        <f t="shared" si="253"/>
        <v>-2444.38</v>
      </c>
      <c r="CQ358">
        <f>SUMIF(SmtRes!AQ369:'SmtRes'!AQ372,"=1",SmtRes!AA369:'SmtRes'!AA372)</f>
        <v>0</v>
      </c>
      <c r="CR358">
        <f>SUMIF(SmtRes!AQ369:'SmtRes'!AQ372,"=1",SmtRes!AB369:'SmtRes'!AB372)</f>
        <v>981.58</v>
      </c>
      <c r="CS358">
        <f>SUMIF(SmtRes!AQ369:'SmtRes'!AQ372,"=1",SmtRes!AC369:'SmtRes'!AC372)</f>
        <v>955.96</v>
      </c>
      <c r="CT358">
        <f>SUMIF(SmtRes!AQ369:'SmtRes'!AQ372,"=1",SmtRes!AD369:'SmtRes'!AD372)</f>
        <v>410.21</v>
      </c>
      <c r="CU358">
        <f t="shared" si="254"/>
        <v>0</v>
      </c>
      <c r="CV358">
        <f>SUMIF(SmtRes!AQ369:'SmtRes'!AQ372,"=1",SmtRes!BU369:'SmtRes'!BU372)</f>
        <v>0.18</v>
      </c>
      <c r="CW358">
        <f>SUMIF(SmtRes!AQ369:'SmtRes'!AQ372,"=1",SmtRes!BV369:'SmtRes'!BV372)</f>
        <v>9.6000000000000002E-2</v>
      </c>
      <c r="CX358">
        <f t="shared" si="255"/>
        <v>0</v>
      </c>
      <c r="CY358">
        <f t="shared" si="256"/>
        <v>-1849.7357999999999</v>
      </c>
      <c r="CZ358">
        <f t="shared" si="257"/>
        <v>-1077.5159999999998</v>
      </c>
      <c r="DC358" t="s">
        <v>3</v>
      </c>
      <c r="DD358" t="s">
        <v>22</v>
      </c>
      <c r="DE358" t="s">
        <v>23</v>
      </c>
      <c r="DF358" t="s">
        <v>23</v>
      </c>
      <c r="DG358" t="s">
        <v>23</v>
      </c>
      <c r="DH358" t="s">
        <v>3</v>
      </c>
      <c r="DI358" t="s">
        <v>23</v>
      </c>
      <c r="DJ358" t="s">
        <v>23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34</v>
      </c>
      <c r="DW358" t="s">
        <v>34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293259713</v>
      </c>
      <c r="EF358">
        <v>2</v>
      </c>
      <c r="EG358" t="s">
        <v>25</v>
      </c>
      <c r="EH358">
        <v>27</v>
      </c>
      <c r="EI358" t="s">
        <v>26</v>
      </c>
      <c r="EJ358">
        <v>1</v>
      </c>
      <c r="EK358">
        <v>33002</v>
      </c>
      <c r="EL358" t="s">
        <v>26</v>
      </c>
      <c r="EM358" t="s">
        <v>27</v>
      </c>
      <c r="EO358" t="s">
        <v>28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0.15</v>
      </c>
      <c r="EX358">
        <v>0.08</v>
      </c>
      <c r="EY358">
        <v>0</v>
      </c>
      <c r="FQ358">
        <v>0</v>
      </c>
      <c r="FR358">
        <f t="shared" si="258"/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211252595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59"/>
        <v>0</v>
      </c>
      <c r="GM358">
        <f t="shared" si="260"/>
        <v>-5371.64</v>
      </c>
      <c r="GN358">
        <f t="shared" si="261"/>
        <v>-5371.64</v>
      </c>
      <c r="GO358">
        <f t="shared" si="262"/>
        <v>0</v>
      </c>
      <c r="GP358">
        <f t="shared" si="263"/>
        <v>0</v>
      </c>
      <c r="GR358">
        <v>0</v>
      </c>
      <c r="GS358">
        <v>3</v>
      </c>
      <c r="GT358">
        <v>0</v>
      </c>
      <c r="GU358" t="s">
        <v>3</v>
      </c>
      <c r="GV358">
        <f t="shared" si="264"/>
        <v>0</v>
      </c>
      <c r="GW358">
        <v>1</v>
      </c>
      <c r="GX358">
        <f t="shared" si="265"/>
        <v>0</v>
      </c>
      <c r="HA358">
        <v>0</v>
      </c>
      <c r="HB358">
        <v>0</v>
      </c>
      <c r="HC358">
        <f t="shared" si="266"/>
        <v>0</v>
      </c>
      <c r="HE358" t="s">
        <v>3</v>
      </c>
      <c r="HF358" t="s">
        <v>3</v>
      </c>
      <c r="HM358" t="s">
        <v>3</v>
      </c>
      <c r="HN358" t="s">
        <v>29</v>
      </c>
      <c r="HO358" t="s">
        <v>30</v>
      </c>
      <c r="HP358" t="s">
        <v>26</v>
      </c>
      <c r="HQ358" t="s">
        <v>26</v>
      </c>
      <c r="IK358">
        <v>0</v>
      </c>
    </row>
    <row r="359" spans="1:245" x14ac:dyDescent="0.2">
      <c r="A359">
        <v>17</v>
      </c>
      <c r="B359">
        <v>1</v>
      </c>
      <c r="C359">
        <f>ROW(SmtRes!A376)</f>
        <v>376</v>
      </c>
      <c r="D359">
        <f>ROW(EtalonRes!A395)</f>
        <v>395</v>
      </c>
      <c r="E359" t="s">
        <v>325</v>
      </c>
      <c r="F359" t="s">
        <v>262</v>
      </c>
      <c r="G359" t="s">
        <v>263</v>
      </c>
      <c r="H359" t="s">
        <v>34</v>
      </c>
      <c r="I359">
        <v>-15</v>
      </c>
      <c r="J359">
        <v>0</v>
      </c>
      <c r="K359">
        <v>-15</v>
      </c>
      <c r="O359">
        <f t="shared" si="245"/>
        <v>-2444.38</v>
      </c>
      <c r="P359">
        <f>SUMIF(SmtRes!AQ373:'SmtRes'!AQ376,"=1",SmtRes!DF373:'SmtRes'!DF376)</f>
        <v>0</v>
      </c>
      <c r="Q359">
        <f>SUMIF(SmtRes!AQ373:'SmtRes'!AQ376,"=1",SmtRes!DG373:'SmtRes'!DG376)</f>
        <v>-648.52</v>
      </c>
      <c r="R359">
        <f>SUMIF(SmtRes!AQ373:'SmtRes'!AQ376,"=1",SmtRes!DH373:'SmtRes'!DH376)</f>
        <v>-688.29</v>
      </c>
      <c r="S359">
        <f>SUMIF(SmtRes!AQ373:'SmtRes'!AQ376,"=1",SmtRes!DI373:'SmtRes'!DI376)</f>
        <v>-1107.57</v>
      </c>
      <c r="T359">
        <f t="shared" si="246"/>
        <v>0</v>
      </c>
      <c r="U359">
        <f>SUMIF(SmtRes!AQ373:'SmtRes'!AQ376,"=1",SmtRes!CV373:'SmtRes'!CV376)</f>
        <v>-2.7</v>
      </c>
      <c r="V359">
        <f>SUMIF(SmtRes!AQ373:'SmtRes'!AQ376,"=1",SmtRes!CW373:'SmtRes'!CW376)</f>
        <v>-1.44</v>
      </c>
      <c r="W359">
        <f t="shared" si="247"/>
        <v>0</v>
      </c>
      <c r="X359">
        <f t="shared" si="248"/>
        <v>-1849.74</v>
      </c>
      <c r="Y359">
        <f t="shared" si="249"/>
        <v>-1077.52</v>
      </c>
      <c r="AA359">
        <v>311569196</v>
      </c>
      <c r="AB359">
        <f t="shared" si="250"/>
        <v>109.49952</v>
      </c>
      <c r="AC359">
        <f>ROUND((0),6)</f>
        <v>0</v>
      </c>
      <c r="AD359">
        <f>ROUND((((SUM(SmtRes!BR373:'SmtRes'!BR376))-(SUM(SmtRes!BS373:'SmtRes'!BS376)))+AE359),6)</f>
        <v>35.661720000000003</v>
      </c>
      <c r="AE359">
        <f>ROUND((SUM(SmtRes!BS373:'SmtRes'!BS376)),6)</f>
        <v>45.88608</v>
      </c>
      <c r="AF359">
        <f>ROUND((SUM(SmtRes!BT373:'SmtRes'!BT376)),6)</f>
        <v>73.837800000000001</v>
      </c>
      <c r="AG359">
        <f t="shared" si="251"/>
        <v>0</v>
      </c>
      <c r="AH359">
        <f>(SUM(SmtRes!BU373:'SmtRes'!BU376))</f>
        <v>0.18</v>
      </c>
      <c r="AI359">
        <f>(SUM(SmtRes!BV373:'SmtRes'!BV376))</f>
        <v>9.6000000000000002E-2</v>
      </c>
      <c r="AJ359">
        <f t="shared" si="252"/>
        <v>0</v>
      </c>
      <c r="AK359">
        <v>129.488</v>
      </c>
      <c r="AL359">
        <v>0</v>
      </c>
      <c r="AM359">
        <v>29.718100000000007</v>
      </c>
      <c r="AN359">
        <v>38.238400000000006</v>
      </c>
      <c r="AO359">
        <v>61.531499999999994</v>
      </c>
      <c r="AP359">
        <v>0</v>
      </c>
      <c r="AQ359">
        <v>0.15</v>
      </c>
      <c r="AR359">
        <v>0.08</v>
      </c>
      <c r="AS359">
        <v>0</v>
      </c>
      <c r="AT359">
        <v>103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264</v>
      </c>
      <c r="BM359">
        <v>33002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863</v>
      </c>
      <c r="CO359">
        <v>0</v>
      </c>
      <c r="CP359">
        <f t="shared" si="253"/>
        <v>-2444.38</v>
      </c>
      <c r="CQ359">
        <f>SUMIF(SmtRes!AQ373:'SmtRes'!AQ376,"=1",SmtRes!AA373:'SmtRes'!AA376)</f>
        <v>0</v>
      </c>
      <c r="CR359">
        <f>SUMIF(SmtRes!AQ373:'SmtRes'!AQ376,"=1",SmtRes!AB373:'SmtRes'!AB376)</f>
        <v>981.58</v>
      </c>
      <c r="CS359">
        <f>SUMIF(SmtRes!AQ373:'SmtRes'!AQ376,"=1",SmtRes!AC373:'SmtRes'!AC376)</f>
        <v>955.96</v>
      </c>
      <c r="CT359">
        <f>SUMIF(SmtRes!AQ373:'SmtRes'!AQ376,"=1",SmtRes!AD373:'SmtRes'!AD376)</f>
        <v>410.21</v>
      </c>
      <c r="CU359">
        <f t="shared" si="254"/>
        <v>0</v>
      </c>
      <c r="CV359">
        <f>SUMIF(SmtRes!AQ373:'SmtRes'!AQ376,"=1",SmtRes!BU373:'SmtRes'!BU376)</f>
        <v>0.18</v>
      </c>
      <c r="CW359">
        <f>SUMIF(SmtRes!AQ373:'SmtRes'!AQ376,"=1",SmtRes!BV373:'SmtRes'!BV376)</f>
        <v>9.6000000000000002E-2</v>
      </c>
      <c r="CX359">
        <f t="shared" si="255"/>
        <v>0</v>
      </c>
      <c r="CY359">
        <f t="shared" si="256"/>
        <v>-1849.7357999999999</v>
      </c>
      <c r="CZ359">
        <f t="shared" si="257"/>
        <v>-1077.5159999999998</v>
      </c>
      <c r="DC359" t="s">
        <v>3</v>
      </c>
      <c r="DD359" t="s">
        <v>22</v>
      </c>
      <c r="DE359" t="s">
        <v>23</v>
      </c>
      <c r="DF359" t="s">
        <v>23</v>
      </c>
      <c r="DG359" t="s">
        <v>23</v>
      </c>
      <c r="DH359" t="s">
        <v>3</v>
      </c>
      <c r="DI359" t="s">
        <v>23</v>
      </c>
      <c r="DJ359" t="s">
        <v>23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34</v>
      </c>
      <c r="DW359" t="s">
        <v>34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293259713</v>
      </c>
      <c r="EF359">
        <v>2</v>
      </c>
      <c r="EG359" t="s">
        <v>25</v>
      </c>
      <c r="EH359">
        <v>27</v>
      </c>
      <c r="EI359" t="s">
        <v>26</v>
      </c>
      <c r="EJ359">
        <v>1</v>
      </c>
      <c r="EK359">
        <v>33002</v>
      </c>
      <c r="EL359" t="s">
        <v>26</v>
      </c>
      <c r="EM359" t="s">
        <v>27</v>
      </c>
      <c r="EO359" t="s">
        <v>28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0.15</v>
      </c>
      <c r="EX359">
        <v>0.08</v>
      </c>
      <c r="EY359">
        <v>0</v>
      </c>
      <c r="FQ359">
        <v>0</v>
      </c>
      <c r="FR359">
        <f t="shared" si="258"/>
        <v>0</v>
      </c>
      <c r="FS359">
        <v>0</v>
      </c>
      <c r="FX359">
        <v>103</v>
      </c>
      <c r="FY359">
        <v>60</v>
      </c>
      <c r="GA359" t="s">
        <v>3</v>
      </c>
      <c r="GD359">
        <v>1</v>
      </c>
      <c r="GF359">
        <v>211252595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59"/>
        <v>0</v>
      </c>
      <c r="GM359">
        <f t="shared" si="260"/>
        <v>-5371.64</v>
      </c>
      <c r="GN359">
        <f t="shared" si="261"/>
        <v>-5371.64</v>
      </c>
      <c r="GO359">
        <f t="shared" si="262"/>
        <v>0</v>
      </c>
      <c r="GP359">
        <f t="shared" si="263"/>
        <v>0</v>
      </c>
      <c r="GR359">
        <v>0</v>
      </c>
      <c r="GS359">
        <v>3</v>
      </c>
      <c r="GT359">
        <v>0</v>
      </c>
      <c r="GU359" t="s">
        <v>3</v>
      </c>
      <c r="GV359">
        <f t="shared" si="264"/>
        <v>0</v>
      </c>
      <c r="GW359">
        <v>1</v>
      </c>
      <c r="GX359">
        <f t="shared" si="265"/>
        <v>0</v>
      </c>
      <c r="HA359">
        <v>0</v>
      </c>
      <c r="HB359">
        <v>0</v>
      </c>
      <c r="HC359">
        <f t="shared" si="266"/>
        <v>0</v>
      </c>
      <c r="HE359" t="s">
        <v>3</v>
      </c>
      <c r="HF359" t="s">
        <v>3</v>
      </c>
      <c r="HM359" t="s">
        <v>3</v>
      </c>
      <c r="HN359" t="s">
        <v>29</v>
      </c>
      <c r="HO359" t="s">
        <v>30</v>
      </c>
      <c r="HP359" t="s">
        <v>26</v>
      </c>
      <c r="HQ359" t="s">
        <v>26</v>
      </c>
      <c r="IK359">
        <v>0</v>
      </c>
    </row>
    <row r="360" spans="1:245" x14ac:dyDescent="0.2">
      <c r="A360">
        <v>17</v>
      </c>
      <c r="B360">
        <v>1</v>
      </c>
      <c r="C360">
        <f>ROW(SmtRes!A389)</f>
        <v>389</v>
      </c>
      <c r="D360">
        <f>ROW(EtalonRes!A408)</f>
        <v>408</v>
      </c>
      <c r="E360" t="s">
        <v>326</v>
      </c>
      <c r="F360" t="s">
        <v>18</v>
      </c>
      <c r="G360" t="s">
        <v>19</v>
      </c>
      <c r="H360" t="s">
        <v>20</v>
      </c>
      <c r="I360">
        <f>ROUND(597/1000,7)</f>
        <v>0.59699999999999998</v>
      </c>
      <c r="J360">
        <v>0</v>
      </c>
      <c r="K360">
        <f>ROUND(597/1000,7)</f>
        <v>0.59699999999999998</v>
      </c>
      <c r="O360">
        <f t="shared" si="245"/>
        <v>57740.49</v>
      </c>
      <c r="P360">
        <f>SUMIF(SmtRes!AQ377:'SmtRes'!AQ389,"=1",SmtRes!DF377:'SmtRes'!DF389)</f>
        <v>0</v>
      </c>
      <c r="Q360">
        <f>SUMIF(SmtRes!AQ377:'SmtRes'!AQ389,"=1",SmtRes!DG377:'SmtRes'!DG389)</f>
        <v>10300.43</v>
      </c>
      <c r="R360">
        <f>SUMIF(SmtRes!AQ377:'SmtRes'!AQ389,"=1",SmtRes!DH377:'SmtRes'!DH389)</f>
        <v>10763.9</v>
      </c>
      <c r="S360">
        <f>SUMIF(SmtRes!AQ377:'SmtRes'!AQ389,"=1",SmtRes!DI377:'SmtRes'!DI389)</f>
        <v>36676.160000000003</v>
      </c>
      <c r="T360">
        <f t="shared" si="246"/>
        <v>0</v>
      </c>
      <c r="U360">
        <f>SUMIF(SmtRes!AQ377:'SmtRes'!AQ389,"=1",SmtRes!CV377:'SmtRes'!CV389)</f>
        <v>78.365563199999997</v>
      </c>
      <c r="V360">
        <f>SUMIF(SmtRes!AQ377:'SmtRes'!AQ389,"=1",SmtRes!CW377:'SmtRes'!CW389)</f>
        <v>22.288995</v>
      </c>
      <c r="W360">
        <f t="shared" si="247"/>
        <v>0</v>
      </c>
      <c r="X360">
        <f t="shared" si="248"/>
        <v>48863.26</v>
      </c>
      <c r="Y360">
        <f t="shared" si="249"/>
        <v>24194.43</v>
      </c>
      <c r="AA360">
        <v>311569196</v>
      </c>
      <c r="AB360">
        <f t="shared" si="250"/>
        <v>75612.748584000001</v>
      </c>
      <c r="AC360">
        <f>ROUND((0),6)</f>
        <v>0</v>
      </c>
      <c r="AD360">
        <f>ROUND((((SUM(SmtRes!BR377:'SmtRes'!BR389))-(SUM(SmtRes!BS377:'SmtRes'!BS389)))+AE360),6)</f>
        <v>14178.647849999999</v>
      </c>
      <c r="AE360">
        <f>ROUND((SUM(SmtRes!BS377:'SmtRes'!BS389)),6)</f>
        <v>18029.973300000001</v>
      </c>
      <c r="AF360">
        <f>ROUND((SUM(SmtRes!BT377:'SmtRes'!BT389)),6)</f>
        <v>61434.100734</v>
      </c>
      <c r="AG360">
        <f t="shared" si="251"/>
        <v>0</v>
      </c>
      <c r="AH360">
        <f>(SUM(SmtRes!BU377:'SmtRes'!BU389))</f>
        <v>131.26560000000001</v>
      </c>
      <c r="AI360">
        <f>(SUM(SmtRes!BV377:'SmtRes'!BV389))</f>
        <v>37.334999999999994</v>
      </c>
      <c r="AJ360">
        <f t="shared" si="252"/>
        <v>0</v>
      </c>
      <c r="AK360">
        <v>65989.878400000001</v>
      </c>
      <c r="AL360">
        <v>0</v>
      </c>
      <c r="AM360">
        <v>9452.4318999999996</v>
      </c>
      <c r="AN360">
        <v>12019.9822</v>
      </c>
      <c r="AO360">
        <v>44517.464300000007</v>
      </c>
      <c r="AP360">
        <v>0</v>
      </c>
      <c r="AQ360">
        <v>95.12</v>
      </c>
      <c r="AR360">
        <v>24.889999999999997</v>
      </c>
      <c r="AS360">
        <v>0</v>
      </c>
      <c r="AT360">
        <v>103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21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869</v>
      </c>
      <c r="CO360">
        <v>0</v>
      </c>
      <c r="CP360">
        <f t="shared" si="253"/>
        <v>57740.490000000005</v>
      </c>
      <c r="CQ360">
        <f>SUMIF(SmtRes!AQ377:'SmtRes'!AQ389,"=1",SmtRes!AA377:'SmtRes'!AA389)</f>
        <v>0</v>
      </c>
      <c r="CR360">
        <f>SUMIF(SmtRes!AQ377:'SmtRes'!AQ389,"=1",SmtRes!AB377:'SmtRes'!AB389)</f>
        <v>2629.4300000000003</v>
      </c>
      <c r="CS360">
        <f>SUMIF(SmtRes!AQ377:'SmtRes'!AQ389,"=1",SmtRes!AC377:'SmtRes'!AC389)</f>
        <v>2076</v>
      </c>
      <c r="CT360">
        <f>SUMIF(SmtRes!AQ377:'SmtRes'!AQ389,"=1",SmtRes!AD377:'SmtRes'!AD389)</f>
        <v>1840.5700000000002</v>
      </c>
      <c r="CU360">
        <f t="shared" si="254"/>
        <v>0</v>
      </c>
      <c r="CV360">
        <f>SUMIF(SmtRes!AQ377:'SmtRes'!AQ389,"=1",SmtRes!BU377:'SmtRes'!BU389)</f>
        <v>131.26560000000001</v>
      </c>
      <c r="CW360">
        <f>SUMIF(SmtRes!AQ377:'SmtRes'!AQ389,"=1",SmtRes!BV377:'SmtRes'!BV389)</f>
        <v>37.334999999999994</v>
      </c>
      <c r="CX360">
        <f t="shared" si="255"/>
        <v>0</v>
      </c>
      <c r="CY360">
        <f t="shared" si="256"/>
        <v>48863.261800000007</v>
      </c>
      <c r="CZ360">
        <f t="shared" si="257"/>
        <v>24194.4306</v>
      </c>
      <c r="DC360" t="s">
        <v>3</v>
      </c>
      <c r="DD360" t="s">
        <v>144</v>
      </c>
      <c r="DE360" t="s">
        <v>49</v>
      </c>
      <c r="DF360" t="s">
        <v>49</v>
      </c>
      <c r="DG360" t="s">
        <v>50</v>
      </c>
      <c r="DH360" t="s">
        <v>3</v>
      </c>
      <c r="DI360" t="s">
        <v>50</v>
      </c>
      <c r="DJ360" t="s">
        <v>49</v>
      </c>
      <c r="DK360" t="s">
        <v>3</v>
      </c>
      <c r="DL360" t="s">
        <v>3</v>
      </c>
      <c r="DM360" t="s">
        <v>51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20</v>
      </c>
      <c r="DW360" t="s">
        <v>24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293259405</v>
      </c>
      <c r="EF360">
        <v>2</v>
      </c>
      <c r="EG360" t="s">
        <v>25</v>
      </c>
      <c r="EH360">
        <v>27</v>
      </c>
      <c r="EI360" t="s">
        <v>26</v>
      </c>
      <c r="EJ360">
        <v>1</v>
      </c>
      <c r="EK360">
        <v>33001</v>
      </c>
      <c r="EL360" t="s">
        <v>26</v>
      </c>
      <c r="EM360" t="s">
        <v>27</v>
      </c>
      <c r="EO360" t="s">
        <v>308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95.12</v>
      </c>
      <c r="EX360">
        <v>24.89</v>
      </c>
      <c r="EY360">
        <v>0</v>
      </c>
      <c r="FQ360">
        <v>0</v>
      </c>
      <c r="FR360">
        <f t="shared" si="258"/>
        <v>0</v>
      </c>
      <c r="FS360">
        <v>0</v>
      </c>
      <c r="FX360">
        <v>103</v>
      </c>
      <c r="FY360">
        <v>51</v>
      </c>
      <c r="GA360" t="s">
        <v>3</v>
      </c>
      <c r="GD360">
        <v>1</v>
      </c>
      <c r="GF360">
        <v>-1333402074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59"/>
        <v>0</v>
      </c>
      <c r="GM360">
        <f t="shared" si="260"/>
        <v>130798.18</v>
      </c>
      <c r="GN360">
        <f t="shared" si="261"/>
        <v>130798.18</v>
      </c>
      <c r="GO360">
        <f t="shared" si="262"/>
        <v>0</v>
      </c>
      <c r="GP360">
        <f t="shared" si="263"/>
        <v>0</v>
      </c>
      <c r="GR360">
        <v>0</v>
      </c>
      <c r="GS360">
        <v>3</v>
      </c>
      <c r="GT360">
        <v>0</v>
      </c>
      <c r="GU360" t="s">
        <v>3</v>
      </c>
      <c r="GV360">
        <f t="shared" si="264"/>
        <v>0</v>
      </c>
      <c r="GW360">
        <v>1</v>
      </c>
      <c r="GX360">
        <f t="shared" si="265"/>
        <v>0</v>
      </c>
      <c r="HA360">
        <v>0</v>
      </c>
      <c r="HB360">
        <v>0</v>
      </c>
      <c r="HC360">
        <f t="shared" si="266"/>
        <v>0</v>
      </c>
      <c r="HE360" t="s">
        <v>3</v>
      </c>
      <c r="HF360" t="s">
        <v>3</v>
      </c>
      <c r="HM360" t="s">
        <v>3</v>
      </c>
      <c r="HN360" t="s">
        <v>29</v>
      </c>
      <c r="HO360" t="s">
        <v>30</v>
      </c>
      <c r="HP360" t="s">
        <v>26</v>
      </c>
      <c r="HQ360" t="s">
        <v>26</v>
      </c>
      <c r="IK360">
        <v>0</v>
      </c>
    </row>
    <row r="361" spans="1:245" x14ac:dyDescent="0.2">
      <c r="A361">
        <v>18</v>
      </c>
      <c r="B361">
        <v>1</v>
      </c>
      <c r="C361">
        <v>387</v>
      </c>
      <c r="E361" t="s">
        <v>327</v>
      </c>
      <c r="F361" t="s">
        <v>32</v>
      </c>
      <c r="G361" t="s">
        <v>33</v>
      </c>
      <c r="H361" t="s">
        <v>34</v>
      </c>
      <c r="I361">
        <f>I360*J361</f>
        <v>0</v>
      </c>
      <c r="J361">
        <v>0</v>
      </c>
      <c r="K361">
        <v>0</v>
      </c>
      <c r="O361">
        <f t="shared" si="245"/>
        <v>0</v>
      </c>
      <c r="P361">
        <f>ROUND(CQ361*I361,2)</f>
        <v>0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246"/>
        <v>0</v>
      </c>
      <c r="U361">
        <f>ROUND(CV361*I361,7)</f>
        <v>0</v>
      </c>
      <c r="V361">
        <f>ROUND(CW361*I361,7)</f>
        <v>0</v>
      </c>
      <c r="W361">
        <f t="shared" si="247"/>
        <v>0</v>
      </c>
      <c r="X361">
        <f t="shared" si="248"/>
        <v>0</v>
      </c>
      <c r="Y361">
        <f t="shared" si="249"/>
        <v>0</v>
      </c>
      <c r="AA361">
        <v>311569196</v>
      </c>
      <c r="AB361">
        <f t="shared" si="250"/>
        <v>0</v>
      </c>
      <c r="AC361">
        <f>ROUND((ES361),6)</f>
        <v>0</v>
      </c>
      <c r="AD361">
        <f>ROUND((((ET361)-(EU361))+AE361),6)</f>
        <v>0</v>
      </c>
      <c r="AE361">
        <f t="shared" ref="AE361:AF363" si="276">ROUND((EU361),6)</f>
        <v>0</v>
      </c>
      <c r="AF361">
        <f t="shared" si="276"/>
        <v>0</v>
      </c>
      <c r="AG361">
        <f t="shared" si="251"/>
        <v>0</v>
      </c>
      <c r="AH361">
        <f t="shared" ref="AH361:AI363" si="277">(EW361)</f>
        <v>0</v>
      </c>
      <c r="AI361">
        <f t="shared" si="277"/>
        <v>0</v>
      </c>
      <c r="AJ361">
        <f t="shared" si="252"/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869</v>
      </c>
      <c r="CO361">
        <v>0</v>
      </c>
      <c r="CP361">
        <f t="shared" si="253"/>
        <v>0</v>
      </c>
      <c r="CQ361">
        <f>ROUND(AL361*BC361,2)</f>
        <v>0</v>
      </c>
      <c r="CR361">
        <f>ROUND(AM361*BB361,2)</f>
        <v>0</v>
      </c>
      <c r="CS361">
        <f>ROUND(AN361*BS361,2)</f>
        <v>0</v>
      </c>
      <c r="CT361">
        <f>ROUND(AO361*BA361,2)</f>
        <v>0</v>
      </c>
      <c r="CU361">
        <f t="shared" si="254"/>
        <v>0</v>
      </c>
      <c r="CV361">
        <f t="shared" ref="CV361:CW363" si="278">AH361</f>
        <v>0</v>
      </c>
      <c r="CW361">
        <f t="shared" si="278"/>
        <v>0</v>
      </c>
      <c r="CX361">
        <f t="shared" si="255"/>
        <v>0</v>
      </c>
      <c r="CY361">
        <f t="shared" si="256"/>
        <v>0</v>
      </c>
      <c r="CZ361">
        <f t="shared" si="257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34</v>
      </c>
      <c r="DW361" t="s">
        <v>34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293259405</v>
      </c>
      <c r="EF361">
        <v>2</v>
      </c>
      <c r="EG361" t="s">
        <v>25</v>
      </c>
      <c r="EH361">
        <v>27</v>
      </c>
      <c r="EI361" t="s">
        <v>26</v>
      </c>
      <c r="EJ361">
        <v>1</v>
      </c>
      <c r="EK361">
        <v>33001</v>
      </c>
      <c r="EL361" t="s">
        <v>26</v>
      </c>
      <c r="EM361" t="s">
        <v>27</v>
      </c>
      <c r="EO361" t="s">
        <v>308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 t="shared" si="258"/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864875641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59"/>
        <v>0</v>
      </c>
      <c r="GM361">
        <f t="shared" si="260"/>
        <v>0</v>
      </c>
      <c r="GN361">
        <f t="shared" si="261"/>
        <v>0</v>
      </c>
      <c r="GO361">
        <f t="shared" si="262"/>
        <v>0</v>
      </c>
      <c r="GP361">
        <f t="shared" si="263"/>
        <v>0</v>
      </c>
      <c r="GR361">
        <v>0</v>
      </c>
      <c r="GS361">
        <v>3</v>
      </c>
      <c r="GT361">
        <v>0</v>
      </c>
      <c r="GU361" t="s">
        <v>3</v>
      </c>
      <c r="GV361">
        <f t="shared" si="264"/>
        <v>0</v>
      </c>
      <c r="GW361">
        <v>1</v>
      </c>
      <c r="GX361">
        <f t="shared" si="265"/>
        <v>0</v>
      </c>
      <c r="HA361">
        <v>0</v>
      </c>
      <c r="HB361">
        <v>0</v>
      </c>
      <c r="HC361">
        <f t="shared" si="266"/>
        <v>0</v>
      </c>
      <c r="HE361" t="s">
        <v>3</v>
      </c>
      <c r="HF361" t="s">
        <v>3</v>
      </c>
      <c r="HM361" t="s">
        <v>144</v>
      </c>
      <c r="HN361" t="s">
        <v>29</v>
      </c>
      <c r="HO361" t="s">
        <v>30</v>
      </c>
      <c r="HP361" t="s">
        <v>26</v>
      </c>
      <c r="HQ361" t="s">
        <v>26</v>
      </c>
      <c r="IK361">
        <v>0</v>
      </c>
    </row>
    <row r="362" spans="1:245" x14ac:dyDescent="0.2">
      <c r="A362">
        <v>18</v>
      </c>
      <c r="B362">
        <v>1</v>
      </c>
      <c r="C362">
        <v>388</v>
      </c>
      <c r="E362" t="s">
        <v>328</v>
      </c>
      <c r="F362" t="s">
        <v>37</v>
      </c>
      <c r="G362" t="s">
        <v>38</v>
      </c>
      <c r="H362" t="s">
        <v>34</v>
      </c>
      <c r="I362">
        <f>I360*J362</f>
        <v>0</v>
      </c>
      <c r="J362">
        <v>0</v>
      </c>
      <c r="K362">
        <v>0</v>
      </c>
      <c r="O362">
        <f t="shared" si="245"/>
        <v>0</v>
      </c>
      <c r="P362">
        <f>ROUND(CQ362*I362,2)</f>
        <v>0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246"/>
        <v>0</v>
      </c>
      <c r="U362">
        <f>ROUND(CV362*I362,7)</f>
        <v>0</v>
      </c>
      <c r="V362">
        <f>ROUND(CW362*I362,7)</f>
        <v>0</v>
      </c>
      <c r="W362">
        <f t="shared" si="247"/>
        <v>0</v>
      </c>
      <c r="X362">
        <f t="shared" si="248"/>
        <v>0</v>
      </c>
      <c r="Y362">
        <f t="shared" si="249"/>
        <v>0</v>
      </c>
      <c r="AA362">
        <v>311569196</v>
      </c>
      <c r="AB362">
        <f t="shared" si="250"/>
        <v>0</v>
      </c>
      <c r="AC362">
        <f>ROUND((ES362),6)</f>
        <v>0</v>
      </c>
      <c r="AD362">
        <f>ROUND((((ET362)-(EU362))+AE362),6)</f>
        <v>0</v>
      </c>
      <c r="AE362">
        <f t="shared" si="276"/>
        <v>0</v>
      </c>
      <c r="AF362">
        <f t="shared" si="276"/>
        <v>0</v>
      </c>
      <c r="AG362">
        <f t="shared" si="251"/>
        <v>0</v>
      </c>
      <c r="AH362">
        <f t="shared" si="277"/>
        <v>0</v>
      </c>
      <c r="AI362">
        <f t="shared" si="277"/>
        <v>0</v>
      </c>
      <c r="AJ362">
        <f t="shared" si="252"/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869</v>
      </c>
      <c r="CO362">
        <v>0</v>
      </c>
      <c r="CP362">
        <f t="shared" si="253"/>
        <v>0</v>
      </c>
      <c r="CQ362">
        <f>ROUND(AL362*BC362,2)</f>
        <v>0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 t="shared" si="254"/>
        <v>0</v>
      </c>
      <c r="CV362">
        <f t="shared" si="278"/>
        <v>0</v>
      </c>
      <c r="CW362">
        <f t="shared" si="278"/>
        <v>0</v>
      </c>
      <c r="CX362">
        <f t="shared" si="255"/>
        <v>0</v>
      </c>
      <c r="CY362">
        <f t="shared" si="256"/>
        <v>0</v>
      </c>
      <c r="CZ362">
        <f t="shared" si="257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34</v>
      </c>
      <c r="DW362" t="s">
        <v>34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293259405</v>
      </c>
      <c r="EF362">
        <v>2</v>
      </c>
      <c r="EG362" t="s">
        <v>25</v>
      </c>
      <c r="EH362">
        <v>27</v>
      </c>
      <c r="EI362" t="s">
        <v>26</v>
      </c>
      <c r="EJ362">
        <v>1</v>
      </c>
      <c r="EK362">
        <v>33001</v>
      </c>
      <c r="EL362" t="s">
        <v>26</v>
      </c>
      <c r="EM362" t="s">
        <v>27</v>
      </c>
      <c r="EO362" t="s">
        <v>308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258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-1890832814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59"/>
        <v>0</v>
      </c>
      <c r="GM362">
        <f t="shared" si="260"/>
        <v>0</v>
      </c>
      <c r="GN362">
        <f t="shared" si="261"/>
        <v>0</v>
      </c>
      <c r="GO362">
        <f t="shared" si="262"/>
        <v>0</v>
      </c>
      <c r="GP362">
        <f t="shared" si="263"/>
        <v>0</v>
      </c>
      <c r="GR362">
        <v>0</v>
      </c>
      <c r="GS362">
        <v>3</v>
      </c>
      <c r="GT362">
        <v>0</v>
      </c>
      <c r="GU362" t="s">
        <v>3</v>
      </c>
      <c r="GV362">
        <f t="shared" si="264"/>
        <v>0</v>
      </c>
      <c r="GW362">
        <v>1</v>
      </c>
      <c r="GX362">
        <f t="shared" si="265"/>
        <v>0</v>
      </c>
      <c r="HA362">
        <v>0</v>
      </c>
      <c r="HB362">
        <v>0</v>
      </c>
      <c r="HC362">
        <f t="shared" si="266"/>
        <v>0</v>
      </c>
      <c r="HE362" t="s">
        <v>3</v>
      </c>
      <c r="HF362" t="s">
        <v>3</v>
      </c>
      <c r="HM362" t="s">
        <v>144</v>
      </c>
      <c r="HN362" t="s">
        <v>29</v>
      </c>
      <c r="HO362" t="s">
        <v>30</v>
      </c>
      <c r="HP362" t="s">
        <v>26</v>
      </c>
      <c r="HQ362" t="s">
        <v>26</v>
      </c>
      <c r="IK362">
        <v>0</v>
      </c>
    </row>
    <row r="363" spans="1:245" x14ac:dyDescent="0.2">
      <c r="A363">
        <v>18</v>
      </c>
      <c r="B363">
        <v>1</v>
      </c>
      <c r="C363">
        <v>389</v>
      </c>
      <c r="E363" t="s">
        <v>329</v>
      </c>
      <c r="F363" t="s">
        <v>40</v>
      </c>
      <c r="G363" t="s">
        <v>41</v>
      </c>
      <c r="H363" t="s">
        <v>20</v>
      </c>
      <c r="I363">
        <f>I360*J363</f>
        <v>0</v>
      </c>
      <c r="J363">
        <v>0</v>
      </c>
      <c r="K363">
        <v>0</v>
      </c>
      <c r="O363">
        <f t="shared" si="245"/>
        <v>0</v>
      </c>
      <c r="P363">
        <f>ROUND(CQ363*I363,2)</f>
        <v>0</v>
      </c>
      <c r="Q363">
        <f>ROUND(CR363*I363,2)</f>
        <v>0</v>
      </c>
      <c r="R363">
        <f>ROUND(CS363*I363,2)</f>
        <v>0</v>
      </c>
      <c r="S363">
        <f>ROUND(CT363*I363,2)</f>
        <v>0</v>
      </c>
      <c r="T363">
        <f t="shared" si="246"/>
        <v>0</v>
      </c>
      <c r="U363">
        <f>ROUND(CV363*I363,7)</f>
        <v>0</v>
      </c>
      <c r="V363">
        <f>ROUND(CW363*I363,7)</f>
        <v>0</v>
      </c>
      <c r="W363">
        <f t="shared" si="247"/>
        <v>0</v>
      </c>
      <c r="X363">
        <f t="shared" si="248"/>
        <v>0</v>
      </c>
      <c r="Y363">
        <f t="shared" si="249"/>
        <v>0</v>
      </c>
      <c r="AA363">
        <v>311569196</v>
      </c>
      <c r="AB363">
        <f t="shared" si="250"/>
        <v>0</v>
      </c>
      <c r="AC363">
        <f>ROUND((ES363),6)</f>
        <v>0</v>
      </c>
      <c r="AD363">
        <f>ROUND((((ET363)-(EU363))+AE363),6)</f>
        <v>0</v>
      </c>
      <c r="AE363">
        <f t="shared" si="276"/>
        <v>0</v>
      </c>
      <c r="AF363">
        <f t="shared" si="276"/>
        <v>0</v>
      </c>
      <c r="AG363">
        <f t="shared" si="251"/>
        <v>0</v>
      </c>
      <c r="AH363">
        <f t="shared" si="277"/>
        <v>0</v>
      </c>
      <c r="AI363">
        <f t="shared" si="277"/>
        <v>0</v>
      </c>
      <c r="AJ363">
        <f t="shared" si="252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869</v>
      </c>
      <c r="CO363">
        <v>0</v>
      </c>
      <c r="CP363">
        <f t="shared" si="253"/>
        <v>0</v>
      </c>
      <c r="CQ363">
        <f>ROUND(AL363*BC363,2)</f>
        <v>0</v>
      </c>
      <c r="CR363">
        <f>ROUND(AM363*BB363,2)</f>
        <v>0</v>
      </c>
      <c r="CS363">
        <f>ROUND(AN363*BS363,2)</f>
        <v>0</v>
      </c>
      <c r="CT363">
        <f>ROUND(AO363*BA363,2)</f>
        <v>0</v>
      </c>
      <c r="CU363">
        <f t="shared" si="254"/>
        <v>0</v>
      </c>
      <c r="CV363">
        <f t="shared" si="278"/>
        <v>0</v>
      </c>
      <c r="CW363">
        <f t="shared" si="278"/>
        <v>0</v>
      </c>
      <c r="CX363">
        <f t="shared" si="255"/>
        <v>0</v>
      </c>
      <c r="CY363">
        <f t="shared" si="256"/>
        <v>0</v>
      </c>
      <c r="CZ363">
        <f t="shared" si="257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20</v>
      </c>
      <c r="DW363" t="s">
        <v>24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293259405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33001</v>
      </c>
      <c r="EL363" t="s">
        <v>26</v>
      </c>
      <c r="EM363" t="s">
        <v>27</v>
      </c>
      <c r="EO363" t="s">
        <v>308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258"/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164804165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59"/>
        <v>0</v>
      </c>
      <c r="GM363">
        <f t="shared" si="260"/>
        <v>0</v>
      </c>
      <c r="GN363">
        <f t="shared" si="261"/>
        <v>0</v>
      </c>
      <c r="GO363">
        <f t="shared" si="262"/>
        <v>0</v>
      </c>
      <c r="GP363">
        <f t="shared" si="263"/>
        <v>0</v>
      </c>
      <c r="GR363">
        <v>0</v>
      </c>
      <c r="GS363">
        <v>3</v>
      </c>
      <c r="GT363">
        <v>0</v>
      </c>
      <c r="GU363" t="s">
        <v>3</v>
      </c>
      <c r="GV363">
        <f t="shared" si="264"/>
        <v>0</v>
      </c>
      <c r="GW363">
        <v>1</v>
      </c>
      <c r="GX363">
        <f t="shared" si="265"/>
        <v>0</v>
      </c>
      <c r="HA363">
        <v>0</v>
      </c>
      <c r="HB363">
        <v>0</v>
      </c>
      <c r="HC363">
        <f t="shared" si="266"/>
        <v>0</v>
      </c>
      <c r="HE363" t="s">
        <v>3</v>
      </c>
      <c r="HF363" t="s">
        <v>3</v>
      </c>
      <c r="HM363" t="s">
        <v>144</v>
      </c>
      <c r="HN363" t="s">
        <v>29</v>
      </c>
      <c r="HO363" t="s">
        <v>30</v>
      </c>
      <c r="HP363" t="s">
        <v>26</v>
      </c>
      <c r="HQ363" t="s">
        <v>26</v>
      </c>
      <c r="IK363">
        <v>0</v>
      </c>
    </row>
    <row r="364" spans="1:245" x14ac:dyDescent="0.2">
      <c r="A364">
        <v>17</v>
      </c>
      <c r="B364">
        <v>1</v>
      </c>
      <c r="C364">
        <f>ROW(SmtRes!A396)</f>
        <v>396</v>
      </c>
      <c r="D364">
        <f>ROW(EtalonRes!A415)</f>
        <v>415</v>
      </c>
      <c r="E364" t="s">
        <v>330</v>
      </c>
      <c r="F364" t="s">
        <v>43</v>
      </c>
      <c r="G364" t="s">
        <v>331</v>
      </c>
      <c r="H364" t="s">
        <v>34</v>
      </c>
      <c r="I364">
        <v>-3</v>
      </c>
      <c r="J364">
        <v>0</v>
      </c>
      <c r="K364">
        <v>-3</v>
      </c>
      <c r="O364">
        <f t="shared" si="245"/>
        <v>-4503.93</v>
      </c>
      <c r="P364">
        <f>SUMIF(SmtRes!AQ390:'SmtRes'!AQ396,"=1",SmtRes!DF390:'SmtRes'!DF396)</f>
        <v>0</v>
      </c>
      <c r="Q364">
        <f>SUMIF(SmtRes!AQ390:'SmtRes'!AQ396,"=1",SmtRes!DG390:'SmtRes'!DG396)</f>
        <v>-692.02</v>
      </c>
      <c r="R364">
        <f>SUMIF(SmtRes!AQ390:'SmtRes'!AQ396,"=1",SmtRes!DH390:'SmtRes'!DH396)</f>
        <v>-757.12</v>
      </c>
      <c r="S364">
        <f>SUMIF(SmtRes!AQ390:'SmtRes'!AQ396,"=1",SmtRes!DI390:'SmtRes'!DI396)</f>
        <v>-3054.79</v>
      </c>
      <c r="T364">
        <f t="shared" si="246"/>
        <v>0</v>
      </c>
      <c r="U364">
        <f>SUMIF(SmtRes!AQ390:'SmtRes'!AQ396,"=1",SmtRes!CV390:'SmtRes'!CV396)</f>
        <v>-6.516</v>
      </c>
      <c r="V364">
        <f>SUMIF(SmtRes!AQ390:'SmtRes'!AQ396,"=1",SmtRes!CW390:'SmtRes'!CW396)</f>
        <v>-1.5840000000000001</v>
      </c>
      <c r="W364">
        <f t="shared" si="247"/>
        <v>0</v>
      </c>
      <c r="X364">
        <f t="shared" si="248"/>
        <v>-3926.27</v>
      </c>
      <c r="Y364">
        <f t="shared" si="249"/>
        <v>-2287.15</v>
      </c>
      <c r="AA364">
        <v>311569196</v>
      </c>
      <c r="AB364">
        <f t="shared" si="250"/>
        <v>1201.3366799999999</v>
      </c>
      <c r="AC364">
        <f>ROUND((0),6)</f>
        <v>0</v>
      </c>
      <c r="AD364">
        <f>ROUND((((SUM(SmtRes!BR390:'SmtRes'!BR396))-(SUM(SmtRes!BS390:'SmtRes'!BS396)))+AE364),6)</f>
        <v>183.07344000000001</v>
      </c>
      <c r="AE364">
        <f>ROUND((SUM(SmtRes!BS390:'SmtRes'!BS396)),6)</f>
        <v>252.37343999999999</v>
      </c>
      <c r="AF364">
        <f>ROUND((SUM(SmtRes!BT390:'SmtRes'!BT396)),6)</f>
        <v>1018.26324</v>
      </c>
      <c r="AG364">
        <f t="shared" si="251"/>
        <v>0</v>
      </c>
      <c r="AH364">
        <f>(SUM(SmtRes!BU390:'SmtRes'!BU396))</f>
        <v>2.1720000000000002</v>
      </c>
      <c r="AI364">
        <f>(SUM(SmtRes!BV390:'SmtRes'!BV396))</f>
        <v>0.52800000000000002</v>
      </c>
      <c r="AJ364">
        <f t="shared" si="252"/>
        <v>0</v>
      </c>
      <c r="AK364">
        <v>1211.4250999999999</v>
      </c>
      <c r="AL364">
        <v>0</v>
      </c>
      <c r="AM364">
        <v>152.56120000000001</v>
      </c>
      <c r="AN364">
        <v>210.31120000000001</v>
      </c>
      <c r="AO364">
        <v>848.55269999999996</v>
      </c>
      <c r="AP364">
        <v>0</v>
      </c>
      <c r="AQ364">
        <v>1.81</v>
      </c>
      <c r="AR364">
        <v>0.44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45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863</v>
      </c>
      <c r="CO364">
        <v>0</v>
      </c>
      <c r="CP364">
        <f t="shared" si="253"/>
        <v>-4503.93</v>
      </c>
      <c r="CQ364">
        <f>SUMIF(SmtRes!AQ390:'SmtRes'!AQ396,"=1",SmtRes!AA390:'SmtRes'!AA396)</f>
        <v>0</v>
      </c>
      <c r="CR364">
        <f>SUMIF(SmtRes!AQ390:'SmtRes'!AQ396,"=1",SmtRes!AB390:'SmtRes'!AB396)</f>
        <v>436.88</v>
      </c>
      <c r="CS364">
        <f>SUMIF(SmtRes!AQ390:'SmtRes'!AQ396,"=1",SmtRes!AC390:'SmtRes'!AC396)</f>
        <v>477.98</v>
      </c>
      <c r="CT364">
        <f>SUMIF(SmtRes!AQ390:'SmtRes'!AQ396,"=1",SmtRes!AD390:'SmtRes'!AD396)</f>
        <v>1451.77</v>
      </c>
      <c r="CU364">
        <f t="shared" si="254"/>
        <v>0</v>
      </c>
      <c r="CV364">
        <f>SUMIF(SmtRes!AQ390:'SmtRes'!AQ396,"=1",SmtRes!BU390:'SmtRes'!BU396)</f>
        <v>2.1720000000000002</v>
      </c>
      <c r="CW364">
        <f>SUMIF(SmtRes!AQ390:'SmtRes'!AQ396,"=1",SmtRes!BV390:'SmtRes'!BV396)</f>
        <v>0.52800000000000002</v>
      </c>
      <c r="CX364">
        <f t="shared" si="255"/>
        <v>0</v>
      </c>
      <c r="CY364">
        <f t="shared" si="256"/>
        <v>-3926.2673</v>
      </c>
      <c r="CZ364">
        <f t="shared" si="257"/>
        <v>-2287.1459999999997</v>
      </c>
      <c r="DC364" t="s">
        <v>3</v>
      </c>
      <c r="DD364" t="s">
        <v>144</v>
      </c>
      <c r="DE364" t="s">
        <v>23</v>
      </c>
      <c r="DF364" t="s">
        <v>23</v>
      </c>
      <c r="DG364" t="s">
        <v>23</v>
      </c>
      <c r="DH364" t="s">
        <v>3</v>
      </c>
      <c r="DI364" t="s">
        <v>23</v>
      </c>
      <c r="DJ364" t="s">
        <v>23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34</v>
      </c>
      <c r="DW364" t="s">
        <v>34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293259405</v>
      </c>
      <c r="EF364">
        <v>2</v>
      </c>
      <c r="EG364" t="s">
        <v>25</v>
      </c>
      <c r="EH364">
        <v>27</v>
      </c>
      <c r="EI364" t="s">
        <v>26</v>
      </c>
      <c r="EJ364">
        <v>1</v>
      </c>
      <c r="EK364">
        <v>33001</v>
      </c>
      <c r="EL364" t="s">
        <v>26</v>
      </c>
      <c r="EM364" t="s">
        <v>27</v>
      </c>
      <c r="EO364" t="s">
        <v>28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1.81</v>
      </c>
      <c r="EX364">
        <v>0.44</v>
      </c>
      <c r="EY364">
        <v>0</v>
      </c>
      <c r="FQ364">
        <v>0</v>
      </c>
      <c r="FR364">
        <f t="shared" si="258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-820828995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59"/>
        <v>0</v>
      </c>
      <c r="GM364">
        <f t="shared" si="260"/>
        <v>-10717.35</v>
      </c>
      <c r="GN364">
        <f t="shared" si="261"/>
        <v>-10717.35</v>
      </c>
      <c r="GO364">
        <f t="shared" si="262"/>
        <v>0</v>
      </c>
      <c r="GP364">
        <f t="shared" si="263"/>
        <v>0</v>
      </c>
      <c r="GR364">
        <v>0</v>
      </c>
      <c r="GS364">
        <v>3</v>
      </c>
      <c r="GT364">
        <v>0</v>
      </c>
      <c r="GU364" t="s">
        <v>3</v>
      </c>
      <c r="GV364">
        <f t="shared" si="264"/>
        <v>0</v>
      </c>
      <c r="GW364">
        <v>1</v>
      </c>
      <c r="GX364">
        <f t="shared" si="265"/>
        <v>0</v>
      </c>
      <c r="HA364">
        <v>0</v>
      </c>
      <c r="HB364">
        <v>0</v>
      </c>
      <c r="HC364">
        <f t="shared" si="266"/>
        <v>0</v>
      </c>
      <c r="HE364" t="s">
        <v>3</v>
      </c>
      <c r="HF364" t="s">
        <v>3</v>
      </c>
      <c r="HM364" t="s">
        <v>3</v>
      </c>
      <c r="HN364" t="s">
        <v>29</v>
      </c>
      <c r="HO364" t="s">
        <v>30</v>
      </c>
      <c r="HP364" t="s">
        <v>26</v>
      </c>
      <c r="HQ364" t="s">
        <v>26</v>
      </c>
      <c r="IK364">
        <v>0</v>
      </c>
    </row>
    <row r="365" spans="1:245" x14ac:dyDescent="0.2">
      <c r="A365">
        <v>18</v>
      </c>
      <c r="B365">
        <v>1</v>
      </c>
      <c r="C365">
        <v>395</v>
      </c>
      <c r="E365" t="s">
        <v>332</v>
      </c>
      <c r="F365" t="s">
        <v>32</v>
      </c>
      <c r="G365" t="s">
        <v>33</v>
      </c>
      <c r="H365" t="s">
        <v>34</v>
      </c>
      <c r="I365">
        <f>I364*J365</f>
        <v>0</v>
      </c>
      <c r="J365">
        <v>0</v>
      </c>
      <c r="K365">
        <v>0</v>
      </c>
      <c r="O365">
        <f t="shared" si="245"/>
        <v>0</v>
      </c>
      <c r="P365">
        <f>ROUND(CQ365*I365,2)</f>
        <v>0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 t="shared" si="246"/>
        <v>0</v>
      </c>
      <c r="U365">
        <f>ROUND(CV365*I365,7)</f>
        <v>0</v>
      </c>
      <c r="V365">
        <f>ROUND(CW365*I365,7)</f>
        <v>0</v>
      </c>
      <c r="W365">
        <f t="shared" si="247"/>
        <v>0</v>
      </c>
      <c r="X365">
        <f t="shared" si="248"/>
        <v>0</v>
      </c>
      <c r="Y365">
        <f t="shared" si="249"/>
        <v>0</v>
      </c>
      <c r="AA365">
        <v>311569196</v>
      </c>
      <c r="AB365">
        <f t="shared" si="250"/>
        <v>0</v>
      </c>
      <c r="AC365">
        <f>ROUND((ES365),6)</f>
        <v>0</v>
      </c>
      <c r="AD365">
        <f>ROUND((((ET365)-(EU365))+AE365),6)</f>
        <v>0</v>
      </c>
      <c r="AE365">
        <f>ROUND((EU365),6)</f>
        <v>0</v>
      </c>
      <c r="AF365">
        <f>ROUND((EV365),6)</f>
        <v>0</v>
      </c>
      <c r="AG365">
        <f t="shared" si="251"/>
        <v>0</v>
      </c>
      <c r="AH365">
        <f>(EW365)</f>
        <v>0</v>
      </c>
      <c r="AI365">
        <f>(EX365)</f>
        <v>0</v>
      </c>
      <c r="AJ365">
        <f t="shared" si="252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864</v>
      </c>
      <c r="CO365">
        <v>0</v>
      </c>
      <c r="CP365">
        <f t="shared" si="253"/>
        <v>0</v>
      </c>
      <c r="CQ365">
        <f>ROUND(AL365*BC365,2)</f>
        <v>0</v>
      </c>
      <c r="CR365">
        <f>ROUND(AM365*BB365,2)</f>
        <v>0</v>
      </c>
      <c r="CS365">
        <f>ROUND(AN365*BS365,2)</f>
        <v>0</v>
      </c>
      <c r="CT365">
        <f>ROUND(AO365*BA365,2)</f>
        <v>0</v>
      </c>
      <c r="CU365">
        <f t="shared" si="254"/>
        <v>0</v>
      </c>
      <c r="CV365">
        <f>AH365</f>
        <v>0</v>
      </c>
      <c r="CW365">
        <f>AI365</f>
        <v>0</v>
      </c>
      <c r="CX365">
        <f t="shared" si="255"/>
        <v>0</v>
      </c>
      <c r="CY365">
        <f t="shared" si="256"/>
        <v>0</v>
      </c>
      <c r="CZ365">
        <f t="shared" si="257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34</v>
      </c>
      <c r="DW365" t="s">
        <v>34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293259405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33001</v>
      </c>
      <c r="EL365" t="s">
        <v>26</v>
      </c>
      <c r="EM365" t="s">
        <v>27</v>
      </c>
      <c r="EO365" t="s">
        <v>35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f t="shared" si="258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864875641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59"/>
        <v>0</v>
      </c>
      <c r="GM365">
        <f t="shared" si="260"/>
        <v>0</v>
      </c>
      <c r="GN365">
        <f t="shared" si="261"/>
        <v>0</v>
      </c>
      <c r="GO365">
        <f t="shared" si="262"/>
        <v>0</v>
      </c>
      <c r="GP365">
        <f t="shared" si="263"/>
        <v>0</v>
      </c>
      <c r="GR365">
        <v>0</v>
      </c>
      <c r="GS365">
        <v>3</v>
      </c>
      <c r="GT365">
        <v>0</v>
      </c>
      <c r="GU365" t="s">
        <v>3</v>
      </c>
      <c r="GV365">
        <f t="shared" si="264"/>
        <v>0</v>
      </c>
      <c r="GW365">
        <v>1</v>
      </c>
      <c r="GX365">
        <f t="shared" si="265"/>
        <v>0</v>
      </c>
      <c r="HA365">
        <v>0</v>
      </c>
      <c r="HB365">
        <v>0</v>
      </c>
      <c r="HC365">
        <f t="shared" si="266"/>
        <v>0</v>
      </c>
      <c r="HE365" t="s">
        <v>3</v>
      </c>
      <c r="HF365" t="s">
        <v>3</v>
      </c>
      <c r="HM365" t="s">
        <v>144</v>
      </c>
      <c r="HN365" t="s">
        <v>29</v>
      </c>
      <c r="HO365" t="s">
        <v>30</v>
      </c>
      <c r="HP365" t="s">
        <v>26</v>
      </c>
      <c r="HQ365" t="s">
        <v>26</v>
      </c>
      <c r="IK365">
        <v>0</v>
      </c>
    </row>
    <row r="366" spans="1:245" x14ac:dyDescent="0.2">
      <c r="A366">
        <v>18</v>
      </c>
      <c r="B366">
        <v>1</v>
      </c>
      <c r="C366">
        <v>396</v>
      </c>
      <c r="E366" t="s">
        <v>333</v>
      </c>
      <c r="F366" t="s">
        <v>37</v>
      </c>
      <c r="G366" t="s">
        <v>38</v>
      </c>
      <c r="H366" t="s">
        <v>34</v>
      </c>
      <c r="I366">
        <f>I364*J366</f>
        <v>0</v>
      </c>
      <c r="J366">
        <v>0</v>
      </c>
      <c r="K366">
        <v>0</v>
      </c>
      <c r="O366">
        <f t="shared" si="245"/>
        <v>0</v>
      </c>
      <c r="P366">
        <f>ROUND(CQ366*I366,2)</f>
        <v>0</v>
      </c>
      <c r="Q366">
        <f>ROUND(CR366*I366,2)</f>
        <v>0</v>
      </c>
      <c r="R366">
        <f>ROUND(CS366*I366,2)</f>
        <v>0</v>
      </c>
      <c r="S366">
        <f>ROUND(CT366*I366,2)</f>
        <v>0</v>
      </c>
      <c r="T366">
        <f t="shared" si="246"/>
        <v>0</v>
      </c>
      <c r="U366">
        <f>ROUND(CV366*I366,7)</f>
        <v>0</v>
      </c>
      <c r="V366">
        <f>ROUND(CW366*I366,7)</f>
        <v>0</v>
      </c>
      <c r="W366">
        <f t="shared" si="247"/>
        <v>0</v>
      </c>
      <c r="X366">
        <f t="shared" si="248"/>
        <v>0</v>
      </c>
      <c r="Y366">
        <f t="shared" si="249"/>
        <v>0</v>
      </c>
      <c r="AA366">
        <v>311569196</v>
      </c>
      <c r="AB366">
        <f t="shared" si="250"/>
        <v>0</v>
      </c>
      <c r="AC366">
        <f>ROUND((ES366),6)</f>
        <v>0</v>
      </c>
      <c r="AD366">
        <f>ROUND((((ET366)-(EU366))+AE366),6)</f>
        <v>0</v>
      </c>
      <c r="AE366">
        <f>ROUND((EU366),6)</f>
        <v>0</v>
      </c>
      <c r="AF366">
        <f>ROUND((EV366),6)</f>
        <v>0</v>
      </c>
      <c r="AG366">
        <f t="shared" si="251"/>
        <v>0</v>
      </c>
      <c r="AH366">
        <f>(EW366)</f>
        <v>0</v>
      </c>
      <c r="AI366">
        <f>(EX366)</f>
        <v>0</v>
      </c>
      <c r="AJ366">
        <f t="shared" si="252"/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864</v>
      </c>
      <c r="CO366">
        <v>0</v>
      </c>
      <c r="CP366">
        <f t="shared" si="253"/>
        <v>0</v>
      </c>
      <c r="CQ366">
        <f>ROUND(AL366*BC366,2)</f>
        <v>0</v>
      </c>
      <c r="CR366">
        <f>ROUND(AM366*BB366,2)</f>
        <v>0</v>
      </c>
      <c r="CS366">
        <f>ROUND(AN366*BS366,2)</f>
        <v>0</v>
      </c>
      <c r="CT366">
        <f>ROUND(AO366*BA366,2)</f>
        <v>0</v>
      </c>
      <c r="CU366">
        <f t="shared" si="254"/>
        <v>0</v>
      </c>
      <c r="CV366">
        <f>AH366</f>
        <v>0</v>
      </c>
      <c r="CW366">
        <f>AI366</f>
        <v>0</v>
      </c>
      <c r="CX366">
        <f t="shared" si="255"/>
        <v>0</v>
      </c>
      <c r="CY366">
        <f t="shared" si="256"/>
        <v>0</v>
      </c>
      <c r="CZ366">
        <f t="shared" si="257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34</v>
      </c>
      <c r="DW366" t="s">
        <v>34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25</v>
      </c>
      <c r="EH366">
        <v>27</v>
      </c>
      <c r="EI366" t="s">
        <v>26</v>
      </c>
      <c r="EJ366">
        <v>1</v>
      </c>
      <c r="EK366">
        <v>33001</v>
      </c>
      <c r="EL366" t="s">
        <v>26</v>
      </c>
      <c r="EM366" t="s">
        <v>27</v>
      </c>
      <c r="EO366" t="s">
        <v>35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258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-1890832814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59"/>
        <v>0</v>
      </c>
      <c r="GM366">
        <f t="shared" si="260"/>
        <v>0</v>
      </c>
      <c r="GN366">
        <f t="shared" si="261"/>
        <v>0</v>
      </c>
      <c r="GO366">
        <f t="shared" si="262"/>
        <v>0</v>
      </c>
      <c r="GP366">
        <f t="shared" si="263"/>
        <v>0</v>
      </c>
      <c r="GR366">
        <v>0</v>
      </c>
      <c r="GS366">
        <v>3</v>
      </c>
      <c r="GT366">
        <v>0</v>
      </c>
      <c r="GU366" t="s">
        <v>3</v>
      </c>
      <c r="GV366">
        <f t="shared" si="264"/>
        <v>0</v>
      </c>
      <c r="GW366">
        <v>1</v>
      </c>
      <c r="GX366">
        <f t="shared" si="265"/>
        <v>0</v>
      </c>
      <c r="HA366">
        <v>0</v>
      </c>
      <c r="HB366">
        <v>0</v>
      </c>
      <c r="HC366">
        <f t="shared" si="266"/>
        <v>0</v>
      </c>
      <c r="HE366" t="s">
        <v>3</v>
      </c>
      <c r="HF366" t="s">
        <v>3</v>
      </c>
      <c r="HM366" t="s">
        <v>144</v>
      </c>
      <c r="HN366" t="s">
        <v>29</v>
      </c>
      <c r="HO366" t="s">
        <v>30</v>
      </c>
      <c r="HP366" t="s">
        <v>26</v>
      </c>
      <c r="HQ366" t="s">
        <v>26</v>
      </c>
      <c r="IK366">
        <v>0</v>
      </c>
    </row>
    <row r="367" spans="1:245" x14ac:dyDescent="0.2">
      <c r="A367">
        <v>17</v>
      </c>
      <c r="B367">
        <v>1</v>
      </c>
      <c r="C367">
        <f>ROW(SmtRes!A400)</f>
        <v>400</v>
      </c>
      <c r="D367">
        <f>ROW(EtalonRes!A419)</f>
        <v>419</v>
      </c>
      <c r="E367" t="s">
        <v>334</v>
      </c>
      <c r="F367" t="s">
        <v>258</v>
      </c>
      <c r="G367" t="s">
        <v>259</v>
      </c>
      <c r="H367" t="s">
        <v>34</v>
      </c>
      <c r="I367">
        <v>2</v>
      </c>
      <c r="J367">
        <v>0</v>
      </c>
      <c r="K367">
        <v>2</v>
      </c>
      <c r="O367">
        <f t="shared" si="245"/>
        <v>2187.8000000000002</v>
      </c>
      <c r="P367">
        <f>SUMIF(SmtRes!AQ397:'SmtRes'!AQ400,"=1",SmtRes!DF397:'SmtRes'!DF400)</f>
        <v>0</v>
      </c>
      <c r="Q367">
        <f>SUMIF(SmtRes!AQ397:'SmtRes'!AQ400,"=1",SmtRes!DG397:'SmtRes'!DG400)</f>
        <v>445.42</v>
      </c>
      <c r="R367">
        <f>SUMIF(SmtRes!AQ397:'SmtRes'!AQ400,"=1",SmtRes!DH397:'SmtRes'!DH400)</f>
        <v>470.33</v>
      </c>
      <c r="S367">
        <f>SUMIF(SmtRes!AQ397:'SmtRes'!AQ400,"=1",SmtRes!DI397:'SmtRes'!DI400)</f>
        <v>1272.05</v>
      </c>
      <c r="T367">
        <f t="shared" si="246"/>
        <v>0</v>
      </c>
      <c r="U367">
        <f>SUMIF(SmtRes!AQ397:'SmtRes'!AQ400,"=1",SmtRes!CV397:'SmtRes'!CV400)</f>
        <v>3.048</v>
      </c>
      <c r="V367">
        <f>SUMIF(SmtRes!AQ397:'SmtRes'!AQ400,"=1",SmtRes!CW397:'SmtRes'!CW400)</f>
        <v>0.98399999999999999</v>
      </c>
      <c r="W367">
        <f t="shared" si="247"/>
        <v>0</v>
      </c>
      <c r="X367">
        <f t="shared" si="248"/>
        <v>1794.65</v>
      </c>
      <c r="Y367">
        <f t="shared" si="249"/>
        <v>1045.43</v>
      </c>
      <c r="AA367">
        <v>311569196</v>
      </c>
      <c r="AB367">
        <f t="shared" si="250"/>
        <v>820.87116000000003</v>
      </c>
      <c r="AC367">
        <f>ROUND((0),6)</f>
        <v>0</v>
      </c>
      <c r="AD367">
        <f>ROUND((((SUM(SmtRes!BR397:'SmtRes'!BR400))-(SUM(SmtRes!BS397:'SmtRes'!BS400)))+AE367),6)</f>
        <v>184.845</v>
      </c>
      <c r="AE367">
        <f>ROUND((SUM(SmtRes!BS397:'SmtRes'!BS400)),6)</f>
        <v>235.16615999999999</v>
      </c>
      <c r="AF367">
        <f>ROUND((SUM(SmtRes!BT397:'SmtRes'!BT400)),6)</f>
        <v>636.02616</v>
      </c>
      <c r="AG367">
        <f t="shared" si="251"/>
        <v>0</v>
      </c>
      <c r="AH367">
        <f>(SUM(SmtRes!BU397:'SmtRes'!BU400))</f>
        <v>1.524</v>
      </c>
      <c r="AI367">
        <f>(SUM(SmtRes!BV397:'SmtRes'!BV400))</f>
        <v>0.49199999999999999</v>
      </c>
      <c r="AJ367">
        <f t="shared" si="252"/>
        <v>0</v>
      </c>
      <c r="AK367">
        <v>880.03110000000004</v>
      </c>
      <c r="AL367">
        <v>0</v>
      </c>
      <c r="AM367">
        <v>154.03749999999999</v>
      </c>
      <c r="AN367">
        <v>195.9718</v>
      </c>
      <c r="AO367">
        <v>530.02179999999998</v>
      </c>
      <c r="AP367">
        <v>0</v>
      </c>
      <c r="AQ367">
        <v>1.27</v>
      </c>
      <c r="AR367">
        <v>0.41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260</v>
      </c>
      <c r="BM367">
        <v>33002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863</v>
      </c>
      <c r="CO367">
        <v>0</v>
      </c>
      <c r="CP367">
        <f t="shared" si="253"/>
        <v>2187.8000000000002</v>
      </c>
      <c r="CQ367">
        <f>SUMIF(SmtRes!AQ397:'SmtRes'!AQ400,"=1",SmtRes!AA397:'SmtRes'!AA400)</f>
        <v>0</v>
      </c>
      <c r="CR367">
        <f>SUMIF(SmtRes!AQ397:'SmtRes'!AQ400,"=1",SmtRes!AB397:'SmtRes'!AB400)</f>
        <v>981.58</v>
      </c>
      <c r="CS367">
        <f>SUMIF(SmtRes!AQ397:'SmtRes'!AQ400,"=1",SmtRes!AC397:'SmtRes'!AC400)</f>
        <v>955.96</v>
      </c>
      <c r="CT367">
        <f>SUMIF(SmtRes!AQ397:'SmtRes'!AQ400,"=1",SmtRes!AD397:'SmtRes'!AD400)</f>
        <v>417.34</v>
      </c>
      <c r="CU367">
        <f t="shared" si="254"/>
        <v>0</v>
      </c>
      <c r="CV367">
        <f>SUMIF(SmtRes!AQ397:'SmtRes'!AQ400,"=1",SmtRes!BU397:'SmtRes'!BU400)</f>
        <v>1.524</v>
      </c>
      <c r="CW367">
        <f>SUMIF(SmtRes!AQ397:'SmtRes'!AQ400,"=1",SmtRes!BV397:'SmtRes'!BV400)</f>
        <v>0.49199999999999999</v>
      </c>
      <c r="CX367">
        <f t="shared" si="255"/>
        <v>0</v>
      </c>
      <c r="CY367">
        <f t="shared" si="256"/>
        <v>1794.6513999999997</v>
      </c>
      <c r="CZ367">
        <f t="shared" si="257"/>
        <v>1045.4279999999999</v>
      </c>
      <c r="DC367" t="s">
        <v>3</v>
      </c>
      <c r="DD367" t="s">
        <v>22</v>
      </c>
      <c r="DE367" t="s">
        <v>23</v>
      </c>
      <c r="DF367" t="s">
        <v>23</v>
      </c>
      <c r="DG367" t="s">
        <v>23</v>
      </c>
      <c r="DH367" t="s">
        <v>3</v>
      </c>
      <c r="DI367" t="s">
        <v>23</v>
      </c>
      <c r="DJ367" t="s">
        <v>23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34</v>
      </c>
      <c r="DW367" t="s">
        <v>34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293259713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33002</v>
      </c>
      <c r="EL367" t="s">
        <v>26</v>
      </c>
      <c r="EM367" t="s">
        <v>27</v>
      </c>
      <c r="EO367" t="s">
        <v>28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1.27</v>
      </c>
      <c r="EX367">
        <v>0.41</v>
      </c>
      <c r="EY367">
        <v>0</v>
      </c>
      <c r="FQ367">
        <v>0</v>
      </c>
      <c r="FR367">
        <f t="shared" si="258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-2080053868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59"/>
        <v>0</v>
      </c>
      <c r="GM367">
        <f t="shared" si="260"/>
        <v>5027.88</v>
      </c>
      <c r="GN367">
        <f t="shared" si="261"/>
        <v>5027.88</v>
      </c>
      <c r="GO367">
        <f t="shared" si="262"/>
        <v>0</v>
      </c>
      <c r="GP367">
        <f t="shared" si="263"/>
        <v>0</v>
      </c>
      <c r="GR367">
        <v>0</v>
      </c>
      <c r="GS367">
        <v>3</v>
      </c>
      <c r="GT367">
        <v>0</v>
      </c>
      <c r="GU367" t="s">
        <v>3</v>
      </c>
      <c r="GV367">
        <f t="shared" si="264"/>
        <v>0</v>
      </c>
      <c r="GW367">
        <v>1</v>
      </c>
      <c r="GX367">
        <f t="shared" si="265"/>
        <v>0</v>
      </c>
      <c r="HA367">
        <v>0</v>
      </c>
      <c r="HB367">
        <v>0</v>
      </c>
      <c r="HC367">
        <f t="shared" si="266"/>
        <v>0</v>
      </c>
      <c r="HE367" t="s">
        <v>3</v>
      </c>
      <c r="HF367" t="s">
        <v>3</v>
      </c>
      <c r="HM367" t="s">
        <v>3</v>
      </c>
      <c r="HN367" t="s">
        <v>29</v>
      </c>
      <c r="HO367" t="s">
        <v>30</v>
      </c>
      <c r="HP367" t="s">
        <v>26</v>
      </c>
      <c r="HQ367" t="s">
        <v>26</v>
      </c>
      <c r="IK367">
        <v>0</v>
      </c>
    </row>
    <row r="368" spans="1:245" x14ac:dyDescent="0.2">
      <c r="A368">
        <v>17</v>
      </c>
      <c r="B368">
        <v>1</v>
      </c>
      <c r="C368">
        <f>ROW(SmtRes!A404)</f>
        <v>404</v>
      </c>
      <c r="D368">
        <f>ROW(EtalonRes!A423)</f>
        <v>423</v>
      </c>
      <c r="E368" t="s">
        <v>335</v>
      </c>
      <c r="F368" t="s">
        <v>262</v>
      </c>
      <c r="G368" t="s">
        <v>263</v>
      </c>
      <c r="H368" t="s">
        <v>34</v>
      </c>
      <c r="I368">
        <v>-2</v>
      </c>
      <c r="J368">
        <v>0</v>
      </c>
      <c r="K368">
        <v>-2</v>
      </c>
      <c r="O368">
        <f t="shared" si="245"/>
        <v>-325.92</v>
      </c>
      <c r="P368">
        <f>SUMIF(SmtRes!AQ401:'SmtRes'!AQ404,"=1",SmtRes!DF401:'SmtRes'!DF404)</f>
        <v>0</v>
      </c>
      <c r="Q368">
        <f>SUMIF(SmtRes!AQ401:'SmtRes'!AQ404,"=1",SmtRes!DG401:'SmtRes'!DG404)</f>
        <v>-86.47</v>
      </c>
      <c r="R368">
        <f>SUMIF(SmtRes!AQ401:'SmtRes'!AQ404,"=1",SmtRes!DH401:'SmtRes'!DH404)</f>
        <v>-91.77</v>
      </c>
      <c r="S368">
        <f>SUMIF(SmtRes!AQ401:'SmtRes'!AQ404,"=1",SmtRes!DI401:'SmtRes'!DI404)</f>
        <v>-147.68</v>
      </c>
      <c r="T368">
        <f t="shared" si="246"/>
        <v>0</v>
      </c>
      <c r="U368">
        <f>SUMIF(SmtRes!AQ401:'SmtRes'!AQ404,"=1",SmtRes!CV401:'SmtRes'!CV404)</f>
        <v>-0.36</v>
      </c>
      <c r="V368">
        <f>SUMIF(SmtRes!AQ401:'SmtRes'!AQ404,"=1",SmtRes!CW401:'SmtRes'!CW404)</f>
        <v>-0.192</v>
      </c>
      <c r="W368">
        <f t="shared" si="247"/>
        <v>0</v>
      </c>
      <c r="X368">
        <f t="shared" si="248"/>
        <v>-246.63</v>
      </c>
      <c r="Y368">
        <f t="shared" si="249"/>
        <v>-143.66999999999999</v>
      </c>
      <c r="AA368">
        <v>311569196</v>
      </c>
      <c r="AB368">
        <f t="shared" si="250"/>
        <v>109.49952</v>
      </c>
      <c r="AC368">
        <f>ROUND((0),6)</f>
        <v>0</v>
      </c>
      <c r="AD368">
        <f>ROUND((((SUM(SmtRes!BR401:'SmtRes'!BR404))-(SUM(SmtRes!BS401:'SmtRes'!BS404)))+AE368),6)</f>
        <v>35.661720000000003</v>
      </c>
      <c r="AE368">
        <f>ROUND((SUM(SmtRes!BS401:'SmtRes'!BS404)),6)</f>
        <v>45.88608</v>
      </c>
      <c r="AF368">
        <f>ROUND((SUM(SmtRes!BT401:'SmtRes'!BT404)),6)</f>
        <v>73.837800000000001</v>
      </c>
      <c r="AG368">
        <f t="shared" si="251"/>
        <v>0</v>
      </c>
      <c r="AH368">
        <f>(SUM(SmtRes!BU401:'SmtRes'!BU404))</f>
        <v>0.18</v>
      </c>
      <c r="AI368">
        <f>(SUM(SmtRes!BV401:'SmtRes'!BV404))</f>
        <v>9.6000000000000002E-2</v>
      </c>
      <c r="AJ368">
        <f t="shared" si="252"/>
        <v>0</v>
      </c>
      <c r="AK368">
        <v>129.488</v>
      </c>
      <c r="AL368">
        <v>0</v>
      </c>
      <c r="AM368">
        <v>29.718100000000007</v>
      </c>
      <c r="AN368">
        <v>38.238400000000006</v>
      </c>
      <c r="AO368">
        <v>61.531499999999994</v>
      </c>
      <c r="AP368">
        <v>0</v>
      </c>
      <c r="AQ368">
        <v>0.15</v>
      </c>
      <c r="AR368">
        <v>0.08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264</v>
      </c>
      <c r="BM368">
        <v>33002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863</v>
      </c>
      <c r="CO368">
        <v>0</v>
      </c>
      <c r="CP368">
        <f t="shared" si="253"/>
        <v>-325.92</v>
      </c>
      <c r="CQ368">
        <f>SUMIF(SmtRes!AQ401:'SmtRes'!AQ404,"=1",SmtRes!AA401:'SmtRes'!AA404)</f>
        <v>0</v>
      </c>
      <c r="CR368">
        <f>SUMIF(SmtRes!AQ401:'SmtRes'!AQ404,"=1",SmtRes!AB401:'SmtRes'!AB404)</f>
        <v>981.58</v>
      </c>
      <c r="CS368">
        <f>SUMIF(SmtRes!AQ401:'SmtRes'!AQ404,"=1",SmtRes!AC401:'SmtRes'!AC404)</f>
        <v>955.96</v>
      </c>
      <c r="CT368">
        <f>SUMIF(SmtRes!AQ401:'SmtRes'!AQ404,"=1",SmtRes!AD401:'SmtRes'!AD404)</f>
        <v>410.21</v>
      </c>
      <c r="CU368">
        <f t="shared" si="254"/>
        <v>0</v>
      </c>
      <c r="CV368">
        <f>SUMIF(SmtRes!AQ401:'SmtRes'!AQ404,"=1",SmtRes!BU401:'SmtRes'!BU404)</f>
        <v>0.18</v>
      </c>
      <c r="CW368">
        <f>SUMIF(SmtRes!AQ401:'SmtRes'!AQ404,"=1",SmtRes!BV401:'SmtRes'!BV404)</f>
        <v>9.6000000000000002E-2</v>
      </c>
      <c r="CX368">
        <f t="shared" si="255"/>
        <v>0</v>
      </c>
      <c r="CY368">
        <f t="shared" si="256"/>
        <v>-246.6335</v>
      </c>
      <c r="CZ368">
        <f t="shared" si="257"/>
        <v>-143.66999999999999</v>
      </c>
      <c r="DC368" t="s">
        <v>3</v>
      </c>
      <c r="DD368" t="s">
        <v>22</v>
      </c>
      <c r="DE368" t="s">
        <v>23</v>
      </c>
      <c r="DF368" t="s">
        <v>23</v>
      </c>
      <c r="DG368" t="s">
        <v>23</v>
      </c>
      <c r="DH368" t="s">
        <v>3</v>
      </c>
      <c r="DI368" t="s">
        <v>23</v>
      </c>
      <c r="DJ368" t="s">
        <v>23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34</v>
      </c>
      <c r="DW368" t="s">
        <v>34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293259713</v>
      </c>
      <c r="EF368">
        <v>2</v>
      </c>
      <c r="EG368" t="s">
        <v>25</v>
      </c>
      <c r="EH368">
        <v>27</v>
      </c>
      <c r="EI368" t="s">
        <v>26</v>
      </c>
      <c r="EJ368">
        <v>1</v>
      </c>
      <c r="EK368">
        <v>33002</v>
      </c>
      <c r="EL368" t="s">
        <v>26</v>
      </c>
      <c r="EM368" t="s">
        <v>27</v>
      </c>
      <c r="EO368" t="s">
        <v>28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0.15</v>
      </c>
      <c r="EX368">
        <v>0.08</v>
      </c>
      <c r="EY368">
        <v>0</v>
      </c>
      <c r="FQ368">
        <v>0</v>
      </c>
      <c r="FR368">
        <f t="shared" si="258"/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211252595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59"/>
        <v>0</v>
      </c>
      <c r="GM368">
        <f t="shared" si="260"/>
        <v>-716.22</v>
      </c>
      <c r="GN368">
        <f t="shared" si="261"/>
        <v>-716.22</v>
      </c>
      <c r="GO368">
        <f t="shared" si="262"/>
        <v>0</v>
      </c>
      <c r="GP368">
        <f t="shared" si="263"/>
        <v>0</v>
      </c>
      <c r="GR368">
        <v>0</v>
      </c>
      <c r="GS368">
        <v>3</v>
      </c>
      <c r="GT368">
        <v>0</v>
      </c>
      <c r="GU368" t="s">
        <v>3</v>
      </c>
      <c r="GV368">
        <f t="shared" si="264"/>
        <v>0</v>
      </c>
      <c r="GW368">
        <v>1</v>
      </c>
      <c r="GX368">
        <f t="shared" si="265"/>
        <v>0</v>
      </c>
      <c r="HA368">
        <v>0</v>
      </c>
      <c r="HB368">
        <v>0</v>
      </c>
      <c r="HC368">
        <f t="shared" si="266"/>
        <v>0</v>
      </c>
      <c r="HE368" t="s">
        <v>3</v>
      </c>
      <c r="HF368" t="s">
        <v>3</v>
      </c>
      <c r="HM368" t="s">
        <v>3</v>
      </c>
      <c r="HN368" t="s">
        <v>29</v>
      </c>
      <c r="HO368" t="s">
        <v>30</v>
      </c>
      <c r="HP368" t="s">
        <v>26</v>
      </c>
      <c r="HQ368" t="s">
        <v>26</v>
      </c>
      <c r="IK368">
        <v>0</v>
      </c>
    </row>
    <row r="369" spans="1:245" x14ac:dyDescent="0.2">
      <c r="A369">
        <v>17</v>
      </c>
      <c r="B369">
        <v>1</v>
      </c>
      <c r="C369">
        <f>ROW(SmtRes!A417)</f>
        <v>417</v>
      </c>
      <c r="D369">
        <f>ROW(EtalonRes!A436)</f>
        <v>436</v>
      </c>
      <c r="E369" t="s">
        <v>336</v>
      </c>
      <c r="F369" t="s">
        <v>18</v>
      </c>
      <c r="G369" t="s">
        <v>19</v>
      </c>
      <c r="H369" t="s">
        <v>20</v>
      </c>
      <c r="I369">
        <f>ROUND(45/1000,7)</f>
        <v>4.4999999999999998E-2</v>
      </c>
      <c r="J369">
        <v>0</v>
      </c>
      <c r="K369">
        <f>ROUND(45/1000,7)</f>
        <v>4.4999999999999998E-2</v>
      </c>
      <c r="O369">
        <f t="shared" si="245"/>
        <v>4352.3</v>
      </c>
      <c r="P369">
        <f>SUMIF(SmtRes!AQ405:'SmtRes'!AQ417,"=1",SmtRes!DF405:'SmtRes'!DF417)</f>
        <v>0</v>
      </c>
      <c r="Q369">
        <f>SUMIF(SmtRes!AQ405:'SmtRes'!AQ417,"=1",SmtRes!DG405:'SmtRes'!DG417)</f>
        <v>776.42000000000007</v>
      </c>
      <c r="R369">
        <f>SUMIF(SmtRes!AQ405:'SmtRes'!AQ417,"=1",SmtRes!DH405:'SmtRes'!DH417)</f>
        <v>811.34999999999991</v>
      </c>
      <c r="S369">
        <f>SUMIF(SmtRes!AQ405:'SmtRes'!AQ417,"=1",SmtRes!DI405:'SmtRes'!DI417)</f>
        <v>2764.53</v>
      </c>
      <c r="T369">
        <f t="shared" si="246"/>
        <v>0</v>
      </c>
      <c r="U369">
        <f>SUMIF(SmtRes!AQ405:'SmtRes'!AQ417,"=1",SmtRes!CV405:'SmtRes'!CV417)</f>
        <v>5.9069519999999995</v>
      </c>
      <c r="V369">
        <f>SUMIF(SmtRes!AQ405:'SmtRes'!AQ417,"=1",SmtRes!CW405:'SmtRes'!CW417)</f>
        <v>1.680075</v>
      </c>
      <c r="W369">
        <f t="shared" si="247"/>
        <v>0</v>
      </c>
      <c r="X369">
        <f t="shared" si="248"/>
        <v>3683.16</v>
      </c>
      <c r="Y369">
        <f t="shared" si="249"/>
        <v>1823.7</v>
      </c>
      <c r="AA369">
        <v>311569196</v>
      </c>
      <c r="AB369">
        <f t="shared" si="250"/>
        <v>75612.748584000001</v>
      </c>
      <c r="AC369">
        <f>ROUND((0),6)</f>
        <v>0</v>
      </c>
      <c r="AD369">
        <f>ROUND((((SUM(SmtRes!BR405:'SmtRes'!BR417))-(SUM(SmtRes!BS405:'SmtRes'!BS417)))+AE369),6)</f>
        <v>14178.647849999999</v>
      </c>
      <c r="AE369">
        <f>ROUND((SUM(SmtRes!BS405:'SmtRes'!BS417)),6)</f>
        <v>18029.973300000001</v>
      </c>
      <c r="AF369">
        <f>ROUND((SUM(SmtRes!BT405:'SmtRes'!BT417)),6)</f>
        <v>61434.100734</v>
      </c>
      <c r="AG369">
        <f t="shared" si="251"/>
        <v>0</v>
      </c>
      <c r="AH369">
        <f>(SUM(SmtRes!BU405:'SmtRes'!BU417))</f>
        <v>131.26560000000001</v>
      </c>
      <c r="AI369">
        <f>(SUM(SmtRes!BV405:'SmtRes'!BV417))</f>
        <v>37.334999999999994</v>
      </c>
      <c r="AJ369">
        <f t="shared" si="252"/>
        <v>0</v>
      </c>
      <c r="AK369">
        <v>65989.878400000001</v>
      </c>
      <c r="AL369">
        <v>0</v>
      </c>
      <c r="AM369">
        <v>9452.4318999999996</v>
      </c>
      <c r="AN369">
        <v>12019.9822</v>
      </c>
      <c r="AO369">
        <v>44517.464300000007</v>
      </c>
      <c r="AP369">
        <v>0</v>
      </c>
      <c r="AQ369">
        <v>95.12</v>
      </c>
      <c r="AR369">
        <v>24.889999999999997</v>
      </c>
      <c r="AS369">
        <v>0</v>
      </c>
      <c r="AT369">
        <v>103</v>
      </c>
      <c r="AU369">
        <v>51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21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869</v>
      </c>
      <c r="CO369">
        <v>0</v>
      </c>
      <c r="CP369">
        <f t="shared" si="253"/>
        <v>4352.3</v>
      </c>
      <c r="CQ369">
        <f>SUMIF(SmtRes!AQ405:'SmtRes'!AQ417,"=1",SmtRes!AA405:'SmtRes'!AA417)</f>
        <v>0</v>
      </c>
      <c r="CR369">
        <f>SUMIF(SmtRes!AQ405:'SmtRes'!AQ417,"=1",SmtRes!AB405:'SmtRes'!AB417)</f>
        <v>2629.4300000000003</v>
      </c>
      <c r="CS369">
        <f>SUMIF(SmtRes!AQ405:'SmtRes'!AQ417,"=1",SmtRes!AC405:'SmtRes'!AC417)</f>
        <v>2076</v>
      </c>
      <c r="CT369">
        <f>SUMIF(SmtRes!AQ405:'SmtRes'!AQ417,"=1",SmtRes!AD405:'SmtRes'!AD417)</f>
        <v>1840.5700000000002</v>
      </c>
      <c r="CU369">
        <f t="shared" si="254"/>
        <v>0</v>
      </c>
      <c r="CV369">
        <f>SUMIF(SmtRes!AQ405:'SmtRes'!AQ417,"=1",SmtRes!BU405:'SmtRes'!BU417)</f>
        <v>131.26560000000001</v>
      </c>
      <c r="CW369">
        <f>SUMIF(SmtRes!AQ405:'SmtRes'!AQ417,"=1",SmtRes!BV405:'SmtRes'!BV417)</f>
        <v>37.334999999999994</v>
      </c>
      <c r="CX369">
        <f t="shared" si="255"/>
        <v>0</v>
      </c>
      <c r="CY369">
        <f t="shared" si="256"/>
        <v>3683.1564000000003</v>
      </c>
      <c r="CZ369">
        <f t="shared" si="257"/>
        <v>1823.6988000000001</v>
      </c>
      <c r="DC369" t="s">
        <v>3</v>
      </c>
      <c r="DD369" t="s">
        <v>144</v>
      </c>
      <c r="DE369" t="s">
        <v>49</v>
      </c>
      <c r="DF369" t="s">
        <v>49</v>
      </c>
      <c r="DG369" t="s">
        <v>50</v>
      </c>
      <c r="DH369" t="s">
        <v>3</v>
      </c>
      <c r="DI369" t="s">
        <v>50</v>
      </c>
      <c r="DJ369" t="s">
        <v>49</v>
      </c>
      <c r="DK369" t="s">
        <v>3</v>
      </c>
      <c r="DL369" t="s">
        <v>3</v>
      </c>
      <c r="DM369" t="s">
        <v>51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20</v>
      </c>
      <c r="DW369" t="s">
        <v>24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293259405</v>
      </c>
      <c r="EF369">
        <v>2</v>
      </c>
      <c r="EG369" t="s">
        <v>25</v>
      </c>
      <c r="EH369">
        <v>27</v>
      </c>
      <c r="EI369" t="s">
        <v>26</v>
      </c>
      <c r="EJ369">
        <v>1</v>
      </c>
      <c r="EK369">
        <v>33001</v>
      </c>
      <c r="EL369" t="s">
        <v>26</v>
      </c>
      <c r="EM369" t="s">
        <v>27</v>
      </c>
      <c r="EO369" t="s">
        <v>308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95.12</v>
      </c>
      <c r="EX369">
        <v>24.89</v>
      </c>
      <c r="EY369">
        <v>0</v>
      </c>
      <c r="FQ369">
        <v>0</v>
      </c>
      <c r="FR369">
        <f t="shared" si="258"/>
        <v>0</v>
      </c>
      <c r="FS369">
        <v>0</v>
      </c>
      <c r="FX369">
        <v>103</v>
      </c>
      <c r="FY369">
        <v>51</v>
      </c>
      <c r="GA369" t="s">
        <v>3</v>
      </c>
      <c r="GD369">
        <v>1</v>
      </c>
      <c r="GF369">
        <v>-1333402074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59"/>
        <v>0</v>
      </c>
      <c r="GM369">
        <f t="shared" si="260"/>
        <v>9859.16</v>
      </c>
      <c r="GN369">
        <f t="shared" si="261"/>
        <v>9859.16</v>
      </c>
      <c r="GO369">
        <f t="shared" si="262"/>
        <v>0</v>
      </c>
      <c r="GP369">
        <f t="shared" si="263"/>
        <v>0</v>
      </c>
      <c r="GR369">
        <v>0</v>
      </c>
      <c r="GS369">
        <v>3</v>
      </c>
      <c r="GT369">
        <v>0</v>
      </c>
      <c r="GU369" t="s">
        <v>3</v>
      </c>
      <c r="GV369">
        <f t="shared" si="264"/>
        <v>0</v>
      </c>
      <c r="GW369">
        <v>1</v>
      </c>
      <c r="GX369">
        <f t="shared" si="265"/>
        <v>0</v>
      </c>
      <c r="HA369">
        <v>0</v>
      </c>
      <c r="HB369">
        <v>0</v>
      </c>
      <c r="HC369">
        <f t="shared" si="266"/>
        <v>0</v>
      </c>
      <c r="HE369" t="s">
        <v>3</v>
      </c>
      <c r="HF369" t="s">
        <v>3</v>
      </c>
      <c r="HM369" t="s">
        <v>3</v>
      </c>
      <c r="HN369" t="s">
        <v>29</v>
      </c>
      <c r="HO369" t="s">
        <v>30</v>
      </c>
      <c r="HP369" t="s">
        <v>26</v>
      </c>
      <c r="HQ369" t="s">
        <v>26</v>
      </c>
      <c r="IK369">
        <v>0</v>
      </c>
    </row>
    <row r="370" spans="1:245" x14ac:dyDescent="0.2">
      <c r="A370">
        <v>18</v>
      </c>
      <c r="B370">
        <v>1</v>
      </c>
      <c r="C370">
        <v>415</v>
      </c>
      <c r="E370" t="s">
        <v>337</v>
      </c>
      <c r="F370" t="s">
        <v>32</v>
      </c>
      <c r="G370" t="s">
        <v>33</v>
      </c>
      <c r="H370" t="s">
        <v>34</v>
      </c>
      <c r="I370">
        <f>I369*J370</f>
        <v>0</v>
      </c>
      <c r="J370">
        <v>0</v>
      </c>
      <c r="K370">
        <v>0</v>
      </c>
      <c r="O370">
        <f t="shared" si="245"/>
        <v>0</v>
      </c>
      <c r="P370">
        <f>ROUND(CQ370*I370,2)</f>
        <v>0</v>
      </c>
      <c r="Q370">
        <f>ROUND(CR370*I370,2)</f>
        <v>0</v>
      </c>
      <c r="R370">
        <f>ROUND(CS370*I370,2)</f>
        <v>0</v>
      </c>
      <c r="S370">
        <f>ROUND(CT370*I370,2)</f>
        <v>0</v>
      </c>
      <c r="T370">
        <f t="shared" si="246"/>
        <v>0</v>
      </c>
      <c r="U370">
        <f>ROUND(CV370*I370,7)</f>
        <v>0</v>
      </c>
      <c r="V370">
        <f>ROUND(CW370*I370,7)</f>
        <v>0</v>
      </c>
      <c r="W370">
        <f t="shared" si="247"/>
        <v>0</v>
      </c>
      <c r="X370">
        <f t="shared" si="248"/>
        <v>0</v>
      </c>
      <c r="Y370">
        <f t="shared" si="249"/>
        <v>0</v>
      </c>
      <c r="AA370">
        <v>311569196</v>
      </c>
      <c r="AB370">
        <f t="shared" si="250"/>
        <v>0</v>
      </c>
      <c r="AC370">
        <f>ROUND((ES370),6)</f>
        <v>0</v>
      </c>
      <c r="AD370">
        <f>ROUND((((ET370)-(EU370))+AE370),6)</f>
        <v>0</v>
      </c>
      <c r="AE370">
        <f t="shared" ref="AE370:AF372" si="279">ROUND((EU370),6)</f>
        <v>0</v>
      </c>
      <c r="AF370">
        <f t="shared" si="279"/>
        <v>0</v>
      </c>
      <c r="AG370">
        <f t="shared" si="251"/>
        <v>0</v>
      </c>
      <c r="AH370">
        <f t="shared" ref="AH370:AI372" si="280">(EW370)</f>
        <v>0</v>
      </c>
      <c r="AI370">
        <f t="shared" si="280"/>
        <v>0</v>
      </c>
      <c r="AJ370">
        <f t="shared" si="252"/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869</v>
      </c>
      <c r="CO370">
        <v>0</v>
      </c>
      <c r="CP370">
        <f t="shared" si="253"/>
        <v>0</v>
      </c>
      <c r="CQ370">
        <f>ROUND(AL370*BC370,2)</f>
        <v>0</v>
      </c>
      <c r="CR370">
        <f>ROUND(AM370*BB370,2)</f>
        <v>0</v>
      </c>
      <c r="CS370">
        <f>ROUND(AN370*BS370,2)</f>
        <v>0</v>
      </c>
      <c r="CT370">
        <f>ROUND(AO370*BA370,2)</f>
        <v>0</v>
      </c>
      <c r="CU370">
        <f t="shared" si="254"/>
        <v>0</v>
      </c>
      <c r="CV370">
        <f t="shared" ref="CV370:CW372" si="281">AH370</f>
        <v>0</v>
      </c>
      <c r="CW370">
        <f t="shared" si="281"/>
        <v>0</v>
      </c>
      <c r="CX370">
        <f t="shared" si="255"/>
        <v>0</v>
      </c>
      <c r="CY370">
        <f t="shared" si="256"/>
        <v>0</v>
      </c>
      <c r="CZ370">
        <f t="shared" si="257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34</v>
      </c>
      <c r="DW370" t="s">
        <v>34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293259405</v>
      </c>
      <c r="EF370">
        <v>2</v>
      </c>
      <c r="EG370" t="s">
        <v>25</v>
      </c>
      <c r="EH370">
        <v>27</v>
      </c>
      <c r="EI370" t="s">
        <v>26</v>
      </c>
      <c r="EJ370">
        <v>1</v>
      </c>
      <c r="EK370">
        <v>33001</v>
      </c>
      <c r="EL370" t="s">
        <v>26</v>
      </c>
      <c r="EM370" t="s">
        <v>27</v>
      </c>
      <c r="EO370" t="s">
        <v>308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258"/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864875641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59"/>
        <v>0</v>
      </c>
      <c r="GM370">
        <f t="shared" si="260"/>
        <v>0</v>
      </c>
      <c r="GN370">
        <f t="shared" si="261"/>
        <v>0</v>
      </c>
      <c r="GO370">
        <f t="shared" si="262"/>
        <v>0</v>
      </c>
      <c r="GP370">
        <f t="shared" si="263"/>
        <v>0</v>
      </c>
      <c r="GR370">
        <v>0</v>
      </c>
      <c r="GS370">
        <v>3</v>
      </c>
      <c r="GT370">
        <v>0</v>
      </c>
      <c r="GU370" t="s">
        <v>3</v>
      </c>
      <c r="GV370">
        <f t="shared" si="264"/>
        <v>0</v>
      </c>
      <c r="GW370">
        <v>1</v>
      </c>
      <c r="GX370">
        <f t="shared" si="265"/>
        <v>0</v>
      </c>
      <c r="HA370">
        <v>0</v>
      </c>
      <c r="HB370">
        <v>0</v>
      </c>
      <c r="HC370">
        <f t="shared" si="266"/>
        <v>0</v>
      </c>
      <c r="HE370" t="s">
        <v>3</v>
      </c>
      <c r="HF370" t="s">
        <v>3</v>
      </c>
      <c r="HM370" t="s">
        <v>144</v>
      </c>
      <c r="HN370" t="s">
        <v>29</v>
      </c>
      <c r="HO370" t="s">
        <v>30</v>
      </c>
      <c r="HP370" t="s">
        <v>26</v>
      </c>
      <c r="HQ370" t="s">
        <v>26</v>
      </c>
      <c r="IK370">
        <v>0</v>
      </c>
    </row>
    <row r="371" spans="1:245" x14ac:dyDescent="0.2">
      <c r="A371">
        <v>18</v>
      </c>
      <c r="B371">
        <v>1</v>
      </c>
      <c r="C371">
        <v>416</v>
      </c>
      <c r="E371" t="s">
        <v>338</v>
      </c>
      <c r="F371" t="s">
        <v>37</v>
      </c>
      <c r="G371" t="s">
        <v>38</v>
      </c>
      <c r="H371" t="s">
        <v>34</v>
      </c>
      <c r="I371">
        <f>I369*J371</f>
        <v>0</v>
      </c>
      <c r="J371">
        <v>0</v>
      </c>
      <c r="K371">
        <v>0</v>
      </c>
      <c r="O371">
        <f t="shared" si="245"/>
        <v>0</v>
      </c>
      <c r="P371">
        <f>ROUND(CQ371*I371,2)</f>
        <v>0</v>
      </c>
      <c r="Q371">
        <f>ROUND(CR371*I371,2)</f>
        <v>0</v>
      </c>
      <c r="R371">
        <f>ROUND(CS371*I371,2)</f>
        <v>0</v>
      </c>
      <c r="S371">
        <f>ROUND(CT371*I371,2)</f>
        <v>0</v>
      </c>
      <c r="T371">
        <f t="shared" si="246"/>
        <v>0</v>
      </c>
      <c r="U371">
        <f>ROUND(CV371*I371,7)</f>
        <v>0</v>
      </c>
      <c r="V371">
        <f>ROUND(CW371*I371,7)</f>
        <v>0</v>
      </c>
      <c r="W371">
        <f t="shared" si="247"/>
        <v>0</v>
      </c>
      <c r="X371">
        <f t="shared" si="248"/>
        <v>0</v>
      </c>
      <c r="Y371">
        <f t="shared" si="249"/>
        <v>0</v>
      </c>
      <c r="AA371">
        <v>311569196</v>
      </c>
      <c r="AB371">
        <f t="shared" si="250"/>
        <v>0</v>
      </c>
      <c r="AC371">
        <f>ROUND((ES371),6)</f>
        <v>0</v>
      </c>
      <c r="AD371">
        <f>ROUND((((ET371)-(EU371))+AE371),6)</f>
        <v>0</v>
      </c>
      <c r="AE371">
        <f t="shared" si="279"/>
        <v>0</v>
      </c>
      <c r="AF371">
        <f t="shared" si="279"/>
        <v>0</v>
      </c>
      <c r="AG371">
        <f t="shared" si="251"/>
        <v>0</v>
      </c>
      <c r="AH371">
        <f t="shared" si="280"/>
        <v>0</v>
      </c>
      <c r="AI371">
        <f t="shared" si="280"/>
        <v>0</v>
      </c>
      <c r="AJ371">
        <f t="shared" si="252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869</v>
      </c>
      <c r="CO371">
        <v>0</v>
      </c>
      <c r="CP371">
        <f t="shared" si="253"/>
        <v>0</v>
      </c>
      <c r="CQ371">
        <f>ROUND(AL371*BC371,2)</f>
        <v>0</v>
      </c>
      <c r="CR371">
        <f>ROUND(AM371*BB371,2)</f>
        <v>0</v>
      </c>
      <c r="CS371">
        <f>ROUND(AN371*BS371,2)</f>
        <v>0</v>
      </c>
      <c r="CT371">
        <f>ROUND(AO371*BA371,2)</f>
        <v>0</v>
      </c>
      <c r="CU371">
        <f t="shared" si="254"/>
        <v>0</v>
      </c>
      <c r="CV371">
        <f t="shared" si="281"/>
        <v>0</v>
      </c>
      <c r="CW371">
        <f t="shared" si="281"/>
        <v>0</v>
      </c>
      <c r="CX371">
        <f t="shared" si="255"/>
        <v>0</v>
      </c>
      <c r="CY371">
        <f t="shared" si="256"/>
        <v>0</v>
      </c>
      <c r="CZ371">
        <f t="shared" si="257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34</v>
      </c>
      <c r="DW371" t="s">
        <v>34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293259405</v>
      </c>
      <c r="EF371">
        <v>2</v>
      </c>
      <c r="EG371" t="s">
        <v>25</v>
      </c>
      <c r="EH371">
        <v>27</v>
      </c>
      <c r="EI371" t="s">
        <v>26</v>
      </c>
      <c r="EJ371">
        <v>1</v>
      </c>
      <c r="EK371">
        <v>33001</v>
      </c>
      <c r="EL371" t="s">
        <v>26</v>
      </c>
      <c r="EM371" t="s">
        <v>27</v>
      </c>
      <c r="EO371" t="s">
        <v>308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f t="shared" si="258"/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-1890832814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59"/>
        <v>0</v>
      </c>
      <c r="GM371">
        <f t="shared" si="260"/>
        <v>0</v>
      </c>
      <c r="GN371">
        <f t="shared" si="261"/>
        <v>0</v>
      </c>
      <c r="GO371">
        <f t="shared" si="262"/>
        <v>0</v>
      </c>
      <c r="GP371">
        <f t="shared" si="263"/>
        <v>0</v>
      </c>
      <c r="GR371">
        <v>0</v>
      </c>
      <c r="GS371">
        <v>3</v>
      </c>
      <c r="GT371">
        <v>0</v>
      </c>
      <c r="GU371" t="s">
        <v>3</v>
      </c>
      <c r="GV371">
        <f t="shared" si="264"/>
        <v>0</v>
      </c>
      <c r="GW371">
        <v>1</v>
      </c>
      <c r="GX371">
        <f t="shared" si="265"/>
        <v>0</v>
      </c>
      <c r="HA371">
        <v>0</v>
      </c>
      <c r="HB371">
        <v>0</v>
      </c>
      <c r="HC371">
        <f t="shared" si="266"/>
        <v>0</v>
      </c>
      <c r="HE371" t="s">
        <v>3</v>
      </c>
      <c r="HF371" t="s">
        <v>3</v>
      </c>
      <c r="HM371" t="s">
        <v>144</v>
      </c>
      <c r="HN371" t="s">
        <v>29</v>
      </c>
      <c r="HO371" t="s">
        <v>30</v>
      </c>
      <c r="HP371" t="s">
        <v>26</v>
      </c>
      <c r="HQ371" t="s">
        <v>26</v>
      </c>
      <c r="IK371">
        <v>0</v>
      </c>
    </row>
    <row r="372" spans="1:245" x14ac:dyDescent="0.2">
      <c r="A372">
        <v>18</v>
      </c>
      <c r="B372">
        <v>1</v>
      </c>
      <c r="C372">
        <v>417</v>
      </c>
      <c r="E372" t="s">
        <v>339</v>
      </c>
      <c r="F372" t="s">
        <v>40</v>
      </c>
      <c r="G372" t="s">
        <v>41</v>
      </c>
      <c r="H372" t="s">
        <v>20</v>
      </c>
      <c r="I372">
        <f>I369*J372</f>
        <v>0</v>
      </c>
      <c r="J372">
        <v>0</v>
      </c>
      <c r="K372">
        <v>0</v>
      </c>
      <c r="O372">
        <f t="shared" si="245"/>
        <v>0</v>
      </c>
      <c r="P372">
        <f>ROUND(CQ372*I372,2)</f>
        <v>0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 t="shared" si="246"/>
        <v>0</v>
      </c>
      <c r="U372">
        <f>ROUND(CV372*I372,7)</f>
        <v>0</v>
      </c>
      <c r="V372">
        <f>ROUND(CW372*I372,7)</f>
        <v>0</v>
      </c>
      <c r="W372">
        <f t="shared" si="247"/>
        <v>0</v>
      </c>
      <c r="X372">
        <f t="shared" si="248"/>
        <v>0</v>
      </c>
      <c r="Y372">
        <f t="shared" si="249"/>
        <v>0</v>
      </c>
      <c r="AA372">
        <v>311569196</v>
      </c>
      <c r="AB372">
        <f t="shared" si="250"/>
        <v>0</v>
      </c>
      <c r="AC372">
        <f>ROUND((ES372),6)</f>
        <v>0</v>
      </c>
      <c r="AD372">
        <f>ROUND((((ET372)-(EU372))+AE372),6)</f>
        <v>0</v>
      </c>
      <c r="AE372">
        <f t="shared" si="279"/>
        <v>0</v>
      </c>
      <c r="AF372">
        <f t="shared" si="279"/>
        <v>0</v>
      </c>
      <c r="AG372">
        <f t="shared" si="251"/>
        <v>0</v>
      </c>
      <c r="AH372">
        <f t="shared" si="280"/>
        <v>0</v>
      </c>
      <c r="AI372">
        <f t="shared" si="280"/>
        <v>0</v>
      </c>
      <c r="AJ372">
        <f t="shared" si="252"/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869</v>
      </c>
      <c r="CO372">
        <v>0</v>
      </c>
      <c r="CP372">
        <f t="shared" si="253"/>
        <v>0</v>
      </c>
      <c r="CQ372">
        <f>ROUND(AL372*BC372,2)</f>
        <v>0</v>
      </c>
      <c r="CR372">
        <f>ROUND(AM372*BB372,2)</f>
        <v>0</v>
      </c>
      <c r="CS372">
        <f>ROUND(AN372*BS372,2)</f>
        <v>0</v>
      </c>
      <c r="CT372">
        <f>ROUND(AO372*BA372,2)</f>
        <v>0</v>
      </c>
      <c r="CU372">
        <f t="shared" si="254"/>
        <v>0</v>
      </c>
      <c r="CV372">
        <f t="shared" si="281"/>
        <v>0</v>
      </c>
      <c r="CW372">
        <f t="shared" si="281"/>
        <v>0</v>
      </c>
      <c r="CX372">
        <f t="shared" si="255"/>
        <v>0</v>
      </c>
      <c r="CY372">
        <f t="shared" si="256"/>
        <v>0</v>
      </c>
      <c r="CZ372">
        <f t="shared" si="257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20</v>
      </c>
      <c r="DW372" t="s">
        <v>24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25</v>
      </c>
      <c r="EH372">
        <v>27</v>
      </c>
      <c r="EI372" t="s">
        <v>26</v>
      </c>
      <c r="EJ372">
        <v>1</v>
      </c>
      <c r="EK372">
        <v>33001</v>
      </c>
      <c r="EL372" t="s">
        <v>26</v>
      </c>
      <c r="EM372" t="s">
        <v>27</v>
      </c>
      <c r="EO372" t="s">
        <v>308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258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164804165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59"/>
        <v>0</v>
      </c>
      <c r="GM372">
        <f t="shared" si="260"/>
        <v>0</v>
      </c>
      <c r="GN372">
        <f t="shared" si="261"/>
        <v>0</v>
      </c>
      <c r="GO372">
        <f t="shared" si="262"/>
        <v>0</v>
      </c>
      <c r="GP372">
        <f t="shared" si="263"/>
        <v>0</v>
      </c>
      <c r="GR372">
        <v>0</v>
      </c>
      <c r="GS372">
        <v>3</v>
      </c>
      <c r="GT372">
        <v>0</v>
      </c>
      <c r="GU372" t="s">
        <v>3</v>
      </c>
      <c r="GV372">
        <f t="shared" si="264"/>
        <v>0</v>
      </c>
      <c r="GW372">
        <v>1</v>
      </c>
      <c r="GX372">
        <f t="shared" si="265"/>
        <v>0</v>
      </c>
      <c r="HA372">
        <v>0</v>
      </c>
      <c r="HB372">
        <v>0</v>
      </c>
      <c r="HC372">
        <f t="shared" si="266"/>
        <v>0</v>
      </c>
      <c r="HE372" t="s">
        <v>3</v>
      </c>
      <c r="HF372" t="s">
        <v>3</v>
      </c>
      <c r="HM372" t="s">
        <v>144</v>
      </c>
      <c r="HN372" t="s">
        <v>29</v>
      </c>
      <c r="HO372" t="s">
        <v>30</v>
      </c>
      <c r="HP372" t="s">
        <v>26</v>
      </c>
      <c r="HQ372" t="s">
        <v>26</v>
      </c>
      <c r="IK372">
        <v>0</v>
      </c>
    </row>
    <row r="374" spans="1:245" x14ac:dyDescent="0.2">
      <c r="A374" s="2">
        <v>51</v>
      </c>
      <c r="B374" s="2">
        <f>B327</f>
        <v>1</v>
      </c>
      <c r="C374" s="2">
        <f>A327</f>
        <v>4</v>
      </c>
      <c r="D374" s="2">
        <f>ROW(A327)</f>
        <v>327</v>
      </c>
      <c r="E374" s="2"/>
      <c r="F374" s="2" t="str">
        <f>IF(F327&lt;&gt;"",F327,"")</f>
        <v>Новый раздел</v>
      </c>
      <c r="G374" s="2" t="str">
        <f>IF(G327&lt;&gt;"",G327,"")</f>
        <v>Подвеска существующего провода (снятие и устройство при замене опор)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82">ROUND(AB374,2)</f>
        <v>267773.78999999998</v>
      </c>
      <c r="P374" s="2">
        <f t="shared" si="282"/>
        <v>0</v>
      </c>
      <c r="Q374" s="2">
        <f t="shared" si="282"/>
        <v>47250.21</v>
      </c>
      <c r="R374" s="2">
        <f t="shared" si="282"/>
        <v>49221.52</v>
      </c>
      <c r="S374" s="2">
        <f t="shared" si="282"/>
        <v>171302.06</v>
      </c>
      <c r="T374" s="2">
        <f t="shared" si="282"/>
        <v>0</v>
      </c>
      <c r="U374" s="2">
        <f>AH374</f>
        <v>375.68720640000004</v>
      </c>
      <c r="V374" s="2">
        <f>AI374</f>
        <v>102.05598000000002</v>
      </c>
      <c r="W374" s="2">
        <f>ROUND(AJ374,2)</f>
        <v>0</v>
      </c>
      <c r="X374" s="2">
        <f>ROUND(AK374,2)</f>
        <v>227139.29</v>
      </c>
      <c r="Y374" s="2">
        <f>ROUND(AL374,2)</f>
        <v>124847.69</v>
      </c>
      <c r="Z374" s="2"/>
      <c r="AA374" s="2"/>
      <c r="AB374" s="2">
        <f>ROUND(SUMIF(AA331:AA372,"=311569196",O331:O372),2)</f>
        <v>267773.78999999998</v>
      </c>
      <c r="AC374" s="2">
        <f>ROUND(SUMIF(AA331:AA372,"=311569196",P331:P372),2)</f>
        <v>0</v>
      </c>
      <c r="AD374" s="2">
        <f>ROUND(SUMIF(AA331:AA372,"=311569196",Q331:Q372),2)</f>
        <v>47250.21</v>
      </c>
      <c r="AE374" s="2">
        <f>ROUND(SUMIF(AA331:AA372,"=311569196",R331:R372),2)</f>
        <v>49221.52</v>
      </c>
      <c r="AF374" s="2">
        <f>ROUND(SUMIF(AA331:AA372,"=311569196",S331:S372),2)</f>
        <v>171302.06</v>
      </c>
      <c r="AG374" s="2">
        <f>ROUND(SUMIF(AA331:AA372,"=311569196",T331:T372),2)</f>
        <v>0</v>
      </c>
      <c r="AH374" s="2">
        <f>SUMIF(AA331:AA372,"=311569196",U331:U372)</f>
        <v>375.68720640000004</v>
      </c>
      <c r="AI374" s="2">
        <f>SUMIF(AA331:AA372,"=311569196",V331:V372)</f>
        <v>102.05598000000002</v>
      </c>
      <c r="AJ374" s="2">
        <f>ROUND(SUMIF(AA331:AA372,"=311569196",W331:W372),2)</f>
        <v>0</v>
      </c>
      <c r="AK374" s="2">
        <f>ROUND(SUMIF(AA331:AA372,"=311569196",X331:X372),2)</f>
        <v>227139.29</v>
      </c>
      <c r="AL374" s="2">
        <f>ROUND(SUMIF(AA331:AA372,"=311569196",Y331:Y372),2)</f>
        <v>124847.69</v>
      </c>
      <c r="AM374" s="2"/>
      <c r="AN374" s="2"/>
      <c r="AO374" s="2">
        <f t="shared" ref="AO374:BD374" si="283">ROUND(BX374,2)</f>
        <v>0</v>
      </c>
      <c r="AP374" s="2">
        <f t="shared" si="283"/>
        <v>0</v>
      </c>
      <c r="AQ374" s="2">
        <f t="shared" si="283"/>
        <v>0</v>
      </c>
      <c r="AR374" s="2">
        <f t="shared" si="283"/>
        <v>619760.77</v>
      </c>
      <c r="AS374" s="2">
        <f t="shared" si="283"/>
        <v>619760.77</v>
      </c>
      <c r="AT374" s="2">
        <f t="shared" si="283"/>
        <v>0</v>
      </c>
      <c r="AU374" s="2">
        <f t="shared" si="283"/>
        <v>0</v>
      </c>
      <c r="AV374" s="2">
        <f t="shared" si="283"/>
        <v>0</v>
      </c>
      <c r="AW374" s="2">
        <f t="shared" si="283"/>
        <v>0</v>
      </c>
      <c r="AX374" s="2">
        <f t="shared" si="283"/>
        <v>0</v>
      </c>
      <c r="AY374" s="2">
        <f t="shared" si="283"/>
        <v>0</v>
      </c>
      <c r="AZ374" s="2">
        <f t="shared" si="283"/>
        <v>0</v>
      </c>
      <c r="BA374" s="2">
        <f t="shared" si="283"/>
        <v>0</v>
      </c>
      <c r="BB374" s="2">
        <f t="shared" si="283"/>
        <v>0</v>
      </c>
      <c r="BC374" s="2">
        <f t="shared" si="283"/>
        <v>0</v>
      </c>
      <c r="BD374" s="2">
        <f t="shared" si="283"/>
        <v>0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ROUND(SUMIF(AA331:AA372,"=311569196",FQ331:FQ372),2)</f>
        <v>0</v>
      </c>
      <c r="BY374" s="2">
        <f>ROUND(SUMIF(AA331:AA372,"=311569196",FR331:FR372),2)</f>
        <v>0</v>
      </c>
      <c r="BZ374" s="2">
        <f>ROUND(SUMIF(AA331:AA372,"=311569196",GL331:GL372),2)</f>
        <v>0</v>
      </c>
      <c r="CA374" s="2">
        <f>ROUND(SUMIF(AA331:AA372,"=311569196",GM331:GM372),2)</f>
        <v>619760.77</v>
      </c>
      <c r="CB374" s="2">
        <f>ROUND(SUMIF(AA331:AA372,"=311569196",GN331:GN372),2)</f>
        <v>619760.77</v>
      </c>
      <c r="CC374" s="2">
        <f>ROUND(SUMIF(AA331:AA372,"=311569196",GO331:GO372),2)</f>
        <v>0</v>
      </c>
      <c r="CD374" s="2">
        <f>ROUND(SUMIF(AA331:AA372,"=311569196",GP331:GP372),2)</f>
        <v>0</v>
      </c>
      <c r="CE374" s="2">
        <f>AC374-BX374</f>
        <v>0</v>
      </c>
      <c r="CF374" s="2">
        <f>AC374-BY374</f>
        <v>0</v>
      </c>
      <c r="CG374" s="2">
        <f>BX374-BZ374</f>
        <v>0</v>
      </c>
      <c r="CH374" s="2">
        <f>AC374-BX374-BY374+BZ374</f>
        <v>0</v>
      </c>
      <c r="CI374" s="2">
        <f>BY374-BZ374</f>
        <v>0</v>
      </c>
      <c r="CJ374" s="2">
        <f>ROUND(SUMIF(AA331:AA372,"=311569196",GX331:GX372),2)</f>
        <v>0</v>
      </c>
      <c r="CK374" s="2">
        <f>ROUND(SUMIF(AA331:AA372,"=311569196",GY331:GY372),2)</f>
        <v>0</v>
      </c>
      <c r="CL374" s="2">
        <f>ROUND(SUMIF(AA331:AA372,"=311569196",GZ331:GZ372),2)</f>
        <v>0</v>
      </c>
      <c r="CM374" s="2">
        <f>ROUND(SUMIF(AA331:AA372,"=311569196",HD331:HD372),2)</f>
        <v>0</v>
      </c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267773.78999999998</v>
      </c>
      <c r="G376" s="4" t="s">
        <v>56</v>
      </c>
      <c r="H376" s="4" t="s">
        <v>57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267773.78999999998</v>
      </c>
      <c r="X376" s="4">
        <v>1</v>
      </c>
      <c r="Y376" s="4">
        <v>267773.78999999998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0</v>
      </c>
      <c r="G377" s="4" t="s">
        <v>58</v>
      </c>
      <c r="H377" s="4" t="s">
        <v>59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60</v>
      </c>
      <c r="H378" s="4" t="s">
        <v>61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0</v>
      </c>
      <c r="G379" s="4" t="s">
        <v>62</v>
      </c>
      <c r="H379" s="4" t="s">
        <v>63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0</v>
      </c>
      <c r="G380" s="4" t="s">
        <v>64</v>
      </c>
      <c r="H380" s="4" t="s">
        <v>65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66</v>
      </c>
      <c r="H381" s="4" t="s">
        <v>67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0</v>
      </c>
      <c r="G382" s="4" t="s">
        <v>68</v>
      </c>
      <c r="H382" s="4" t="s">
        <v>69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70</v>
      </c>
      <c r="H383" s="4" t="s">
        <v>71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72</v>
      </c>
      <c r="H384" s="4" t="s">
        <v>73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74</v>
      </c>
      <c r="H385" s="4" t="s">
        <v>75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47250.21</v>
      </c>
      <c r="G386" s="4" t="s">
        <v>76</v>
      </c>
      <c r="H386" s="4" t="s">
        <v>77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47250.21</v>
      </c>
      <c r="X386" s="4">
        <v>1</v>
      </c>
      <c r="Y386" s="4">
        <v>47250.21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78</v>
      </c>
      <c r="H387" s="4" t="s">
        <v>79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49221.52</v>
      </c>
      <c r="G388" s="4" t="s">
        <v>80</v>
      </c>
      <c r="H388" s="4" t="s">
        <v>81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49221.52</v>
      </c>
      <c r="X388" s="4">
        <v>1</v>
      </c>
      <c r="Y388" s="4">
        <v>49221.52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171302.06</v>
      </c>
      <c r="G389" s="4" t="s">
        <v>82</v>
      </c>
      <c r="H389" s="4" t="s">
        <v>83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171302.05999999997</v>
      </c>
      <c r="X389" s="4">
        <v>1</v>
      </c>
      <c r="Y389" s="4">
        <v>171302.05999999997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84</v>
      </c>
      <c r="H390" s="4" t="s">
        <v>85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619760.77</v>
      </c>
      <c r="G391" s="4" t="s">
        <v>86</v>
      </c>
      <c r="H391" s="4" t="s">
        <v>87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619760.77</v>
      </c>
      <c r="X391" s="4">
        <v>1</v>
      </c>
      <c r="Y391" s="4">
        <v>619760.77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0</v>
      </c>
      <c r="G392" s="4" t="s">
        <v>88</v>
      </c>
      <c r="H392" s="4" t="s">
        <v>89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90</v>
      </c>
      <c r="H393" s="4" t="s">
        <v>91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92</v>
      </c>
      <c r="H394" s="4" t="s">
        <v>93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94</v>
      </c>
      <c r="H395" s="4" t="s">
        <v>95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ROUND(Source!U374,O396)</f>
        <v>375.68720639999998</v>
      </c>
      <c r="G396" s="4" t="s">
        <v>96</v>
      </c>
      <c r="H396" s="4" t="s">
        <v>97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7</v>
      </c>
      <c r="P396" s="4"/>
      <c r="Q396" s="4"/>
      <c r="R396" s="4"/>
      <c r="S396" s="4"/>
      <c r="T396" s="4"/>
      <c r="U396" s="4"/>
      <c r="V396" s="4"/>
      <c r="W396" s="4">
        <v>375.68720639999998</v>
      </c>
      <c r="X396" s="4">
        <v>1</v>
      </c>
      <c r="Y396" s="4">
        <v>375.68720639999998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ROUND(Source!V374,O397)</f>
        <v>102.05598000000001</v>
      </c>
      <c r="G397" s="4" t="s">
        <v>98</v>
      </c>
      <c r="H397" s="4" t="s">
        <v>99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7</v>
      </c>
      <c r="P397" s="4"/>
      <c r="Q397" s="4"/>
      <c r="R397" s="4"/>
      <c r="S397" s="4"/>
      <c r="T397" s="4"/>
      <c r="U397" s="4"/>
      <c r="V397" s="4"/>
      <c r="W397" s="4">
        <v>102.05598000000001</v>
      </c>
      <c r="X397" s="4">
        <v>1</v>
      </c>
      <c r="Y397" s="4">
        <v>102.05598000000001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100</v>
      </c>
      <c r="H398" s="4" t="s">
        <v>101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0</v>
      </c>
      <c r="G399" s="4" t="s">
        <v>102</v>
      </c>
      <c r="H399" s="4" t="s">
        <v>103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227139.29</v>
      </c>
      <c r="G400" s="4" t="s">
        <v>104</v>
      </c>
      <c r="H400" s="4" t="s">
        <v>105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227139.29</v>
      </c>
      <c r="X400" s="4">
        <v>1</v>
      </c>
      <c r="Y400" s="4">
        <v>227139.29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124847.69</v>
      </c>
      <c r="G401" s="4" t="s">
        <v>106</v>
      </c>
      <c r="H401" s="4" t="s">
        <v>107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124847.69</v>
      </c>
      <c r="X401" s="4">
        <v>1</v>
      </c>
      <c r="Y401" s="4">
        <v>124847.69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619760.77</v>
      </c>
      <c r="G402" s="4" t="s">
        <v>108</v>
      </c>
      <c r="H402" s="4" t="s">
        <v>109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619760.77</v>
      </c>
      <c r="X402" s="4">
        <v>1</v>
      </c>
      <c r="Y402" s="4">
        <v>619760.77</v>
      </c>
      <c r="Z402" s="4"/>
      <c r="AA402" s="4"/>
      <c r="AB402" s="4"/>
    </row>
    <row r="404" spans="1:245" x14ac:dyDescent="0.2">
      <c r="A404" s="1">
        <v>4</v>
      </c>
      <c r="B404" s="1">
        <v>1</v>
      </c>
      <c r="C404" s="1"/>
      <c r="D404" s="1">
        <f>ROW(A413)</f>
        <v>413</v>
      </c>
      <c r="E404" s="1"/>
      <c r="F404" s="1" t="s">
        <v>15</v>
      </c>
      <c r="G404" s="1" t="s">
        <v>340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/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45" x14ac:dyDescent="0.2">
      <c r="A406" s="2">
        <v>52</v>
      </c>
      <c r="B406" s="2">
        <f t="shared" ref="B406:G406" si="284">B413</f>
        <v>1</v>
      </c>
      <c r="C406" s="2">
        <f t="shared" si="284"/>
        <v>4</v>
      </c>
      <c r="D406" s="2">
        <f t="shared" si="284"/>
        <v>404</v>
      </c>
      <c r="E406" s="2">
        <f t="shared" si="284"/>
        <v>0</v>
      </c>
      <c r="F406" s="2" t="str">
        <f t="shared" si="284"/>
        <v>Новый раздел</v>
      </c>
      <c r="G406" s="2" t="str">
        <f t="shared" si="284"/>
        <v>Подвеска ответвлений к ж/домам</v>
      </c>
      <c r="H406" s="2"/>
      <c r="I406" s="2"/>
      <c r="J406" s="2"/>
      <c r="K406" s="2"/>
      <c r="L406" s="2"/>
      <c r="M406" s="2"/>
      <c r="N406" s="2"/>
      <c r="O406" s="2">
        <f t="shared" ref="O406:AT406" si="285">O413</f>
        <v>62218.11</v>
      </c>
      <c r="P406" s="2">
        <f t="shared" si="285"/>
        <v>0</v>
      </c>
      <c r="Q406" s="2">
        <f t="shared" si="285"/>
        <v>5131.43</v>
      </c>
      <c r="R406" s="2">
        <f t="shared" si="285"/>
        <v>4863.93</v>
      </c>
      <c r="S406" s="2">
        <f t="shared" si="285"/>
        <v>52222.75</v>
      </c>
      <c r="T406" s="2">
        <f t="shared" si="285"/>
        <v>0</v>
      </c>
      <c r="U406" s="2">
        <f t="shared" si="285"/>
        <v>119.56800000000001</v>
      </c>
      <c r="V406" s="2">
        <f t="shared" si="285"/>
        <v>10.175999999999998</v>
      </c>
      <c r="W406" s="2">
        <f t="shared" si="285"/>
        <v>0</v>
      </c>
      <c r="X406" s="2">
        <f t="shared" si="285"/>
        <v>58799.29</v>
      </c>
      <c r="Y406" s="2">
        <f t="shared" si="285"/>
        <v>34252</v>
      </c>
      <c r="Z406" s="2">
        <f t="shared" si="285"/>
        <v>0</v>
      </c>
      <c r="AA406" s="2">
        <f t="shared" si="285"/>
        <v>0</v>
      </c>
      <c r="AB406" s="2">
        <f t="shared" si="285"/>
        <v>62218.11</v>
      </c>
      <c r="AC406" s="2">
        <f t="shared" si="285"/>
        <v>0</v>
      </c>
      <c r="AD406" s="2">
        <f t="shared" si="285"/>
        <v>5131.43</v>
      </c>
      <c r="AE406" s="2">
        <f t="shared" si="285"/>
        <v>4863.93</v>
      </c>
      <c r="AF406" s="2">
        <f t="shared" si="285"/>
        <v>52222.75</v>
      </c>
      <c r="AG406" s="2">
        <f t="shared" si="285"/>
        <v>0</v>
      </c>
      <c r="AH406" s="2">
        <f t="shared" si="285"/>
        <v>119.56800000000001</v>
      </c>
      <c r="AI406" s="2">
        <f t="shared" si="285"/>
        <v>10.175999999999998</v>
      </c>
      <c r="AJ406" s="2">
        <f t="shared" si="285"/>
        <v>0</v>
      </c>
      <c r="AK406" s="2">
        <f t="shared" si="285"/>
        <v>58799.29</v>
      </c>
      <c r="AL406" s="2">
        <f t="shared" si="285"/>
        <v>34252</v>
      </c>
      <c r="AM406" s="2">
        <f t="shared" si="285"/>
        <v>0</v>
      </c>
      <c r="AN406" s="2">
        <f t="shared" si="285"/>
        <v>0</v>
      </c>
      <c r="AO406" s="2">
        <f t="shared" si="285"/>
        <v>0</v>
      </c>
      <c r="AP406" s="2">
        <f t="shared" si="285"/>
        <v>0</v>
      </c>
      <c r="AQ406" s="2">
        <f t="shared" si="285"/>
        <v>0</v>
      </c>
      <c r="AR406" s="2">
        <f t="shared" si="285"/>
        <v>155269.4</v>
      </c>
      <c r="AS406" s="2">
        <f t="shared" si="285"/>
        <v>155269.4</v>
      </c>
      <c r="AT406" s="2">
        <f t="shared" si="285"/>
        <v>0</v>
      </c>
      <c r="AU406" s="2">
        <f t="shared" ref="AU406:BZ406" si="286">AU413</f>
        <v>0</v>
      </c>
      <c r="AV406" s="2">
        <f t="shared" si="286"/>
        <v>0</v>
      </c>
      <c r="AW406" s="2">
        <f t="shared" si="286"/>
        <v>0</v>
      </c>
      <c r="AX406" s="2">
        <f t="shared" si="286"/>
        <v>0</v>
      </c>
      <c r="AY406" s="2">
        <f t="shared" si="286"/>
        <v>0</v>
      </c>
      <c r="AZ406" s="2">
        <f t="shared" si="286"/>
        <v>0</v>
      </c>
      <c r="BA406" s="2">
        <f t="shared" si="286"/>
        <v>0</v>
      </c>
      <c r="BB406" s="2">
        <f t="shared" si="286"/>
        <v>0</v>
      </c>
      <c r="BC406" s="2">
        <f t="shared" si="286"/>
        <v>0</v>
      </c>
      <c r="BD406" s="2">
        <f t="shared" si="286"/>
        <v>0</v>
      </c>
      <c r="BE406" s="2">
        <f t="shared" si="286"/>
        <v>0</v>
      </c>
      <c r="BF406" s="2">
        <f t="shared" si="286"/>
        <v>0</v>
      </c>
      <c r="BG406" s="2">
        <f t="shared" si="286"/>
        <v>0</v>
      </c>
      <c r="BH406" s="2">
        <f t="shared" si="286"/>
        <v>0</v>
      </c>
      <c r="BI406" s="2">
        <f t="shared" si="286"/>
        <v>0</v>
      </c>
      <c r="BJ406" s="2">
        <f t="shared" si="286"/>
        <v>0</v>
      </c>
      <c r="BK406" s="2">
        <f t="shared" si="286"/>
        <v>0</v>
      </c>
      <c r="BL406" s="2">
        <f t="shared" si="286"/>
        <v>0</v>
      </c>
      <c r="BM406" s="2">
        <f t="shared" si="286"/>
        <v>0</v>
      </c>
      <c r="BN406" s="2">
        <f t="shared" si="286"/>
        <v>0</v>
      </c>
      <c r="BO406" s="2">
        <f t="shared" si="286"/>
        <v>0</v>
      </c>
      <c r="BP406" s="2">
        <f t="shared" si="286"/>
        <v>0</v>
      </c>
      <c r="BQ406" s="2">
        <f t="shared" si="286"/>
        <v>0</v>
      </c>
      <c r="BR406" s="2">
        <f t="shared" si="286"/>
        <v>0</v>
      </c>
      <c r="BS406" s="2">
        <f t="shared" si="286"/>
        <v>0</v>
      </c>
      <c r="BT406" s="2">
        <f t="shared" si="286"/>
        <v>0</v>
      </c>
      <c r="BU406" s="2">
        <f t="shared" si="286"/>
        <v>0</v>
      </c>
      <c r="BV406" s="2">
        <f t="shared" si="286"/>
        <v>0</v>
      </c>
      <c r="BW406" s="2">
        <f t="shared" si="286"/>
        <v>0</v>
      </c>
      <c r="BX406" s="2">
        <f t="shared" si="286"/>
        <v>0</v>
      </c>
      <c r="BY406" s="2">
        <f t="shared" si="286"/>
        <v>0</v>
      </c>
      <c r="BZ406" s="2">
        <f t="shared" si="286"/>
        <v>0</v>
      </c>
      <c r="CA406" s="2">
        <f t="shared" ref="CA406:DF406" si="287">CA413</f>
        <v>155269.4</v>
      </c>
      <c r="CB406" s="2">
        <f t="shared" si="287"/>
        <v>155269.4</v>
      </c>
      <c r="CC406" s="2">
        <f t="shared" si="287"/>
        <v>0</v>
      </c>
      <c r="CD406" s="2">
        <f t="shared" si="287"/>
        <v>0</v>
      </c>
      <c r="CE406" s="2">
        <f t="shared" si="287"/>
        <v>0</v>
      </c>
      <c r="CF406" s="2">
        <f t="shared" si="287"/>
        <v>0</v>
      </c>
      <c r="CG406" s="2">
        <f t="shared" si="287"/>
        <v>0</v>
      </c>
      <c r="CH406" s="2">
        <f t="shared" si="287"/>
        <v>0</v>
      </c>
      <c r="CI406" s="2">
        <f t="shared" si="287"/>
        <v>0</v>
      </c>
      <c r="CJ406" s="2">
        <f t="shared" si="287"/>
        <v>0</v>
      </c>
      <c r="CK406" s="2">
        <f t="shared" si="287"/>
        <v>0</v>
      </c>
      <c r="CL406" s="2">
        <f t="shared" si="287"/>
        <v>0</v>
      </c>
      <c r="CM406" s="2">
        <f t="shared" si="287"/>
        <v>0</v>
      </c>
      <c r="CN406" s="2">
        <f t="shared" si="287"/>
        <v>0</v>
      </c>
      <c r="CO406" s="2">
        <f t="shared" si="287"/>
        <v>0</v>
      </c>
      <c r="CP406" s="2">
        <f t="shared" si="287"/>
        <v>0</v>
      </c>
      <c r="CQ406" s="2">
        <f t="shared" si="287"/>
        <v>0</v>
      </c>
      <c r="CR406" s="2">
        <f t="shared" si="287"/>
        <v>0</v>
      </c>
      <c r="CS406" s="2">
        <f t="shared" si="287"/>
        <v>0</v>
      </c>
      <c r="CT406" s="2">
        <f t="shared" si="287"/>
        <v>0</v>
      </c>
      <c r="CU406" s="2">
        <f t="shared" si="287"/>
        <v>0</v>
      </c>
      <c r="CV406" s="2">
        <f t="shared" si="287"/>
        <v>0</v>
      </c>
      <c r="CW406" s="2">
        <f t="shared" si="287"/>
        <v>0</v>
      </c>
      <c r="CX406" s="2">
        <f t="shared" si="287"/>
        <v>0</v>
      </c>
      <c r="CY406" s="2">
        <f t="shared" si="287"/>
        <v>0</v>
      </c>
      <c r="CZ406" s="2">
        <f t="shared" si="287"/>
        <v>0</v>
      </c>
      <c r="DA406" s="2">
        <f t="shared" si="287"/>
        <v>0</v>
      </c>
      <c r="DB406" s="2">
        <f t="shared" si="287"/>
        <v>0</v>
      </c>
      <c r="DC406" s="2">
        <f t="shared" si="287"/>
        <v>0</v>
      </c>
      <c r="DD406" s="2">
        <f t="shared" si="287"/>
        <v>0</v>
      </c>
      <c r="DE406" s="2">
        <f t="shared" si="287"/>
        <v>0</v>
      </c>
      <c r="DF406" s="2">
        <f t="shared" si="287"/>
        <v>0</v>
      </c>
      <c r="DG406" s="3">
        <f t="shared" ref="DG406:EL406" si="288">DG413</f>
        <v>0</v>
      </c>
      <c r="DH406" s="3">
        <f t="shared" si="288"/>
        <v>0</v>
      </c>
      <c r="DI406" s="3">
        <f t="shared" si="288"/>
        <v>0</v>
      </c>
      <c r="DJ406" s="3">
        <f t="shared" si="288"/>
        <v>0</v>
      </c>
      <c r="DK406" s="3">
        <f t="shared" si="288"/>
        <v>0</v>
      </c>
      <c r="DL406" s="3">
        <f t="shared" si="288"/>
        <v>0</v>
      </c>
      <c r="DM406" s="3">
        <f t="shared" si="288"/>
        <v>0</v>
      </c>
      <c r="DN406" s="3">
        <f t="shared" si="288"/>
        <v>0</v>
      </c>
      <c r="DO406" s="3">
        <f t="shared" si="288"/>
        <v>0</v>
      </c>
      <c r="DP406" s="3">
        <f t="shared" si="288"/>
        <v>0</v>
      </c>
      <c r="DQ406" s="3">
        <f t="shared" si="288"/>
        <v>0</v>
      </c>
      <c r="DR406" s="3">
        <f t="shared" si="288"/>
        <v>0</v>
      </c>
      <c r="DS406" s="3">
        <f t="shared" si="288"/>
        <v>0</v>
      </c>
      <c r="DT406" s="3">
        <f t="shared" si="288"/>
        <v>0</v>
      </c>
      <c r="DU406" s="3">
        <f t="shared" si="288"/>
        <v>0</v>
      </c>
      <c r="DV406" s="3">
        <f t="shared" si="288"/>
        <v>0</v>
      </c>
      <c r="DW406" s="3">
        <f t="shared" si="288"/>
        <v>0</v>
      </c>
      <c r="DX406" s="3">
        <f t="shared" si="288"/>
        <v>0</v>
      </c>
      <c r="DY406" s="3">
        <f t="shared" si="288"/>
        <v>0</v>
      </c>
      <c r="DZ406" s="3">
        <f t="shared" si="288"/>
        <v>0</v>
      </c>
      <c r="EA406" s="3">
        <f t="shared" si="288"/>
        <v>0</v>
      </c>
      <c r="EB406" s="3">
        <f t="shared" si="288"/>
        <v>0</v>
      </c>
      <c r="EC406" s="3">
        <f t="shared" si="288"/>
        <v>0</v>
      </c>
      <c r="ED406" s="3">
        <f t="shared" si="288"/>
        <v>0</v>
      </c>
      <c r="EE406" s="3">
        <f t="shared" si="288"/>
        <v>0</v>
      </c>
      <c r="EF406" s="3">
        <f t="shared" si="288"/>
        <v>0</v>
      </c>
      <c r="EG406" s="3">
        <f t="shared" si="288"/>
        <v>0</v>
      </c>
      <c r="EH406" s="3">
        <f t="shared" si="288"/>
        <v>0</v>
      </c>
      <c r="EI406" s="3">
        <f t="shared" si="288"/>
        <v>0</v>
      </c>
      <c r="EJ406" s="3">
        <f t="shared" si="288"/>
        <v>0</v>
      </c>
      <c r="EK406" s="3">
        <f t="shared" si="288"/>
        <v>0</v>
      </c>
      <c r="EL406" s="3">
        <f t="shared" si="288"/>
        <v>0</v>
      </c>
      <c r="EM406" s="3">
        <f t="shared" ref="EM406:FR406" si="289">EM413</f>
        <v>0</v>
      </c>
      <c r="EN406" s="3">
        <f t="shared" si="289"/>
        <v>0</v>
      </c>
      <c r="EO406" s="3">
        <f t="shared" si="289"/>
        <v>0</v>
      </c>
      <c r="EP406" s="3">
        <f t="shared" si="289"/>
        <v>0</v>
      </c>
      <c r="EQ406" s="3">
        <f t="shared" si="289"/>
        <v>0</v>
      </c>
      <c r="ER406" s="3">
        <f t="shared" si="289"/>
        <v>0</v>
      </c>
      <c r="ES406" s="3">
        <f t="shared" si="289"/>
        <v>0</v>
      </c>
      <c r="ET406" s="3">
        <f t="shared" si="289"/>
        <v>0</v>
      </c>
      <c r="EU406" s="3">
        <f t="shared" si="289"/>
        <v>0</v>
      </c>
      <c r="EV406" s="3">
        <f t="shared" si="289"/>
        <v>0</v>
      </c>
      <c r="EW406" s="3">
        <f t="shared" si="289"/>
        <v>0</v>
      </c>
      <c r="EX406" s="3">
        <f t="shared" si="289"/>
        <v>0</v>
      </c>
      <c r="EY406" s="3">
        <f t="shared" si="289"/>
        <v>0</v>
      </c>
      <c r="EZ406" s="3">
        <f t="shared" si="289"/>
        <v>0</v>
      </c>
      <c r="FA406" s="3">
        <f t="shared" si="289"/>
        <v>0</v>
      </c>
      <c r="FB406" s="3">
        <f t="shared" si="289"/>
        <v>0</v>
      </c>
      <c r="FC406" s="3">
        <f t="shared" si="289"/>
        <v>0</v>
      </c>
      <c r="FD406" s="3">
        <f t="shared" si="289"/>
        <v>0</v>
      </c>
      <c r="FE406" s="3">
        <f t="shared" si="289"/>
        <v>0</v>
      </c>
      <c r="FF406" s="3">
        <f t="shared" si="289"/>
        <v>0</v>
      </c>
      <c r="FG406" s="3">
        <f t="shared" si="289"/>
        <v>0</v>
      </c>
      <c r="FH406" s="3">
        <f t="shared" si="289"/>
        <v>0</v>
      </c>
      <c r="FI406" s="3">
        <f t="shared" si="289"/>
        <v>0</v>
      </c>
      <c r="FJ406" s="3">
        <f t="shared" si="289"/>
        <v>0</v>
      </c>
      <c r="FK406" s="3">
        <f t="shared" si="289"/>
        <v>0</v>
      </c>
      <c r="FL406" s="3">
        <f t="shared" si="289"/>
        <v>0</v>
      </c>
      <c r="FM406" s="3">
        <f t="shared" si="289"/>
        <v>0</v>
      </c>
      <c r="FN406" s="3">
        <f t="shared" si="289"/>
        <v>0</v>
      </c>
      <c r="FO406" s="3">
        <f t="shared" si="289"/>
        <v>0</v>
      </c>
      <c r="FP406" s="3">
        <f t="shared" si="289"/>
        <v>0</v>
      </c>
      <c r="FQ406" s="3">
        <f t="shared" si="289"/>
        <v>0</v>
      </c>
      <c r="FR406" s="3">
        <f t="shared" si="289"/>
        <v>0</v>
      </c>
      <c r="FS406" s="3">
        <f t="shared" ref="FS406:GX406" si="290">FS413</f>
        <v>0</v>
      </c>
      <c r="FT406" s="3">
        <f t="shared" si="290"/>
        <v>0</v>
      </c>
      <c r="FU406" s="3">
        <f t="shared" si="290"/>
        <v>0</v>
      </c>
      <c r="FV406" s="3">
        <f t="shared" si="290"/>
        <v>0</v>
      </c>
      <c r="FW406" s="3">
        <f t="shared" si="290"/>
        <v>0</v>
      </c>
      <c r="FX406" s="3">
        <f t="shared" si="290"/>
        <v>0</v>
      </c>
      <c r="FY406" s="3">
        <f t="shared" si="290"/>
        <v>0</v>
      </c>
      <c r="FZ406" s="3">
        <f t="shared" si="290"/>
        <v>0</v>
      </c>
      <c r="GA406" s="3">
        <f t="shared" si="290"/>
        <v>0</v>
      </c>
      <c r="GB406" s="3">
        <f t="shared" si="290"/>
        <v>0</v>
      </c>
      <c r="GC406" s="3">
        <f t="shared" si="290"/>
        <v>0</v>
      </c>
      <c r="GD406" s="3">
        <f t="shared" si="290"/>
        <v>0</v>
      </c>
      <c r="GE406" s="3">
        <f t="shared" si="290"/>
        <v>0</v>
      </c>
      <c r="GF406" s="3">
        <f t="shared" si="290"/>
        <v>0</v>
      </c>
      <c r="GG406" s="3">
        <f t="shared" si="290"/>
        <v>0</v>
      </c>
      <c r="GH406" s="3">
        <f t="shared" si="290"/>
        <v>0</v>
      </c>
      <c r="GI406" s="3">
        <f t="shared" si="290"/>
        <v>0</v>
      </c>
      <c r="GJ406" s="3">
        <f t="shared" si="290"/>
        <v>0</v>
      </c>
      <c r="GK406" s="3">
        <f t="shared" si="290"/>
        <v>0</v>
      </c>
      <c r="GL406" s="3">
        <f t="shared" si="290"/>
        <v>0</v>
      </c>
      <c r="GM406" s="3">
        <f t="shared" si="290"/>
        <v>0</v>
      </c>
      <c r="GN406" s="3">
        <f t="shared" si="290"/>
        <v>0</v>
      </c>
      <c r="GO406" s="3">
        <f t="shared" si="290"/>
        <v>0</v>
      </c>
      <c r="GP406" s="3">
        <f t="shared" si="290"/>
        <v>0</v>
      </c>
      <c r="GQ406" s="3">
        <f t="shared" si="290"/>
        <v>0</v>
      </c>
      <c r="GR406" s="3">
        <f t="shared" si="290"/>
        <v>0</v>
      </c>
      <c r="GS406" s="3">
        <f t="shared" si="290"/>
        <v>0</v>
      </c>
      <c r="GT406" s="3">
        <f t="shared" si="290"/>
        <v>0</v>
      </c>
      <c r="GU406" s="3">
        <f t="shared" si="290"/>
        <v>0</v>
      </c>
      <c r="GV406" s="3">
        <f t="shared" si="290"/>
        <v>0</v>
      </c>
      <c r="GW406" s="3">
        <f t="shared" si="290"/>
        <v>0</v>
      </c>
      <c r="GX406" s="3">
        <f t="shared" si="290"/>
        <v>0</v>
      </c>
    </row>
    <row r="408" spans="1:245" x14ac:dyDescent="0.2">
      <c r="A408">
        <v>17</v>
      </c>
      <c r="B408">
        <v>1</v>
      </c>
      <c r="C408">
        <f>ROW(SmtRes!A420)</f>
        <v>420</v>
      </c>
      <c r="D408">
        <f>ROW(EtalonRes!A439)</f>
        <v>439</v>
      </c>
      <c r="E408" t="s">
        <v>341</v>
      </c>
      <c r="F408" t="s">
        <v>342</v>
      </c>
      <c r="G408" t="s">
        <v>343</v>
      </c>
      <c r="H408" t="s">
        <v>114</v>
      </c>
      <c r="I408">
        <v>48</v>
      </c>
      <c r="J408">
        <v>0</v>
      </c>
      <c r="K408">
        <v>48</v>
      </c>
      <c r="O408">
        <f>ROUND(CP408,2)</f>
        <v>16054.89</v>
      </c>
      <c r="P408">
        <f>SUMIF(SmtRes!AQ418:'SmtRes'!AQ420,"=1",SmtRes!DF418:'SmtRes'!DF420)</f>
        <v>0</v>
      </c>
      <c r="Q408">
        <f>SUMIF(SmtRes!AQ418:'SmtRes'!AQ420,"=1",SmtRes!DG418:'SmtRes'!DG420)</f>
        <v>941.24</v>
      </c>
      <c r="R408">
        <f>SUMIF(SmtRes!AQ418:'SmtRes'!AQ420,"=1",SmtRes!DH418:'SmtRes'!DH420)</f>
        <v>825.95</v>
      </c>
      <c r="S408">
        <f>SUMIF(SmtRes!AQ418:'SmtRes'!AQ420,"=1",SmtRes!DI418:'SmtRes'!DI420)</f>
        <v>14287.7</v>
      </c>
      <c r="T408">
        <f>ROUND(CU408*I408,2)</f>
        <v>0</v>
      </c>
      <c r="U408">
        <f>SUMIF(SmtRes!AQ418:'SmtRes'!AQ420,"=1",SmtRes!CV418:'SmtRes'!CV420)</f>
        <v>35.136000000000003</v>
      </c>
      <c r="V408">
        <f>SUMIF(SmtRes!AQ418:'SmtRes'!AQ420,"=1",SmtRes!CW418:'SmtRes'!CW420)</f>
        <v>1.728</v>
      </c>
      <c r="W408">
        <f>ROUND(CX408*I408,2)</f>
        <v>0</v>
      </c>
      <c r="X408">
        <f t="shared" ref="X408:Y411" si="291">ROUND(CY408,2)</f>
        <v>15567.06</v>
      </c>
      <c r="Y408">
        <f t="shared" si="291"/>
        <v>9068.19</v>
      </c>
      <c r="AA408">
        <v>311569196</v>
      </c>
      <c r="AB408">
        <f>ROUND((AC408+AD408+AF408),6)</f>
        <v>317.26967999999999</v>
      </c>
      <c r="AC408">
        <f>ROUND((0),6)</f>
        <v>0</v>
      </c>
      <c r="AD408">
        <f>ROUND((((SUM(SmtRes!BR418:'SmtRes'!BR420))-(SUM(SmtRes!BS418:'SmtRes'!BS420)))+AE408),6)</f>
        <v>19.609200000000001</v>
      </c>
      <c r="AE408">
        <f>ROUND((SUM(SmtRes!BS418:'SmtRes'!BS420)),6)</f>
        <v>17.207280000000001</v>
      </c>
      <c r="AF408">
        <f>ROUND((SUM(SmtRes!BT418:'SmtRes'!BT420)),6)</f>
        <v>297.66048000000001</v>
      </c>
      <c r="AG408">
        <f>ROUND((AP408),6)</f>
        <v>0</v>
      </c>
      <c r="AH408">
        <f>(SUM(SmtRes!BU418:'SmtRes'!BU420))</f>
        <v>0.73199999999999998</v>
      </c>
      <c r="AI408">
        <f>(SUM(SmtRes!BV418:'SmtRes'!BV420))</f>
        <v>3.5999999999999997E-2</v>
      </c>
      <c r="AJ408">
        <f>(AS408)</f>
        <v>0</v>
      </c>
      <c r="AK408">
        <v>278.73079999999999</v>
      </c>
      <c r="AL408">
        <v>0</v>
      </c>
      <c r="AM408">
        <v>16.341000000000001</v>
      </c>
      <c r="AN408">
        <v>14.339399999999999</v>
      </c>
      <c r="AO408">
        <v>248.0504</v>
      </c>
      <c r="AP408">
        <v>0</v>
      </c>
      <c r="AQ408">
        <v>0.61</v>
      </c>
      <c r="AR408">
        <v>0.03</v>
      </c>
      <c r="AS408">
        <v>0</v>
      </c>
      <c r="AT408">
        <v>103</v>
      </c>
      <c r="AU408">
        <v>60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344</v>
      </c>
      <c r="BM408">
        <v>33001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60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863</v>
      </c>
      <c r="CO408">
        <v>0</v>
      </c>
      <c r="CP408">
        <f>(P408+Q408+S408+R408)</f>
        <v>16054.890000000001</v>
      </c>
      <c r="CQ408">
        <f>SUMIF(SmtRes!AQ418:'SmtRes'!AQ420,"=1",SmtRes!AA418:'SmtRes'!AA420)</f>
        <v>0</v>
      </c>
      <c r="CR408">
        <f>SUMIF(SmtRes!AQ418:'SmtRes'!AQ420,"=1",SmtRes!AB418:'SmtRes'!AB420)</f>
        <v>544.70000000000005</v>
      </c>
      <c r="CS408">
        <f>SUMIF(SmtRes!AQ418:'SmtRes'!AQ420,"=1",SmtRes!AC418:'SmtRes'!AC420)</f>
        <v>477.98</v>
      </c>
      <c r="CT408">
        <f>SUMIF(SmtRes!AQ418:'SmtRes'!AQ420,"=1",SmtRes!AD418:'SmtRes'!AD420)</f>
        <v>406.64</v>
      </c>
      <c r="CU408">
        <f>AG408</f>
        <v>0</v>
      </c>
      <c r="CV408">
        <f>SUMIF(SmtRes!AQ418:'SmtRes'!AQ420,"=1",SmtRes!BU418:'SmtRes'!BU420)</f>
        <v>0.73199999999999998</v>
      </c>
      <c r="CW408">
        <f>SUMIF(SmtRes!AQ418:'SmtRes'!AQ420,"=1",SmtRes!BV418:'SmtRes'!BV420)</f>
        <v>3.5999999999999997E-2</v>
      </c>
      <c r="CX408">
        <f>AJ408</f>
        <v>0</v>
      </c>
      <c r="CY408">
        <f>(((S408+R408)*AT408)/100)</f>
        <v>15567.059500000001</v>
      </c>
      <c r="CZ408">
        <f>(((S408+R408)*AU408)/100)</f>
        <v>9068.19</v>
      </c>
      <c r="DC408" t="s">
        <v>3</v>
      </c>
      <c r="DD408" t="s">
        <v>22</v>
      </c>
      <c r="DE408" t="s">
        <v>23</v>
      </c>
      <c r="DF408" t="s">
        <v>23</v>
      </c>
      <c r="DG408" t="s">
        <v>23</v>
      </c>
      <c r="DH408" t="s">
        <v>3</v>
      </c>
      <c r="DI408" t="s">
        <v>23</v>
      </c>
      <c r="DJ408" t="s">
        <v>23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114</v>
      </c>
      <c r="DW408" t="s">
        <v>114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293259405</v>
      </c>
      <c r="EF408">
        <v>2</v>
      </c>
      <c r="EG408" t="s">
        <v>25</v>
      </c>
      <c r="EH408">
        <v>27</v>
      </c>
      <c r="EI408" t="s">
        <v>26</v>
      </c>
      <c r="EJ408">
        <v>1</v>
      </c>
      <c r="EK408">
        <v>33001</v>
      </c>
      <c r="EL408" t="s">
        <v>26</v>
      </c>
      <c r="EM408" t="s">
        <v>27</v>
      </c>
      <c r="EO408" t="s">
        <v>28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0.61</v>
      </c>
      <c r="EX408">
        <v>0.03</v>
      </c>
      <c r="EY408">
        <v>0</v>
      </c>
      <c r="FQ408">
        <v>0</v>
      </c>
      <c r="FR408">
        <f>ROUND(IF(BI408=3,GM408,0),2)</f>
        <v>0</v>
      </c>
      <c r="FS408">
        <v>0</v>
      </c>
      <c r="FX408">
        <v>103</v>
      </c>
      <c r="FY408">
        <v>60</v>
      </c>
      <c r="GA408" t="s">
        <v>3</v>
      </c>
      <c r="GD408">
        <v>1</v>
      </c>
      <c r="GF408">
        <v>1376734620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>ROUND(IF(AND(BH408=3,BI408=3,FS408&lt;&gt;0),P408,0),2)</f>
        <v>0</v>
      </c>
      <c r="GM408">
        <f>ROUND(O408+X408+Y408,2)+GX408</f>
        <v>40690.14</v>
      </c>
      <c r="GN408">
        <f>IF(OR(BI408=0,BI408=1),GM408-GX408,0)</f>
        <v>40690.14</v>
      </c>
      <c r="GO408">
        <f>IF(BI408=2,GM408-GX408,0)</f>
        <v>0</v>
      </c>
      <c r="GP408">
        <f>IF(BI408=4,GM408-GX408,0)</f>
        <v>0</v>
      </c>
      <c r="GR408">
        <v>0</v>
      </c>
      <c r="GS408">
        <v>3</v>
      </c>
      <c r="GT408">
        <v>0</v>
      </c>
      <c r="GU408" t="s">
        <v>3</v>
      </c>
      <c r="GV408">
        <f>ROUND((GT408),6)</f>
        <v>0</v>
      </c>
      <c r="GW408">
        <v>1</v>
      </c>
      <c r="GX408">
        <f>ROUND(HC408*I408,2)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29</v>
      </c>
      <c r="HO408" t="s">
        <v>30</v>
      </c>
      <c r="HP408" t="s">
        <v>26</v>
      </c>
      <c r="HQ408" t="s">
        <v>26</v>
      </c>
      <c r="IK408">
        <v>0</v>
      </c>
    </row>
    <row r="409" spans="1:245" x14ac:dyDescent="0.2">
      <c r="A409">
        <v>17</v>
      </c>
      <c r="B409">
        <v>1</v>
      </c>
      <c r="C409">
        <f>ROW(SmtRes!A424)</f>
        <v>424</v>
      </c>
      <c r="D409">
        <f>ROW(EtalonRes!A449)</f>
        <v>449</v>
      </c>
      <c r="E409" t="s">
        <v>345</v>
      </c>
      <c r="F409" t="s">
        <v>112</v>
      </c>
      <c r="G409" t="s">
        <v>113</v>
      </c>
      <c r="H409" t="s">
        <v>114</v>
      </c>
      <c r="I409">
        <v>48</v>
      </c>
      <c r="J409">
        <v>0</v>
      </c>
      <c r="K409">
        <v>48</v>
      </c>
      <c r="O409">
        <f>ROUND(CP409,2)</f>
        <v>40293.589999999997</v>
      </c>
      <c r="P409">
        <f>SUMIF(SmtRes!AQ421:'SmtRes'!AQ424,"=1",SmtRes!DF421:'SmtRes'!DF424)</f>
        <v>0</v>
      </c>
      <c r="Q409">
        <f>SUMIF(SmtRes!AQ421:'SmtRes'!AQ424,"=1",SmtRes!DG421:'SmtRes'!DG424)</f>
        <v>3706.09</v>
      </c>
      <c r="R409">
        <f>SUMIF(SmtRes!AQ421:'SmtRes'!AQ424,"=1",SmtRes!DH421:'SmtRes'!DH424)</f>
        <v>3579.12</v>
      </c>
      <c r="S409">
        <f>SUMIF(SmtRes!AQ421:'SmtRes'!AQ424,"=1",SmtRes!DI421:'SmtRes'!DI424)</f>
        <v>33008.379999999997</v>
      </c>
      <c r="T409">
        <f>ROUND(CU409*I409,2)</f>
        <v>0</v>
      </c>
      <c r="U409">
        <f>SUMIF(SmtRes!AQ421:'SmtRes'!AQ424,"=1",SmtRes!CV421:'SmtRes'!CV424)</f>
        <v>73.152000000000001</v>
      </c>
      <c r="V409">
        <f>SUMIF(SmtRes!AQ421:'SmtRes'!AQ424,"=1",SmtRes!CW421:'SmtRes'!CW424)</f>
        <v>7.4879999999999995</v>
      </c>
      <c r="W409">
        <f>ROUND(CX409*I409,2)</f>
        <v>0</v>
      </c>
      <c r="X409">
        <f t="shared" si="291"/>
        <v>37685.129999999997</v>
      </c>
      <c r="Y409">
        <f t="shared" si="291"/>
        <v>21952.5</v>
      </c>
      <c r="AA409">
        <v>311569196</v>
      </c>
      <c r="AB409">
        <f>ROUND((AC409+AD409+AF409),6)</f>
        <v>758.39387999999997</v>
      </c>
      <c r="AC409">
        <f>ROUND((0),6)</f>
        <v>0</v>
      </c>
      <c r="AD409">
        <f>ROUND((((SUM(SmtRes!BR421:'SmtRes'!BR424))-(SUM(SmtRes!BS421:'SmtRes'!BS424)))+AE409),6)</f>
        <v>70.719359999999995</v>
      </c>
      <c r="AE409">
        <f>ROUND((SUM(SmtRes!BS421:'SmtRes'!BS424)),6)</f>
        <v>74.564880000000002</v>
      </c>
      <c r="AF409">
        <f>ROUND((SUM(SmtRes!BT421:'SmtRes'!BT424)),6)</f>
        <v>687.67452000000003</v>
      </c>
      <c r="AG409">
        <f>ROUND((AP409),6)</f>
        <v>0</v>
      </c>
      <c r="AH409">
        <f>(SUM(SmtRes!BU421:'SmtRes'!BU424))</f>
        <v>1.524</v>
      </c>
      <c r="AI409">
        <f>(SUM(SmtRes!BV421:'SmtRes'!BV424))</f>
        <v>0.156</v>
      </c>
      <c r="AJ409">
        <f>(AS409)</f>
        <v>0</v>
      </c>
      <c r="AK409">
        <v>694.13229999999999</v>
      </c>
      <c r="AL409">
        <v>0</v>
      </c>
      <c r="AM409">
        <v>58.9328</v>
      </c>
      <c r="AN409">
        <v>62.1374</v>
      </c>
      <c r="AO409">
        <v>573.06209999999999</v>
      </c>
      <c r="AP409">
        <v>0</v>
      </c>
      <c r="AQ409">
        <v>1.27</v>
      </c>
      <c r="AR409">
        <v>0.13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115</v>
      </c>
      <c r="BM409">
        <v>33001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60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863</v>
      </c>
      <c r="CO409">
        <v>0</v>
      </c>
      <c r="CP409">
        <f>(P409+Q409+S409+R409)</f>
        <v>40293.590000000004</v>
      </c>
      <c r="CQ409">
        <f>SUMIF(SmtRes!AQ421:'SmtRes'!AQ424,"=1",SmtRes!AA421:'SmtRes'!AA424)</f>
        <v>0</v>
      </c>
      <c r="CR409">
        <f>SUMIF(SmtRes!AQ421:'SmtRes'!AQ424,"=1",SmtRes!AB421:'SmtRes'!AB424)</f>
        <v>981.58</v>
      </c>
      <c r="CS409">
        <f>SUMIF(SmtRes!AQ421:'SmtRes'!AQ424,"=1",SmtRes!AC421:'SmtRes'!AC424)</f>
        <v>955.96</v>
      </c>
      <c r="CT409">
        <f>SUMIF(SmtRes!AQ421:'SmtRes'!AQ424,"=1",SmtRes!AD421:'SmtRes'!AD424)</f>
        <v>451.23</v>
      </c>
      <c r="CU409">
        <f>AG409</f>
        <v>0</v>
      </c>
      <c r="CV409">
        <f>SUMIF(SmtRes!AQ421:'SmtRes'!AQ424,"=1",SmtRes!BU421:'SmtRes'!BU424)</f>
        <v>1.524</v>
      </c>
      <c r="CW409">
        <f>SUMIF(SmtRes!AQ421:'SmtRes'!AQ424,"=1",SmtRes!BV421:'SmtRes'!BV424)</f>
        <v>0.156</v>
      </c>
      <c r="CX409">
        <f>AJ409</f>
        <v>0</v>
      </c>
      <c r="CY409">
        <f>(((S409+R409)*AT409)/100)</f>
        <v>37685.125</v>
      </c>
      <c r="CZ409">
        <f>(((S409+R409)*AU409)/100)</f>
        <v>21952.5</v>
      </c>
      <c r="DC409" t="s">
        <v>3</v>
      </c>
      <c r="DD409" t="s">
        <v>22</v>
      </c>
      <c r="DE409" t="s">
        <v>23</v>
      </c>
      <c r="DF409" t="s">
        <v>23</v>
      </c>
      <c r="DG409" t="s">
        <v>23</v>
      </c>
      <c r="DH409" t="s">
        <v>3</v>
      </c>
      <c r="DI409" t="s">
        <v>23</v>
      </c>
      <c r="DJ409" t="s">
        <v>23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114</v>
      </c>
      <c r="DW409" t="s">
        <v>114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293259405</v>
      </c>
      <c r="EF409">
        <v>2</v>
      </c>
      <c r="EG409" t="s">
        <v>25</v>
      </c>
      <c r="EH409">
        <v>27</v>
      </c>
      <c r="EI409" t="s">
        <v>26</v>
      </c>
      <c r="EJ409">
        <v>1</v>
      </c>
      <c r="EK409">
        <v>33001</v>
      </c>
      <c r="EL409" t="s">
        <v>26</v>
      </c>
      <c r="EM409" t="s">
        <v>27</v>
      </c>
      <c r="EO409" t="s">
        <v>28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1.27</v>
      </c>
      <c r="EX409">
        <v>0.13</v>
      </c>
      <c r="EY409">
        <v>0</v>
      </c>
      <c r="FQ409">
        <v>0</v>
      </c>
      <c r="FR409">
        <f>ROUND(IF(BI409=3,GM409,0),2)</f>
        <v>0</v>
      </c>
      <c r="FS409">
        <v>0</v>
      </c>
      <c r="FX409">
        <v>103</v>
      </c>
      <c r="FY409">
        <v>60</v>
      </c>
      <c r="GA409" t="s">
        <v>3</v>
      </c>
      <c r="GD409">
        <v>1</v>
      </c>
      <c r="GF409">
        <v>1911125029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>ROUND(IF(AND(BH409=3,BI409=3,FS409&lt;&gt;0),P409,0),2)</f>
        <v>0</v>
      </c>
      <c r="GM409">
        <f>ROUND(O409+X409+Y409,2)+GX409</f>
        <v>99931.22</v>
      </c>
      <c r="GN409">
        <f>IF(OR(BI409=0,BI409=1),GM409-GX409,0)</f>
        <v>99931.22</v>
      </c>
      <c r="GO409">
        <f>IF(BI409=2,GM409-GX409,0)</f>
        <v>0</v>
      </c>
      <c r="GP409">
        <f>IF(BI409=4,GM409-GX409,0)</f>
        <v>0</v>
      </c>
      <c r="GR409">
        <v>0</v>
      </c>
      <c r="GS409">
        <v>3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29</v>
      </c>
      <c r="HO409" t="s">
        <v>30</v>
      </c>
      <c r="HP409" t="s">
        <v>26</v>
      </c>
      <c r="HQ409" t="s">
        <v>26</v>
      </c>
      <c r="IK409">
        <v>0</v>
      </c>
    </row>
    <row r="410" spans="1:245" x14ac:dyDescent="0.2">
      <c r="A410">
        <v>17</v>
      </c>
      <c r="B410">
        <v>1</v>
      </c>
      <c r="C410">
        <f>ROW(SmtRes!A427)</f>
        <v>427</v>
      </c>
      <c r="D410">
        <f>ROW(EtalonRes!A452)</f>
        <v>452</v>
      </c>
      <c r="E410" t="s">
        <v>346</v>
      </c>
      <c r="F410" t="s">
        <v>342</v>
      </c>
      <c r="G410" t="s">
        <v>343</v>
      </c>
      <c r="H410" t="s">
        <v>114</v>
      </c>
      <c r="I410">
        <v>5</v>
      </c>
      <c r="J410">
        <v>0</v>
      </c>
      <c r="K410">
        <v>5</v>
      </c>
      <c r="O410">
        <f>ROUND(CP410,2)</f>
        <v>1672.39</v>
      </c>
      <c r="P410">
        <f>SUMIF(SmtRes!AQ425:'SmtRes'!AQ427,"=1",SmtRes!DF425:'SmtRes'!DF427)</f>
        <v>0</v>
      </c>
      <c r="Q410">
        <f>SUMIF(SmtRes!AQ425:'SmtRes'!AQ427,"=1",SmtRes!DG425:'SmtRes'!DG427)</f>
        <v>98.05</v>
      </c>
      <c r="R410">
        <f>SUMIF(SmtRes!AQ425:'SmtRes'!AQ427,"=1",SmtRes!DH425:'SmtRes'!DH427)</f>
        <v>86.04</v>
      </c>
      <c r="S410">
        <f>SUMIF(SmtRes!AQ425:'SmtRes'!AQ427,"=1",SmtRes!DI425:'SmtRes'!DI427)</f>
        <v>1488.3</v>
      </c>
      <c r="T410">
        <f>ROUND(CU410*I410,2)</f>
        <v>0</v>
      </c>
      <c r="U410">
        <f>SUMIF(SmtRes!AQ425:'SmtRes'!AQ427,"=1",SmtRes!CV425:'SmtRes'!CV427)</f>
        <v>3.66</v>
      </c>
      <c r="V410">
        <f>SUMIF(SmtRes!AQ425:'SmtRes'!AQ427,"=1",SmtRes!CW425:'SmtRes'!CW427)</f>
        <v>0.18</v>
      </c>
      <c r="W410">
        <f>ROUND(CX410*I410,2)</f>
        <v>0</v>
      </c>
      <c r="X410">
        <f t="shared" si="291"/>
        <v>1621.57</v>
      </c>
      <c r="Y410">
        <f t="shared" si="291"/>
        <v>944.6</v>
      </c>
      <c r="AA410">
        <v>311569196</v>
      </c>
      <c r="AB410">
        <f>ROUND((AC410+AD410+AF410),6)</f>
        <v>317.26967999999999</v>
      </c>
      <c r="AC410">
        <f>ROUND((0),6)</f>
        <v>0</v>
      </c>
      <c r="AD410">
        <f>ROUND((((SUM(SmtRes!BR425:'SmtRes'!BR427))-(SUM(SmtRes!BS425:'SmtRes'!BS427)))+AE410),6)</f>
        <v>19.609200000000001</v>
      </c>
      <c r="AE410">
        <f>ROUND((SUM(SmtRes!BS425:'SmtRes'!BS427)),6)</f>
        <v>17.207280000000001</v>
      </c>
      <c r="AF410">
        <f>ROUND((SUM(SmtRes!BT425:'SmtRes'!BT427)),6)</f>
        <v>297.66048000000001</v>
      </c>
      <c r="AG410">
        <f>ROUND((AP410),6)</f>
        <v>0</v>
      </c>
      <c r="AH410">
        <f>(SUM(SmtRes!BU425:'SmtRes'!BU427))</f>
        <v>0.73199999999999998</v>
      </c>
      <c r="AI410">
        <f>(SUM(SmtRes!BV425:'SmtRes'!BV427))</f>
        <v>3.5999999999999997E-2</v>
      </c>
      <c r="AJ410">
        <f>(AS410)</f>
        <v>0</v>
      </c>
      <c r="AK410">
        <v>278.73079999999999</v>
      </c>
      <c r="AL410">
        <v>0</v>
      </c>
      <c r="AM410">
        <v>16.341000000000001</v>
      </c>
      <c r="AN410">
        <v>14.339399999999999</v>
      </c>
      <c r="AO410">
        <v>248.0504</v>
      </c>
      <c r="AP410">
        <v>0</v>
      </c>
      <c r="AQ410">
        <v>0.61</v>
      </c>
      <c r="AR410">
        <v>0.03</v>
      </c>
      <c r="AS410">
        <v>0</v>
      </c>
      <c r="AT410">
        <v>103</v>
      </c>
      <c r="AU410">
        <v>60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344</v>
      </c>
      <c r="BM410">
        <v>33001</v>
      </c>
      <c r="BN410">
        <v>0</v>
      </c>
      <c r="BO410" t="s">
        <v>3</v>
      </c>
      <c r="BP410">
        <v>0</v>
      </c>
      <c r="BQ410">
        <v>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103</v>
      </c>
      <c r="CA410">
        <v>60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863</v>
      </c>
      <c r="CO410">
        <v>0</v>
      </c>
      <c r="CP410">
        <f>(P410+Q410+S410+R410)</f>
        <v>1672.3899999999999</v>
      </c>
      <c r="CQ410">
        <f>SUMIF(SmtRes!AQ425:'SmtRes'!AQ427,"=1",SmtRes!AA425:'SmtRes'!AA427)</f>
        <v>0</v>
      </c>
      <c r="CR410">
        <f>SUMIF(SmtRes!AQ425:'SmtRes'!AQ427,"=1",SmtRes!AB425:'SmtRes'!AB427)</f>
        <v>544.70000000000005</v>
      </c>
      <c r="CS410">
        <f>SUMIF(SmtRes!AQ425:'SmtRes'!AQ427,"=1",SmtRes!AC425:'SmtRes'!AC427)</f>
        <v>477.98</v>
      </c>
      <c r="CT410">
        <f>SUMIF(SmtRes!AQ425:'SmtRes'!AQ427,"=1",SmtRes!AD425:'SmtRes'!AD427)</f>
        <v>406.64</v>
      </c>
      <c r="CU410">
        <f>AG410</f>
        <v>0</v>
      </c>
      <c r="CV410">
        <f>SUMIF(SmtRes!AQ425:'SmtRes'!AQ427,"=1",SmtRes!BU425:'SmtRes'!BU427)</f>
        <v>0.73199999999999998</v>
      </c>
      <c r="CW410">
        <f>SUMIF(SmtRes!AQ425:'SmtRes'!AQ427,"=1",SmtRes!BV425:'SmtRes'!BV427)</f>
        <v>3.5999999999999997E-2</v>
      </c>
      <c r="CX410">
        <f>AJ410</f>
        <v>0</v>
      </c>
      <c r="CY410">
        <f>(((S410+R410)*AT410)/100)</f>
        <v>1621.5701999999999</v>
      </c>
      <c r="CZ410">
        <f>(((S410+R410)*AU410)/100)</f>
        <v>944.60399999999993</v>
      </c>
      <c r="DC410" t="s">
        <v>3</v>
      </c>
      <c r="DD410" t="s">
        <v>22</v>
      </c>
      <c r="DE410" t="s">
        <v>23</v>
      </c>
      <c r="DF410" t="s">
        <v>23</v>
      </c>
      <c r="DG410" t="s">
        <v>23</v>
      </c>
      <c r="DH410" t="s">
        <v>3</v>
      </c>
      <c r="DI410" t="s">
        <v>23</v>
      </c>
      <c r="DJ410" t="s">
        <v>23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114</v>
      </c>
      <c r="DW410" t="s">
        <v>114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293259405</v>
      </c>
      <c r="EF410">
        <v>2</v>
      </c>
      <c r="EG410" t="s">
        <v>25</v>
      </c>
      <c r="EH410">
        <v>27</v>
      </c>
      <c r="EI410" t="s">
        <v>26</v>
      </c>
      <c r="EJ410">
        <v>1</v>
      </c>
      <c r="EK410">
        <v>33001</v>
      </c>
      <c r="EL410" t="s">
        <v>26</v>
      </c>
      <c r="EM410" t="s">
        <v>27</v>
      </c>
      <c r="EO410" t="s">
        <v>28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0.61</v>
      </c>
      <c r="EX410">
        <v>0.03</v>
      </c>
      <c r="EY410">
        <v>0</v>
      </c>
      <c r="FQ410">
        <v>0</v>
      </c>
      <c r="FR410">
        <f>ROUND(IF(BI410=3,GM410,0),2)</f>
        <v>0</v>
      </c>
      <c r="FS410">
        <v>0</v>
      </c>
      <c r="FX410">
        <v>103</v>
      </c>
      <c r="FY410">
        <v>60</v>
      </c>
      <c r="GA410" t="s">
        <v>3</v>
      </c>
      <c r="GD410">
        <v>1</v>
      </c>
      <c r="GF410">
        <v>1376734620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>ROUND(IF(AND(BH410=3,BI410=3,FS410&lt;&gt;0),P410,0),2)</f>
        <v>0</v>
      </c>
      <c r="GM410">
        <f>ROUND(O410+X410+Y410,2)+GX410</f>
        <v>4238.5600000000004</v>
      </c>
      <c r="GN410">
        <f>IF(OR(BI410=0,BI410=1),GM410-GX410,0)</f>
        <v>4238.5600000000004</v>
      </c>
      <c r="GO410">
        <f>IF(BI410=2,GM410-GX410,0)</f>
        <v>0</v>
      </c>
      <c r="GP410">
        <f>IF(BI410=4,GM410-GX410,0)</f>
        <v>0</v>
      </c>
      <c r="GR410">
        <v>0</v>
      </c>
      <c r="GS410">
        <v>3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ROUND(HC410*I410,2)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29</v>
      </c>
      <c r="HO410" t="s">
        <v>30</v>
      </c>
      <c r="HP410" t="s">
        <v>26</v>
      </c>
      <c r="HQ410" t="s">
        <v>26</v>
      </c>
      <c r="IK410">
        <v>0</v>
      </c>
    </row>
    <row r="411" spans="1:245" x14ac:dyDescent="0.2">
      <c r="A411">
        <v>17</v>
      </c>
      <c r="B411">
        <v>1</v>
      </c>
      <c r="C411">
        <f>ROW(SmtRes!A431)</f>
        <v>431</v>
      </c>
      <c r="D411">
        <f>ROW(EtalonRes!A462)</f>
        <v>462</v>
      </c>
      <c r="E411" t="s">
        <v>347</v>
      </c>
      <c r="F411" t="s">
        <v>112</v>
      </c>
      <c r="G411" t="s">
        <v>113</v>
      </c>
      <c r="H411" t="s">
        <v>114</v>
      </c>
      <c r="I411">
        <v>5</v>
      </c>
      <c r="J411">
        <v>0</v>
      </c>
      <c r="K411">
        <v>5</v>
      </c>
      <c r="O411">
        <f>ROUND(CP411,2)</f>
        <v>4197.24</v>
      </c>
      <c r="P411">
        <f>SUMIF(SmtRes!AQ428:'SmtRes'!AQ431,"=1",SmtRes!DF428:'SmtRes'!DF431)</f>
        <v>0</v>
      </c>
      <c r="Q411">
        <f>SUMIF(SmtRes!AQ428:'SmtRes'!AQ431,"=1",SmtRes!DG428:'SmtRes'!DG431)</f>
        <v>386.05</v>
      </c>
      <c r="R411">
        <f>SUMIF(SmtRes!AQ428:'SmtRes'!AQ431,"=1",SmtRes!DH428:'SmtRes'!DH431)</f>
        <v>372.82</v>
      </c>
      <c r="S411">
        <f>SUMIF(SmtRes!AQ428:'SmtRes'!AQ431,"=1",SmtRes!DI428:'SmtRes'!DI431)</f>
        <v>3438.37</v>
      </c>
      <c r="T411">
        <f>ROUND(CU411*I411,2)</f>
        <v>0</v>
      </c>
      <c r="U411">
        <f>SUMIF(SmtRes!AQ428:'SmtRes'!AQ431,"=1",SmtRes!CV428:'SmtRes'!CV431)</f>
        <v>7.62</v>
      </c>
      <c r="V411">
        <f>SUMIF(SmtRes!AQ428:'SmtRes'!AQ431,"=1",SmtRes!CW428:'SmtRes'!CW431)</f>
        <v>0.78</v>
      </c>
      <c r="W411">
        <f>ROUND(CX411*I411,2)</f>
        <v>0</v>
      </c>
      <c r="X411">
        <f t="shared" si="291"/>
        <v>3925.53</v>
      </c>
      <c r="Y411">
        <f t="shared" si="291"/>
        <v>2286.71</v>
      </c>
      <c r="AA411">
        <v>311569196</v>
      </c>
      <c r="AB411">
        <f>ROUND((AC411+AD411+AF411),6)</f>
        <v>758.39387999999997</v>
      </c>
      <c r="AC411">
        <f>ROUND((0),6)</f>
        <v>0</v>
      </c>
      <c r="AD411">
        <f>ROUND((((SUM(SmtRes!BR428:'SmtRes'!BR431))-(SUM(SmtRes!BS428:'SmtRes'!BS431)))+AE411),6)</f>
        <v>70.719359999999995</v>
      </c>
      <c r="AE411">
        <f>ROUND((SUM(SmtRes!BS428:'SmtRes'!BS431)),6)</f>
        <v>74.564880000000002</v>
      </c>
      <c r="AF411">
        <f>ROUND((SUM(SmtRes!BT428:'SmtRes'!BT431)),6)</f>
        <v>687.67452000000003</v>
      </c>
      <c r="AG411">
        <f>ROUND((AP411),6)</f>
        <v>0</v>
      </c>
      <c r="AH411">
        <f>(SUM(SmtRes!BU428:'SmtRes'!BU431))</f>
        <v>1.524</v>
      </c>
      <c r="AI411">
        <f>(SUM(SmtRes!BV428:'SmtRes'!BV431))</f>
        <v>0.156</v>
      </c>
      <c r="AJ411">
        <f>(AS411)</f>
        <v>0</v>
      </c>
      <c r="AK411">
        <v>694.13229999999999</v>
      </c>
      <c r="AL411">
        <v>0</v>
      </c>
      <c r="AM411">
        <v>58.9328</v>
      </c>
      <c r="AN411">
        <v>62.1374</v>
      </c>
      <c r="AO411">
        <v>573.06209999999999</v>
      </c>
      <c r="AP411">
        <v>0</v>
      </c>
      <c r="AQ411">
        <v>1.27</v>
      </c>
      <c r="AR411">
        <v>0.13</v>
      </c>
      <c r="AS411">
        <v>0</v>
      </c>
      <c r="AT411">
        <v>103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115</v>
      </c>
      <c r="BM411">
        <v>33001</v>
      </c>
      <c r="BN411">
        <v>0</v>
      </c>
      <c r="BO411" t="s">
        <v>3</v>
      </c>
      <c r="BP411">
        <v>0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103</v>
      </c>
      <c r="CA411">
        <v>60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863</v>
      </c>
      <c r="CO411">
        <v>0</v>
      </c>
      <c r="CP411">
        <f>(P411+Q411+S411+R411)</f>
        <v>4197.24</v>
      </c>
      <c r="CQ411">
        <f>SUMIF(SmtRes!AQ428:'SmtRes'!AQ431,"=1",SmtRes!AA428:'SmtRes'!AA431)</f>
        <v>0</v>
      </c>
      <c r="CR411">
        <f>SUMIF(SmtRes!AQ428:'SmtRes'!AQ431,"=1",SmtRes!AB428:'SmtRes'!AB431)</f>
        <v>981.58</v>
      </c>
      <c r="CS411">
        <f>SUMIF(SmtRes!AQ428:'SmtRes'!AQ431,"=1",SmtRes!AC428:'SmtRes'!AC431)</f>
        <v>955.96</v>
      </c>
      <c r="CT411">
        <f>SUMIF(SmtRes!AQ428:'SmtRes'!AQ431,"=1",SmtRes!AD428:'SmtRes'!AD431)</f>
        <v>451.23</v>
      </c>
      <c r="CU411">
        <f>AG411</f>
        <v>0</v>
      </c>
      <c r="CV411">
        <f>SUMIF(SmtRes!AQ428:'SmtRes'!AQ431,"=1",SmtRes!BU428:'SmtRes'!BU431)</f>
        <v>1.524</v>
      </c>
      <c r="CW411">
        <f>SUMIF(SmtRes!AQ428:'SmtRes'!AQ431,"=1",SmtRes!BV428:'SmtRes'!BV431)</f>
        <v>0.156</v>
      </c>
      <c r="CX411">
        <f>AJ411</f>
        <v>0</v>
      </c>
      <c r="CY411">
        <f>(((S411+R411)*AT411)/100)</f>
        <v>3925.5257000000001</v>
      </c>
      <c r="CZ411">
        <f>(((S411+R411)*AU411)/100)</f>
        <v>2286.7139999999999</v>
      </c>
      <c r="DC411" t="s">
        <v>3</v>
      </c>
      <c r="DD411" t="s">
        <v>22</v>
      </c>
      <c r="DE411" t="s">
        <v>23</v>
      </c>
      <c r="DF411" t="s">
        <v>23</v>
      </c>
      <c r="DG411" t="s">
        <v>23</v>
      </c>
      <c r="DH411" t="s">
        <v>3</v>
      </c>
      <c r="DI411" t="s">
        <v>23</v>
      </c>
      <c r="DJ411" t="s">
        <v>23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114</v>
      </c>
      <c r="DW411" t="s">
        <v>114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293259405</v>
      </c>
      <c r="EF411">
        <v>2</v>
      </c>
      <c r="EG411" t="s">
        <v>25</v>
      </c>
      <c r="EH411">
        <v>27</v>
      </c>
      <c r="EI411" t="s">
        <v>26</v>
      </c>
      <c r="EJ411">
        <v>1</v>
      </c>
      <c r="EK411">
        <v>33001</v>
      </c>
      <c r="EL411" t="s">
        <v>26</v>
      </c>
      <c r="EM411" t="s">
        <v>27</v>
      </c>
      <c r="EO411" t="s">
        <v>28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1.27</v>
      </c>
      <c r="EX411">
        <v>0.13</v>
      </c>
      <c r="EY411">
        <v>0</v>
      </c>
      <c r="FQ411">
        <v>0</v>
      </c>
      <c r="FR411">
        <f>ROUND(IF(BI411=3,GM411,0),2)</f>
        <v>0</v>
      </c>
      <c r="FS411">
        <v>0</v>
      </c>
      <c r="FX411">
        <v>103</v>
      </c>
      <c r="FY411">
        <v>60</v>
      </c>
      <c r="GA411" t="s">
        <v>3</v>
      </c>
      <c r="GD411">
        <v>1</v>
      </c>
      <c r="GF411">
        <v>1911125029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>ROUND(IF(AND(BH411=3,BI411=3,FS411&lt;&gt;0),P411,0),2)</f>
        <v>0</v>
      </c>
      <c r="GM411">
        <f>ROUND(O411+X411+Y411,2)+GX411</f>
        <v>10409.48</v>
      </c>
      <c r="GN411">
        <f>IF(OR(BI411=0,BI411=1),GM411-GX411,0)</f>
        <v>10409.48</v>
      </c>
      <c r="GO411">
        <f>IF(BI411=2,GM411-GX411,0)</f>
        <v>0</v>
      </c>
      <c r="GP411">
        <f>IF(BI411=4,GM411-GX411,0)</f>
        <v>0</v>
      </c>
      <c r="GR411">
        <v>0</v>
      </c>
      <c r="GS411">
        <v>3</v>
      </c>
      <c r="GT411">
        <v>0</v>
      </c>
      <c r="GU411" t="s">
        <v>3</v>
      </c>
      <c r="GV411">
        <f>ROUND((GT411),6)</f>
        <v>0</v>
      </c>
      <c r="GW411">
        <v>1</v>
      </c>
      <c r="GX411">
        <f>ROUND(HC411*I411,2)</f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29</v>
      </c>
      <c r="HO411" t="s">
        <v>30</v>
      </c>
      <c r="HP411" t="s">
        <v>26</v>
      </c>
      <c r="HQ411" t="s">
        <v>26</v>
      </c>
      <c r="IK411">
        <v>0</v>
      </c>
    </row>
    <row r="413" spans="1:245" x14ac:dyDescent="0.2">
      <c r="A413" s="2">
        <v>51</v>
      </c>
      <c r="B413" s="2">
        <f>B404</f>
        <v>1</v>
      </c>
      <c r="C413" s="2">
        <f>A404</f>
        <v>4</v>
      </c>
      <c r="D413" s="2">
        <f>ROW(A404)</f>
        <v>404</v>
      </c>
      <c r="E413" s="2"/>
      <c r="F413" s="2" t="str">
        <f>IF(F404&lt;&gt;"",F404,"")</f>
        <v>Новый раздел</v>
      </c>
      <c r="G413" s="2" t="str">
        <f>IF(G404&lt;&gt;"",G404,"")</f>
        <v>Подвеска ответвлений к ж/домам</v>
      </c>
      <c r="H413" s="2">
        <v>0</v>
      </c>
      <c r="I413" s="2"/>
      <c r="J413" s="2"/>
      <c r="K413" s="2"/>
      <c r="L413" s="2"/>
      <c r="M413" s="2"/>
      <c r="N413" s="2"/>
      <c r="O413" s="2">
        <f t="shared" ref="O413:T413" si="292">ROUND(AB413,2)</f>
        <v>62218.11</v>
      </c>
      <c r="P413" s="2">
        <f t="shared" si="292"/>
        <v>0</v>
      </c>
      <c r="Q413" s="2">
        <f t="shared" si="292"/>
        <v>5131.43</v>
      </c>
      <c r="R413" s="2">
        <f t="shared" si="292"/>
        <v>4863.93</v>
      </c>
      <c r="S413" s="2">
        <f t="shared" si="292"/>
        <v>52222.75</v>
      </c>
      <c r="T413" s="2">
        <f t="shared" si="292"/>
        <v>0</v>
      </c>
      <c r="U413" s="2">
        <f>AH413</f>
        <v>119.56800000000001</v>
      </c>
      <c r="V413" s="2">
        <f>AI413</f>
        <v>10.175999999999998</v>
      </c>
      <c r="W413" s="2">
        <f>ROUND(AJ413,2)</f>
        <v>0</v>
      </c>
      <c r="X413" s="2">
        <f>ROUND(AK413,2)</f>
        <v>58799.29</v>
      </c>
      <c r="Y413" s="2">
        <f>ROUND(AL413,2)</f>
        <v>34252</v>
      </c>
      <c r="Z413" s="2"/>
      <c r="AA413" s="2"/>
      <c r="AB413" s="2">
        <f>ROUND(SUMIF(AA408:AA411,"=311569196",O408:O411),2)</f>
        <v>62218.11</v>
      </c>
      <c r="AC413" s="2">
        <f>ROUND(SUMIF(AA408:AA411,"=311569196",P408:P411),2)</f>
        <v>0</v>
      </c>
      <c r="AD413" s="2">
        <f>ROUND(SUMIF(AA408:AA411,"=311569196",Q408:Q411),2)</f>
        <v>5131.43</v>
      </c>
      <c r="AE413" s="2">
        <f>ROUND(SUMIF(AA408:AA411,"=311569196",R408:R411),2)</f>
        <v>4863.93</v>
      </c>
      <c r="AF413" s="2">
        <f>ROUND(SUMIF(AA408:AA411,"=311569196",S408:S411),2)</f>
        <v>52222.75</v>
      </c>
      <c r="AG413" s="2">
        <f>ROUND(SUMIF(AA408:AA411,"=311569196",T408:T411),2)</f>
        <v>0</v>
      </c>
      <c r="AH413" s="2">
        <f>SUMIF(AA408:AA411,"=311569196",U408:U411)</f>
        <v>119.56800000000001</v>
      </c>
      <c r="AI413" s="2">
        <f>SUMIF(AA408:AA411,"=311569196",V408:V411)</f>
        <v>10.175999999999998</v>
      </c>
      <c r="AJ413" s="2">
        <f>ROUND(SUMIF(AA408:AA411,"=311569196",W408:W411),2)</f>
        <v>0</v>
      </c>
      <c r="AK413" s="2">
        <f>ROUND(SUMIF(AA408:AA411,"=311569196",X408:X411),2)</f>
        <v>58799.29</v>
      </c>
      <c r="AL413" s="2">
        <f>ROUND(SUMIF(AA408:AA411,"=311569196",Y408:Y411),2)</f>
        <v>34252</v>
      </c>
      <c r="AM413" s="2"/>
      <c r="AN413" s="2"/>
      <c r="AO413" s="2">
        <f t="shared" ref="AO413:BD413" si="293">ROUND(BX413,2)</f>
        <v>0</v>
      </c>
      <c r="AP413" s="2">
        <f t="shared" si="293"/>
        <v>0</v>
      </c>
      <c r="AQ413" s="2">
        <f t="shared" si="293"/>
        <v>0</v>
      </c>
      <c r="AR413" s="2">
        <f t="shared" si="293"/>
        <v>155269.4</v>
      </c>
      <c r="AS413" s="2">
        <f t="shared" si="293"/>
        <v>155269.4</v>
      </c>
      <c r="AT413" s="2">
        <f t="shared" si="293"/>
        <v>0</v>
      </c>
      <c r="AU413" s="2">
        <f t="shared" si="293"/>
        <v>0</v>
      </c>
      <c r="AV413" s="2">
        <f t="shared" si="293"/>
        <v>0</v>
      </c>
      <c r="AW413" s="2">
        <f t="shared" si="293"/>
        <v>0</v>
      </c>
      <c r="AX413" s="2">
        <f t="shared" si="293"/>
        <v>0</v>
      </c>
      <c r="AY413" s="2">
        <f t="shared" si="293"/>
        <v>0</v>
      </c>
      <c r="AZ413" s="2">
        <f t="shared" si="293"/>
        <v>0</v>
      </c>
      <c r="BA413" s="2">
        <f t="shared" si="293"/>
        <v>0</v>
      </c>
      <c r="BB413" s="2">
        <f t="shared" si="293"/>
        <v>0</v>
      </c>
      <c r="BC413" s="2">
        <f t="shared" si="293"/>
        <v>0</v>
      </c>
      <c r="BD413" s="2">
        <f t="shared" si="293"/>
        <v>0</v>
      </c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>
        <f>ROUND(SUMIF(AA408:AA411,"=311569196",FQ408:FQ411),2)</f>
        <v>0</v>
      </c>
      <c r="BY413" s="2">
        <f>ROUND(SUMIF(AA408:AA411,"=311569196",FR408:FR411),2)</f>
        <v>0</v>
      </c>
      <c r="BZ413" s="2">
        <f>ROUND(SUMIF(AA408:AA411,"=311569196",GL408:GL411),2)</f>
        <v>0</v>
      </c>
      <c r="CA413" s="2">
        <f>ROUND(SUMIF(AA408:AA411,"=311569196",GM408:GM411),2)</f>
        <v>155269.4</v>
      </c>
      <c r="CB413" s="2">
        <f>ROUND(SUMIF(AA408:AA411,"=311569196",GN408:GN411),2)</f>
        <v>155269.4</v>
      </c>
      <c r="CC413" s="2">
        <f>ROUND(SUMIF(AA408:AA411,"=311569196",GO408:GO411),2)</f>
        <v>0</v>
      </c>
      <c r="CD413" s="2">
        <f>ROUND(SUMIF(AA408:AA411,"=311569196",GP408:GP411),2)</f>
        <v>0</v>
      </c>
      <c r="CE413" s="2">
        <f>AC413-BX413</f>
        <v>0</v>
      </c>
      <c r="CF413" s="2">
        <f>AC413-BY413</f>
        <v>0</v>
      </c>
      <c r="CG413" s="2">
        <f>BX413-BZ413</f>
        <v>0</v>
      </c>
      <c r="CH413" s="2">
        <f>AC413-BX413-BY413+BZ413</f>
        <v>0</v>
      </c>
      <c r="CI413" s="2">
        <f>BY413-BZ413</f>
        <v>0</v>
      </c>
      <c r="CJ413" s="2">
        <f>ROUND(SUMIF(AA408:AA411,"=311569196",GX408:GX411),2)</f>
        <v>0</v>
      </c>
      <c r="CK413" s="2">
        <f>ROUND(SUMIF(AA408:AA411,"=311569196",GY408:GY411),2)</f>
        <v>0</v>
      </c>
      <c r="CL413" s="2">
        <f>ROUND(SUMIF(AA408:AA411,"=311569196",GZ408:GZ411),2)</f>
        <v>0</v>
      </c>
      <c r="CM413" s="2">
        <f>ROUND(SUMIF(AA408:AA411,"=311569196",HD408:HD411),2)</f>
        <v>0</v>
      </c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>
        <v>0</v>
      </c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201</v>
      </c>
      <c r="F415" s="4">
        <f>ROUND(Source!O413,O415)</f>
        <v>62218.11</v>
      </c>
      <c r="G415" s="4" t="s">
        <v>56</v>
      </c>
      <c r="H415" s="4" t="s">
        <v>57</v>
      </c>
      <c r="I415" s="4"/>
      <c r="J415" s="4"/>
      <c r="K415" s="4">
        <v>201</v>
      </c>
      <c r="L415" s="4">
        <v>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62218.110000000008</v>
      </c>
      <c r="X415" s="4">
        <v>1</v>
      </c>
      <c r="Y415" s="4">
        <v>62218.110000000008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202</v>
      </c>
      <c r="F416" s="4">
        <f>ROUND(Source!P413,O416)</f>
        <v>0</v>
      </c>
      <c r="G416" s="4" t="s">
        <v>58</v>
      </c>
      <c r="H416" s="4" t="s">
        <v>59</v>
      </c>
      <c r="I416" s="4"/>
      <c r="J416" s="4"/>
      <c r="K416" s="4">
        <v>202</v>
      </c>
      <c r="L416" s="4">
        <v>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222</v>
      </c>
      <c r="F417" s="4">
        <f>ROUND(Source!AO413,O417)</f>
        <v>0</v>
      </c>
      <c r="G417" s="4" t="s">
        <v>60</v>
      </c>
      <c r="H417" s="4" t="s">
        <v>61</v>
      </c>
      <c r="I417" s="4"/>
      <c r="J417" s="4"/>
      <c r="K417" s="4">
        <v>222</v>
      </c>
      <c r="L417" s="4">
        <v>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225</v>
      </c>
      <c r="F418" s="4">
        <f>ROUND(Source!AV413,O418)</f>
        <v>0</v>
      </c>
      <c r="G418" s="4" t="s">
        <v>62</v>
      </c>
      <c r="H418" s="4" t="s">
        <v>63</v>
      </c>
      <c r="I418" s="4"/>
      <c r="J418" s="4"/>
      <c r="K418" s="4">
        <v>225</v>
      </c>
      <c r="L418" s="4">
        <v>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226</v>
      </c>
      <c r="F419" s="4">
        <f>ROUND(Source!AW413,O419)</f>
        <v>0</v>
      </c>
      <c r="G419" s="4" t="s">
        <v>64</v>
      </c>
      <c r="H419" s="4" t="s">
        <v>65</v>
      </c>
      <c r="I419" s="4"/>
      <c r="J419" s="4"/>
      <c r="K419" s="4">
        <v>226</v>
      </c>
      <c r="L419" s="4">
        <v>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227</v>
      </c>
      <c r="F420" s="4">
        <f>ROUND(Source!AX413,O420)</f>
        <v>0</v>
      </c>
      <c r="G420" s="4" t="s">
        <v>66</v>
      </c>
      <c r="H420" s="4" t="s">
        <v>67</v>
      </c>
      <c r="I420" s="4"/>
      <c r="J420" s="4"/>
      <c r="K420" s="4">
        <v>227</v>
      </c>
      <c r="L420" s="4">
        <v>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228</v>
      </c>
      <c r="F421" s="4">
        <f>ROUND(Source!AY413,O421)</f>
        <v>0</v>
      </c>
      <c r="G421" s="4" t="s">
        <v>68</v>
      </c>
      <c r="H421" s="4" t="s">
        <v>69</v>
      </c>
      <c r="I421" s="4"/>
      <c r="J421" s="4"/>
      <c r="K421" s="4">
        <v>228</v>
      </c>
      <c r="L421" s="4">
        <v>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216</v>
      </c>
      <c r="F422" s="4">
        <f>ROUND(Source!AP413,O422)</f>
        <v>0</v>
      </c>
      <c r="G422" s="4" t="s">
        <v>70</v>
      </c>
      <c r="H422" s="4" t="s">
        <v>71</v>
      </c>
      <c r="I422" s="4"/>
      <c r="J422" s="4"/>
      <c r="K422" s="4">
        <v>216</v>
      </c>
      <c r="L422" s="4">
        <v>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223</v>
      </c>
      <c r="F423" s="4">
        <f>ROUND(Source!AQ413,O423)</f>
        <v>0</v>
      </c>
      <c r="G423" s="4" t="s">
        <v>72</v>
      </c>
      <c r="H423" s="4" t="s">
        <v>73</v>
      </c>
      <c r="I423" s="4"/>
      <c r="J423" s="4"/>
      <c r="K423" s="4">
        <v>223</v>
      </c>
      <c r="L423" s="4">
        <v>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229</v>
      </c>
      <c r="F424" s="4">
        <f>ROUND(Source!AZ413,O424)</f>
        <v>0</v>
      </c>
      <c r="G424" s="4" t="s">
        <v>74</v>
      </c>
      <c r="H424" s="4" t="s">
        <v>75</v>
      </c>
      <c r="I424" s="4"/>
      <c r="J424" s="4"/>
      <c r="K424" s="4">
        <v>229</v>
      </c>
      <c r="L424" s="4">
        <v>10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203</v>
      </c>
      <c r="F425" s="4">
        <f>ROUND(Source!Q413,O425)</f>
        <v>5131.43</v>
      </c>
      <c r="G425" s="4" t="s">
        <v>76</v>
      </c>
      <c r="H425" s="4" t="s">
        <v>77</v>
      </c>
      <c r="I425" s="4"/>
      <c r="J425" s="4"/>
      <c r="K425" s="4">
        <v>203</v>
      </c>
      <c r="L425" s="4">
        <v>11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5131.43</v>
      </c>
      <c r="X425" s="4">
        <v>1</v>
      </c>
      <c r="Y425" s="4">
        <v>5131.43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231</v>
      </c>
      <c r="F426" s="4">
        <f>ROUND(Source!BB413,O426)</f>
        <v>0</v>
      </c>
      <c r="G426" s="4" t="s">
        <v>78</v>
      </c>
      <c r="H426" s="4" t="s">
        <v>79</v>
      </c>
      <c r="I426" s="4"/>
      <c r="J426" s="4"/>
      <c r="K426" s="4">
        <v>231</v>
      </c>
      <c r="L426" s="4">
        <v>12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204</v>
      </c>
      <c r="F427" s="4">
        <f>ROUND(Source!R413,O427)</f>
        <v>4863.93</v>
      </c>
      <c r="G427" s="4" t="s">
        <v>80</v>
      </c>
      <c r="H427" s="4" t="s">
        <v>81</v>
      </c>
      <c r="I427" s="4"/>
      <c r="J427" s="4"/>
      <c r="K427" s="4">
        <v>204</v>
      </c>
      <c r="L427" s="4">
        <v>13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4863.9299999999994</v>
      </c>
      <c r="X427" s="4">
        <v>1</v>
      </c>
      <c r="Y427" s="4">
        <v>4863.9299999999994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205</v>
      </c>
      <c r="F428" s="4">
        <f>ROUND(Source!S413,O428)</f>
        <v>52222.75</v>
      </c>
      <c r="G428" s="4" t="s">
        <v>82</v>
      </c>
      <c r="H428" s="4" t="s">
        <v>83</v>
      </c>
      <c r="I428" s="4"/>
      <c r="J428" s="4"/>
      <c r="K428" s="4">
        <v>205</v>
      </c>
      <c r="L428" s="4">
        <v>14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52222.750000000007</v>
      </c>
      <c r="X428" s="4">
        <v>1</v>
      </c>
      <c r="Y428" s="4">
        <v>52222.750000000007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232</v>
      </c>
      <c r="F429" s="4">
        <f>ROUND(Source!BC413,O429)</f>
        <v>0</v>
      </c>
      <c r="G429" s="4" t="s">
        <v>84</v>
      </c>
      <c r="H429" s="4" t="s">
        <v>85</v>
      </c>
      <c r="I429" s="4"/>
      <c r="J429" s="4"/>
      <c r="K429" s="4">
        <v>232</v>
      </c>
      <c r="L429" s="4">
        <v>15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214</v>
      </c>
      <c r="F430" s="4">
        <f>ROUND(Source!AS413,O430)</f>
        <v>155269.4</v>
      </c>
      <c r="G430" s="4" t="s">
        <v>86</v>
      </c>
      <c r="H430" s="4" t="s">
        <v>87</v>
      </c>
      <c r="I430" s="4"/>
      <c r="J430" s="4"/>
      <c r="K430" s="4">
        <v>214</v>
      </c>
      <c r="L430" s="4">
        <v>16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155269.4</v>
      </c>
      <c r="X430" s="4">
        <v>1</v>
      </c>
      <c r="Y430" s="4">
        <v>155269.4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215</v>
      </c>
      <c r="F431" s="4">
        <f>ROUND(Source!AT413,O431)</f>
        <v>0</v>
      </c>
      <c r="G431" s="4" t="s">
        <v>88</v>
      </c>
      <c r="H431" s="4" t="s">
        <v>89</v>
      </c>
      <c r="I431" s="4"/>
      <c r="J431" s="4"/>
      <c r="K431" s="4">
        <v>215</v>
      </c>
      <c r="L431" s="4">
        <v>17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217</v>
      </c>
      <c r="F432" s="4">
        <f>ROUND(Source!AU413,O432)</f>
        <v>0</v>
      </c>
      <c r="G432" s="4" t="s">
        <v>90</v>
      </c>
      <c r="H432" s="4" t="s">
        <v>91</v>
      </c>
      <c r="I432" s="4"/>
      <c r="J432" s="4"/>
      <c r="K432" s="4">
        <v>217</v>
      </c>
      <c r="L432" s="4">
        <v>18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230</v>
      </c>
      <c r="F433" s="4">
        <f>ROUND(Source!BA413,O433)</f>
        <v>0</v>
      </c>
      <c r="G433" s="4" t="s">
        <v>92</v>
      </c>
      <c r="H433" s="4" t="s">
        <v>93</v>
      </c>
      <c r="I433" s="4"/>
      <c r="J433" s="4"/>
      <c r="K433" s="4">
        <v>230</v>
      </c>
      <c r="L433" s="4">
        <v>19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206</v>
      </c>
      <c r="F434" s="4">
        <f>ROUND(Source!T413,O434)</f>
        <v>0</v>
      </c>
      <c r="G434" s="4" t="s">
        <v>94</v>
      </c>
      <c r="H434" s="4" t="s">
        <v>95</v>
      </c>
      <c r="I434" s="4"/>
      <c r="J434" s="4"/>
      <c r="K434" s="4">
        <v>206</v>
      </c>
      <c r="L434" s="4">
        <v>20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207</v>
      </c>
      <c r="F435" s="4">
        <f>ROUND(Source!U413,O435)</f>
        <v>119.568</v>
      </c>
      <c r="G435" s="4" t="s">
        <v>96</v>
      </c>
      <c r="H435" s="4" t="s">
        <v>97</v>
      </c>
      <c r="I435" s="4"/>
      <c r="J435" s="4"/>
      <c r="K435" s="4">
        <v>207</v>
      </c>
      <c r="L435" s="4">
        <v>21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119.568</v>
      </c>
      <c r="X435" s="4">
        <v>1</v>
      </c>
      <c r="Y435" s="4">
        <v>119.568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208</v>
      </c>
      <c r="F436" s="4">
        <f>ROUND(Source!V413,O436)</f>
        <v>10.176</v>
      </c>
      <c r="G436" s="4" t="s">
        <v>98</v>
      </c>
      <c r="H436" s="4" t="s">
        <v>99</v>
      </c>
      <c r="I436" s="4"/>
      <c r="J436" s="4"/>
      <c r="K436" s="4">
        <v>208</v>
      </c>
      <c r="L436" s="4">
        <v>22</v>
      </c>
      <c r="M436" s="4">
        <v>3</v>
      </c>
      <c r="N436" s="4" t="s">
        <v>3</v>
      </c>
      <c r="O436" s="4">
        <v>7</v>
      </c>
      <c r="P436" s="4"/>
      <c r="Q436" s="4"/>
      <c r="R436" s="4"/>
      <c r="S436" s="4"/>
      <c r="T436" s="4"/>
      <c r="U436" s="4"/>
      <c r="V436" s="4"/>
      <c r="W436" s="4">
        <v>10.176</v>
      </c>
      <c r="X436" s="4">
        <v>1</v>
      </c>
      <c r="Y436" s="4">
        <v>10.176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209</v>
      </c>
      <c r="F437" s="4">
        <f>ROUND(Source!W413,O437)</f>
        <v>0</v>
      </c>
      <c r="G437" s="4" t="s">
        <v>100</v>
      </c>
      <c r="H437" s="4" t="s">
        <v>101</v>
      </c>
      <c r="I437" s="4"/>
      <c r="J437" s="4"/>
      <c r="K437" s="4">
        <v>209</v>
      </c>
      <c r="L437" s="4">
        <v>23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233</v>
      </c>
      <c r="F438" s="4">
        <f>ROUND(Source!BD413,O438)</f>
        <v>0</v>
      </c>
      <c r="G438" s="4" t="s">
        <v>102</v>
      </c>
      <c r="H438" s="4" t="s">
        <v>103</v>
      </c>
      <c r="I438" s="4"/>
      <c r="J438" s="4"/>
      <c r="K438" s="4">
        <v>233</v>
      </c>
      <c r="L438" s="4">
        <v>24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210</v>
      </c>
      <c r="F439" s="4">
        <f>ROUND(Source!X413,O439)</f>
        <v>58799.29</v>
      </c>
      <c r="G439" s="4" t="s">
        <v>104</v>
      </c>
      <c r="H439" s="4" t="s">
        <v>105</v>
      </c>
      <c r="I439" s="4"/>
      <c r="J439" s="4"/>
      <c r="K439" s="4">
        <v>210</v>
      </c>
      <c r="L439" s="4">
        <v>25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58799.29</v>
      </c>
      <c r="X439" s="4">
        <v>1</v>
      </c>
      <c r="Y439" s="4">
        <v>58799.29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211</v>
      </c>
      <c r="F440" s="4">
        <f>ROUND(Source!Y413,O440)</f>
        <v>34252</v>
      </c>
      <c r="G440" s="4" t="s">
        <v>106</v>
      </c>
      <c r="H440" s="4" t="s">
        <v>107</v>
      </c>
      <c r="I440" s="4"/>
      <c r="J440" s="4"/>
      <c r="K440" s="4">
        <v>211</v>
      </c>
      <c r="L440" s="4">
        <v>26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34252</v>
      </c>
      <c r="X440" s="4">
        <v>1</v>
      </c>
      <c r="Y440" s="4">
        <v>34252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224</v>
      </c>
      <c r="F441" s="4">
        <f>ROUND(Source!AR413,O441)</f>
        <v>155269.4</v>
      </c>
      <c r="G441" s="4" t="s">
        <v>108</v>
      </c>
      <c r="H441" s="4" t="s">
        <v>109</v>
      </c>
      <c r="I441" s="4"/>
      <c r="J441" s="4"/>
      <c r="K441" s="4">
        <v>224</v>
      </c>
      <c r="L441" s="4">
        <v>27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155269.40000000002</v>
      </c>
      <c r="X441" s="4">
        <v>1</v>
      </c>
      <c r="Y441" s="4">
        <v>155269.40000000002</v>
      </c>
      <c r="Z441" s="4"/>
      <c r="AA441" s="4"/>
      <c r="AB441" s="4"/>
    </row>
    <row r="443" spans="1:245" x14ac:dyDescent="0.2">
      <c r="A443" s="1">
        <v>4</v>
      </c>
      <c r="B443" s="1">
        <v>1</v>
      </c>
      <c r="C443" s="1"/>
      <c r="D443" s="1">
        <f>ROW(A462)</f>
        <v>462</v>
      </c>
      <c r="E443" s="1"/>
      <c r="F443" s="1" t="s">
        <v>15</v>
      </c>
      <c r="G443" s="1" t="s">
        <v>348</v>
      </c>
      <c r="H443" s="1" t="s">
        <v>3</v>
      </c>
      <c r="I443" s="1">
        <v>0</v>
      </c>
      <c r="J443" s="1"/>
      <c r="K443" s="1">
        <v>0</v>
      </c>
      <c r="L443" s="1"/>
      <c r="M443" s="1" t="s">
        <v>3</v>
      </c>
      <c r="N443" s="1"/>
      <c r="O443" s="1"/>
      <c r="P443" s="1"/>
      <c r="Q443" s="1"/>
      <c r="R443" s="1"/>
      <c r="S443" s="1">
        <v>0</v>
      </c>
      <c r="T443" s="1"/>
      <c r="U443" s="1" t="s">
        <v>3</v>
      </c>
      <c r="V443" s="1">
        <v>0</v>
      </c>
      <c r="W443" s="1"/>
      <c r="X443" s="1"/>
      <c r="Y443" s="1"/>
      <c r="Z443" s="1"/>
      <c r="AA443" s="1"/>
      <c r="AB443" s="1" t="s">
        <v>3</v>
      </c>
      <c r="AC443" s="1" t="s">
        <v>3</v>
      </c>
      <c r="AD443" s="1" t="s">
        <v>3</v>
      </c>
      <c r="AE443" s="1" t="s">
        <v>3</v>
      </c>
      <c r="AF443" s="1" t="s">
        <v>3</v>
      </c>
      <c r="AG443" s="1" t="s">
        <v>3</v>
      </c>
      <c r="AH443" s="1"/>
      <c r="AI443" s="1"/>
      <c r="AJ443" s="1"/>
      <c r="AK443" s="1"/>
      <c r="AL443" s="1"/>
      <c r="AM443" s="1"/>
      <c r="AN443" s="1"/>
      <c r="AO443" s="1"/>
      <c r="AP443" s="1" t="s">
        <v>3</v>
      </c>
      <c r="AQ443" s="1" t="s">
        <v>3</v>
      </c>
      <c r="AR443" s="1" t="s">
        <v>3</v>
      </c>
      <c r="AS443" s="1"/>
      <c r="AT443" s="1"/>
      <c r="AU443" s="1"/>
      <c r="AV443" s="1"/>
      <c r="AW443" s="1"/>
      <c r="AX443" s="1"/>
      <c r="AY443" s="1"/>
      <c r="AZ443" s="1" t="s">
        <v>3</v>
      </c>
      <c r="BA443" s="1"/>
      <c r="BB443" s="1" t="s">
        <v>3</v>
      </c>
      <c r="BC443" s="1" t="s">
        <v>3</v>
      </c>
      <c r="BD443" s="1" t="s">
        <v>3</v>
      </c>
      <c r="BE443" s="1" t="s">
        <v>3</v>
      </c>
      <c r="BF443" s="1" t="s">
        <v>3</v>
      </c>
      <c r="BG443" s="1" t="s">
        <v>3</v>
      </c>
      <c r="BH443" s="1" t="s">
        <v>3</v>
      </c>
      <c r="BI443" s="1" t="s">
        <v>3</v>
      </c>
      <c r="BJ443" s="1" t="s">
        <v>3</v>
      </c>
      <c r="BK443" s="1" t="s">
        <v>3</v>
      </c>
      <c r="BL443" s="1" t="s">
        <v>3</v>
      </c>
      <c r="BM443" s="1" t="s">
        <v>3</v>
      </c>
      <c r="BN443" s="1" t="s">
        <v>3</v>
      </c>
      <c r="BO443" s="1" t="s">
        <v>3</v>
      </c>
      <c r="BP443" s="1" t="s">
        <v>3</v>
      </c>
      <c r="BQ443" s="1"/>
      <c r="BR443" s="1"/>
      <c r="BS443" s="1"/>
      <c r="BT443" s="1"/>
      <c r="BU443" s="1"/>
      <c r="BV443" s="1"/>
      <c r="BW443" s="1"/>
      <c r="BX443" s="1">
        <v>0</v>
      </c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>
        <v>0</v>
      </c>
    </row>
    <row r="445" spans="1:245" x14ac:dyDescent="0.2">
      <c r="A445" s="2">
        <v>52</v>
      </c>
      <c r="B445" s="2">
        <f t="shared" ref="B445:G445" si="294">B462</f>
        <v>1</v>
      </c>
      <c r="C445" s="2">
        <f t="shared" si="294"/>
        <v>4</v>
      </c>
      <c r="D445" s="2">
        <f t="shared" si="294"/>
        <v>443</v>
      </c>
      <c r="E445" s="2">
        <f t="shared" si="294"/>
        <v>0</v>
      </c>
      <c r="F445" s="2" t="str">
        <f t="shared" si="294"/>
        <v>Новый раздел</v>
      </c>
      <c r="G445" s="2" t="str">
        <f t="shared" si="294"/>
        <v>Демонтаж магистрального провода</v>
      </c>
      <c r="H445" s="2"/>
      <c r="I445" s="2"/>
      <c r="J445" s="2"/>
      <c r="K445" s="2"/>
      <c r="L445" s="2"/>
      <c r="M445" s="2"/>
      <c r="N445" s="2"/>
      <c r="O445" s="2">
        <f t="shared" ref="O445:AT445" si="295">O462</f>
        <v>64165.68</v>
      </c>
      <c r="P445" s="2">
        <f t="shared" si="295"/>
        <v>0</v>
      </c>
      <c r="Q445" s="2">
        <f t="shared" si="295"/>
        <v>12500.31</v>
      </c>
      <c r="R445" s="2">
        <f t="shared" si="295"/>
        <v>13186.52</v>
      </c>
      <c r="S445" s="2">
        <f t="shared" si="295"/>
        <v>38478.85</v>
      </c>
      <c r="T445" s="2">
        <f t="shared" si="295"/>
        <v>0</v>
      </c>
      <c r="U445" s="2">
        <f t="shared" si="295"/>
        <v>92.02800000000002</v>
      </c>
      <c r="V445" s="2">
        <f t="shared" si="295"/>
        <v>27.588000000000001</v>
      </c>
      <c r="W445" s="2">
        <f t="shared" si="295"/>
        <v>0</v>
      </c>
      <c r="X445" s="2">
        <f t="shared" si="295"/>
        <v>53215.32</v>
      </c>
      <c r="Y445" s="2">
        <f t="shared" si="295"/>
        <v>30999.22</v>
      </c>
      <c r="Z445" s="2">
        <f t="shared" si="295"/>
        <v>0</v>
      </c>
      <c r="AA445" s="2">
        <f t="shared" si="295"/>
        <v>0</v>
      </c>
      <c r="AB445" s="2">
        <f t="shared" si="295"/>
        <v>64165.68</v>
      </c>
      <c r="AC445" s="2">
        <f t="shared" si="295"/>
        <v>0</v>
      </c>
      <c r="AD445" s="2">
        <f t="shared" si="295"/>
        <v>12500.31</v>
      </c>
      <c r="AE445" s="2">
        <f t="shared" si="295"/>
        <v>13186.52</v>
      </c>
      <c r="AF445" s="2">
        <f t="shared" si="295"/>
        <v>38478.85</v>
      </c>
      <c r="AG445" s="2">
        <f t="shared" si="295"/>
        <v>0</v>
      </c>
      <c r="AH445" s="2">
        <f t="shared" si="295"/>
        <v>92.02800000000002</v>
      </c>
      <c r="AI445" s="2">
        <f t="shared" si="295"/>
        <v>27.588000000000001</v>
      </c>
      <c r="AJ445" s="2">
        <f t="shared" si="295"/>
        <v>0</v>
      </c>
      <c r="AK445" s="2">
        <f t="shared" si="295"/>
        <v>53215.32</v>
      </c>
      <c r="AL445" s="2">
        <f t="shared" si="295"/>
        <v>30999.22</v>
      </c>
      <c r="AM445" s="2">
        <f t="shared" si="295"/>
        <v>0</v>
      </c>
      <c r="AN445" s="2">
        <f t="shared" si="295"/>
        <v>0</v>
      </c>
      <c r="AO445" s="2">
        <f t="shared" si="295"/>
        <v>0</v>
      </c>
      <c r="AP445" s="2">
        <f t="shared" si="295"/>
        <v>0</v>
      </c>
      <c r="AQ445" s="2">
        <f t="shared" si="295"/>
        <v>0</v>
      </c>
      <c r="AR445" s="2">
        <f t="shared" si="295"/>
        <v>149112.44</v>
      </c>
      <c r="AS445" s="2">
        <f t="shared" si="295"/>
        <v>149112.44</v>
      </c>
      <c r="AT445" s="2">
        <f t="shared" si="295"/>
        <v>0</v>
      </c>
      <c r="AU445" s="2">
        <f t="shared" ref="AU445:BZ445" si="296">AU462</f>
        <v>0</v>
      </c>
      <c r="AV445" s="2">
        <f t="shared" si="296"/>
        <v>0</v>
      </c>
      <c r="AW445" s="2">
        <f t="shared" si="296"/>
        <v>0</v>
      </c>
      <c r="AX445" s="2">
        <f t="shared" si="296"/>
        <v>0</v>
      </c>
      <c r="AY445" s="2">
        <f t="shared" si="296"/>
        <v>0</v>
      </c>
      <c r="AZ445" s="2">
        <f t="shared" si="296"/>
        <v>0</v>
      </c>
      <c r="BA445" s="2">
        <f t="shared" si="296"/>
        <v>0</v>
      </c>
      <c r="BB445" s="2">
        <f t="shared" si="296"/>
        <v>0</v>
      </c>
      <c r="BC445" s="2">
        <f t="shared" si="296"/>
        <v>0</v>
      </c>
      <c r="BD445" s="2">
        <f t="shared" si="296"/>
        <v>732.22</v>
      </c>
      <c r="BE445" s="2">
        <f t="shared" si="296"/>
        <v>0</v>
      </c>
      <c r="BF445" s="2">
        <f t="shared" si="296"/>
        <v>0</v>
      </c>
      <c r="BG445" s="2">
        <f t="shared" si="296"/>
        <v>0</v>
      </c>
      <c r="BH445" s="2">
        <f t="shared" si="296"/>
        <v>0</v>
      </c>
      <c r="BI445" s="2">
        <f t="shared" si="296"/>
        <v>0</v>
      </c>
      <c r="BJ445" s="2">
        <f t="shared" si="296"/>
        <v>0</v>
      </c>
      <c r="BK445" s="2">
        <f t="shared" si="296"/>
        <v>0</v>
      </c>
      <c r="BL445" s="2">
        <f t="shared" si="296"/>
        <v>0</v>
      </c>
      <c r="BM445" s="2">
        <f t="shared" si="296"/>
        <v>0</v>
      </c>
      <c r="BN445" s="2">
        <f t="shared" si="296"/>
        <v>0</v>
      </c>
      <c r="BO445" s="2">
        <f t="shared" si="296"/>
        <v>0</v>
      </c>
      <c r="BP445" s="2">
        <f t="shared" si="296"/>
        <v>0</v>
      </c>
      <c r="BQ445" s="2">
        <f t="shared" si="296"/>
        <v>0</v>
      </c>
      <c r="BR445" s="2">
        <f t="shared" si="296"/>
        <v>0</v>
      </c>
      <c r="BS445" s="2">
        <f t="shared" si="296"/>
        <v>0</v>
      </c>
      <c r="BT445" s="2">
        <f t="shared" si="296"/>
        <v>0</v>
      </c>
      <c r="BU445" s="2">
        <f t="shared" si="296"/>
        <v>0</v>
      </c>
      <c r="BV445" s="2">
        <f t="shared" si="296"/>
        <v>0</v>
      </c>
      <c r="BW445" s="2">
        <f t="shared" si="296"/>
        <v>0</v>
      </c>
      <c r="BX445" s="2">
        <f t="shared" si="296"/>
        <v>0</v>
      </c>
      <c r="BY445" s="2">
        <f t="shared" si="296"/>
        <v>0</v>
      </c>
      <c r="BZ445" s="2">
        <f t="shared" si="296"/>
        <v>0</v>
      </c>
      <c r="CA445" s="2">
        <f t="shared" ref="CA445:DF445" si="297">CA462</f>
        <v>149112.44</v>
      </c>
      <c r="CB445" s="2">
        <f t="shared" si="297"/>
        <v>149112.44</v>
      </c>
      <c r="CC445" s="2">
        <f t="shared" si="297"/>
        <v>0</v>
      </c>
      <c r="CD445" s="2">
        <f t="shared" si="297"/>
        <v>0</v>
      </c>
      <c r="CE445" s="2">
        <f t="shared" si="297"/>
        <v>0</v>
      </c>
      <c r="CF445" s="2">
        <f t="shared" si="297"/>
        <v>0</v>
      </c>
      <c r="CG445" s="2">
        <f t="shared" si="297"/>
        <v>0</v>
      </c>
      <c r="CH445" s="2">
        <f t="shared" si="297"/>
        <v>0</v>
      </c>
      <c r="CI445" s="2">
        <f t="shared" si="297"/>
        <v>0</v>
      </c>
      <c r="CJ445" s="2">
        <f t="shared" si="297"/>
        <v>0</v>
      </c>
      <c r="CK445" s="2">
        <f t="shared" si="297"/>
        <v>0</v>
      </c>
      <c r="CL445" s="2">
        <f t="shared" si="297"/>
        <v>0</v>
      </c>
      <c r="CM445" s="2">
        <f t="shared" si="297"/>
        <v>732.22</v>
      </c>
      <c r="CN445" s="2">
        <f t="shared" si="297"/>
        <v>0</v>
      </c>
      <c r="CO445" s="2">
        <f t="shared" si="297"/>
        <v>0</v>
      </c>
      <c r="CP445" s="2">
        <f t="shared" si="297"/>
        <v>0</v>
      </c>
      <c r="CQ445" s="2">
        <f t="shared" si="297"/>
        <v>0</v>
      </c>
      <c r="CR445" s="2">
        <f t="shared" si="297"/>
        <v>0</v>
      </c>
      <c r="CS445" s="2">
        <f t="shared" si="297"/>
        <v>0</v>
      </c>
      <c r="CT445" s="2">
        <f t="shared" si="297"/>
        <v>0</v>
      </c>
      <c r="CU445" s="2">
        <f t="shared" si="297"/>
        <v>0</v>
      </c>
      <c r="CV445" s="2">
        <f t="shared" si="297"/>
        <v>0</v>
      </c>
      <c r="CW445" s="2">
        <f t="shared" si="297"/>
        <v>0</v>
      </c>
      <c r="CX445" s="2">
        <f t="shared" si="297"/>
        <v>0</v>
      </c>
      <c r="CY445" s="2">
        <f t="shared" si="297"/>
        <v>0</v>
      </c>
      <c r="CZ445" s="2">
        <f t="shared" si="297"/>
        <v>0</v>
      </c>
      <c r="DA445" s="2">
        <f t="shared" si="297"/>
        <v>0</v>
      </c>
      <c r="DB445" s="2">
        <f t="shared" si="297"/>
        <v>0</v>
      </c>
      <c r="DC445" s="2">
        <f t="shared" si="297"/>
        <v>0</v>
      </c>
      <c r="DD445" s="2">
        <f t="shared" si="297"/>
        <v>0</v>
      </c>
      <c r="DE445" s="2">
        <f t="shared" si="297"/>
        <v>0</v>
      </c>
      <c r="DF445" s="2">
        <f t="shared" si="297"/>
        <v>0</v>
      </c>
      <c r="DG445" s="3">
        <f t="shared" ref="DG445:EL445" si="298">DG462</f>
        <v>0</v>
      </c>
      <c r="DH445" s="3">
        <f t="shared" si="298"/>
        <v>0</v>
      </c>
      <c r="DI445" s="3">
        <f t="shared" si="298"/>
        <v>0</v>
      </c>
      <c r="DJ445" s="3">
        <f t="shared" si="298"/>
        <v>0</v>
      </c>
      <c r="DK445" s="3">
        <f t="shared" si="298"/>
        <v>0</v>
      </c>
      <c r="DL445" s="3">
        <f t="shared" si="298"/>
        <v>0</v>
      </c>
      <c r="DM445" s="3">
        <f t="shared" si="298"/>
        <v>0</v>
      </c>
      <c r="DN445" s="3">
        <f t="shared" si="298"/>
        <v>0</v>
      </c>
      <c r="DO445" s="3">
        <f t="shared" si="298"/>
        <v>0</v>
      </c>
      <c r="DP445" s="3">
        <f t="shared" si="298"/>
        <v>0</v>
      </c>
      <c r="DQ445" s="3">
        <f t="shared" si="298"/>
        <v>0</v>
      </c>
      <c r="DR445" s="3">
        <f t="shared" si="298"/>
        <v>0</v>
      </c>
      <c r="DS445" s="3">
        <f t="shared" si="298"/>
        <v>0</v>
      </c>
      <c r="DT445" s="3">
        <f t="shared" si="298"/>
        <v>0</v>
      </c>
      <c r="DU445" s="3">
        <f t="shared" si="298"/>
        <v>0</v>
      </c>
      <c r="DV445" s="3">
        <f t="shared" si="298"/>
        <v>0</v>
      </c>
      <c r="DW445" s="3">
        <f t="shared" si="298"/>
        <v>0</v>
      </c>
      <c r="DX445" s="3">
        <f t="shared" si="298"/>
        <v>0</v>
      </c>
      <c r="DY445" s="3">
        <f t="shared" si="298"/>
        <v>0</v>
      </c>
      <c r="DZ445" s="3">
        <f t="shared" si="298"/>
        <v>0</v>
      </c>
      <c r="EA445" s="3">
        <f t="shared" si="298"/>
        <v>0</v>
      </c>
      <c r="EB445" s="3">
        <f t="shared" si="298"/>
        <v>0</v>
      </c>
      <c r="EC445" s="3">
        <f t="shared" si="298"/>
        <v>0</v>
      </c>
      <c r="ED445" s="3">
        <f t="shared" si="298"/>
        <v>0</v>
      </c>
      <c r="EE445" s="3">
        <f t="shared" si="298"/>
        <v>0</v>
      </c>
      <c r="EF445" s="3">
        <f t="shared" si="298"/>
        <v>0</v>
      </c>
      <c r="EG445" s="3">
        <f t="shared" si="298"/>
        <v>0</v>
      </c>
      <c r="EH445" s="3">
        <f t="shared" si="298"/>
        <v>0</v>
      </c>
      <c r="EI445" s="3">
        <f t="shared" si="298"/>
        <v>0</v>
      </c>
      <c r="EJ445" s="3">
        <f t="shared" si="298"/>
        <v>0</v>
      </c>
      <c r="EK445" s="3">
        <f t="shared" si="298"/>
        <v>0</v>
      </c>
      <c r="EL445" s="3">
        <f t="shared" si="298"/>
        <v>0</v>
      </c>
      <c r="EM445" s="3">
        <f t="shared" ref="EM445:FR445" si="299">EM462</f>
        <v>0</v>
      </c>
      <c r="EN445" s="3">
        <f t="shared" si="299"/>
        <v>0</v>
      </c>
      <c r="EO445" s="3">
        <f t="shared" si="299"/>
        <v>0</v>
      </c>
      <c r="EP445" s="3">
        <f t="shared" si="299"/>
        <v>0</v>
      </c>
      <c r="EQ445" s="3">
        <f t="shared" si="299"/>
        <v>0</v>
      </c>
      <c r="ER445" s="3">
        <f t="shared" si="299"/>
        <v>0</v>
      </c>
      <c r="ES445" s="3">
        <f t="shared" si="299"/>
        <v>0</v>
      </c>
      <c r="ET445" s="3">
        <f t="shared" si="299"/>
        <v>0</v>
      </c>
      <c r="EU445" s="3">
        <f t="shared" si="299"/>
        <v>0</v>
      </c>
      <c r="EV445" s="3">
        <f t="shared" si="299"/>
        <v>0</v>
      </c>
      <c r="EW445" s="3">
        <f t="shared" si="299"/>
        <v>0</v>
      </c>
      <c r="EX445" s="3">
        <f t="shared" si="299"/>
        <v>0</v>
      </c>
      <c r="EY445" s="3">
        <f t="shared" si="299"/>
        <v>0</v>
      </c>
      <c r="EZ445" s="3">
        <f t="shared" si="299"/>
        <v>0</v>
      </c>
      <c r="FA445" s="3">
        <f t="shared" si="299"/>
        <v>0</v>
      </c>
      <c r="FB445" s="3">
        <f t="shared" si="299"/>
        <v>0</v>
      </c>
      <c r="FC445" s="3">
        <f t="shared" si="299"/>
        <v>0</v>
      </c>
      <c r="FD445" s="3">
        <f t="shared" si="299"/>
        <v>0</v>
      </c>
      <c r="FE445" s="3">
        <f t="shared" si="299"/>
        <v>0</v>
      </c>
      <c r="FF445" s="3">
        <f t="shared" si="299"/>
        <v>0</v>
      </c>
      <c r="FG445" s="3">
        <f t="shared" si="299"/>
        <v>0</v>
      </c>
      <c r="FH445" s="3">
        <f t="shared" si="299"/>
        <v>0</v>
      </c>
      <c r="FI445" s="3">
        <f t="shared" si="299"/>
        <v>0</v>
      </c>
      <c r="FJ445" s="3">
        <f t="shared" si="299"/>
        <v>0</v>
      </c>
      <c r="FK445" s="3">
        <f t="shared" si="299"/>
        <v>0</v>
      </c>
      <c r="FL445" s="3">
        <f t="shared" si="299"/>
        <v>0</v>
      </c>
      <c r="FM445" s="3">
        <f t="shared" si="299"/>
        <v>0</v>
      </c>
      <c r="FN445" s="3">
        <f t="shared" si="299"/>
        <v>0</v>
      </c>
      <c r="FO445" s="3">
        <f t="shared" si="299"/>
        <v>0</v>
      </c>
      <c r="FP445" s="3">
        <f t="shared" si="299"/>
        <v>0</v>
      </c>
      <c r="FQ445" s="3">
        <f t="shared" si="299"/>
        <v>0</v>
      </c>
      <c r="FR445" s="3">
        <f t="shared" si="299"/>
        <v>0</v>
      </c>
      <c r="FS445" s="3">
        <f t="shared" ref="FS445:GX445" si="300">FS462</f>
        <v>0</v>
      </c>
      <c r="FT445" s="3">
        <f t="shared" si="300"/>
        <v>0</v>
      </c>
      <c r="FU445" s="3">
        <f t="shared" si="300"/>
        <v>0</v>
      </c>
      <c r="FV445" s="3">
        <f t="shared" si="300"/>
        <v>0</v>
      </c>
      <c r="FW445" s="3">
        <f t="shared" si="300"/>
        <v>0</v>
      </c>
      <c r="FX445" s="3">
        <f t="shared" si="300"/>
        <v>0</v>
      </c>
      <c r="FY445" s="3">
        <f t="shared" si="300"/>
        <v>0</v>
      </c>
      <c r="FZ445" s="3">
        <f t="shared" si="300"/>
        <v>0</v>
      </c>
      <c r="GA445" s="3">
        <f t="shared" si="300"/>
        <v>0</v>
      </c>
      <c r="GB445" s="3">
        <f t="shared" si="300"/>
        <v>0</v>
      </c>
      <c r="GC445" s="3">
        <f t="shared" si="300"/>
        <v>0</v>
      </c>
      <c r="GD445" s="3">
        <f t="shared" si="300"/>
        <v>0</v>
      </c>
      <c r="GE445" s="3">
        <f t="shared" si="300"/>
        <v>0</v>
      </c>
      <c r="GF445" s="3">
        <f t="shared" si="300"/>
        <v>0</v>
      </c>
      <c r="GG445" s="3">
        <f t="shared" si="300"/>
        <v>0</v>
      </c>
      <c r="GH445" s="3">
        <f t="shared" si="300"/>
        <v>0</v>
      </c>
      <c r="GI445" s="3">
        <f t="shared" si="300"/>
        <v>0</v>
      </c>
      <c r="GJ445" s="3">
        <f t="shared" si="300"/>
        <v>0</v>
      </c>
      <c r="GK445" s="3">
        <f t="shared" si="300"/>
        <v>0</v>
      </c>
      <c r="GL445" s="3">
        <f t="shared" si="300"/>
        <v>0</v>
      </c>
      <c r="GM445" s="3">
        <f t="shared" si="300"/>
        <v>0</v>
      </c>
      <c r="GN445" s="3">
        <f t="shared" si="300"/>
        <v>0</v>
      </c>
      <c r="GO445" s="3">
        <f t="shared" si="300"/>
        <v>0</v>
      </c>
      <c r="GP445" s="3">
        <f t="shared" si="300"/>
        <v>0</v>
      </c>
      <c r="GQ445" s="3">
        <f t="shared" si="300"/>
        <v>0</v>
      </c>
      <c r="GR445" s="3">
        <f t="shared" si="300"/>
        <v>0</v>
      </c>
      <c r="GS445" s="3">
        <f t="shared" si="300"/>
        <v>0</v>
      </c>
      <c r="GT445" s="3">
        <f t="shared" si="300"/>
        <v>0</v>
      </c>
      <c r="GU445" s="3">
        <f t="shared" si="300"/>
        <v>0</v>
      </c>
      <c r="GV445" s="3">
        <f t="shared" si="300"/>
        <v>0</v>
      </c>
      <c r="GW445" s="3">
        <f t="shared" si="300"/>
        <v>0</v>
      </c>
      <c r="GX445" s="3">
        <f t="shared" si="300"/>
        <v>0</v>
      </c>
    </row>
    <row r="447" spans="1:245" x14ac:dyDescent="0.2">
      <c r="A447">
        <v>17</v>
      </c>
      <c r="B447">
        <v>1</v>
      </c>
      <c r="C447">
        <f>ROW(SmtRes!A435)</f>
        <v>435</v>
      </c>
      <c r="D447">
        <f>ROW(EtalonRes!A466)</f>
        <v>466</v>
      </c>
      <c r="E447" t="s">
        <v>349</v>
      </c>
      <c r="F447" t="s">
        <v>258</v>
      </c>
      <c r="G447" t="s">
        <v>259</v>
      </c>
      <c r="H447" t="s">
        <v>34</v>
      </c>
      <c r="I447">
        <v>18</v>
      </c>
      <c r="J447">
        <v>0</v>
      </c>
      <c r="K447">
        <v>18</v>
      </c>
      <c r="O447">
        <f t="shared" ref="O447:O457" si="301">ROUND(CP447,2)</f>
        <v>19690.2</v>
      </c>
      <c r="P447">
        <f>SUMIF(SmtRes!AQ432:'SmtRes'!AQ435,"=1",SmtRes!DF432:'SmtRes'!DF435)</f>
        <v>0</v>
      </c>
      <c r="Q447">
        <f>SUMIF(SmtRes!AQ432:'SmtRes'!AQ435,"=1",SmtRes!DG432:'SmtRes'!DG435)</f>
        <v>4008.74</v>
      </c>
      <c r="R447">
        <f>SUMIF(SmtRes!AQ432:'SmtRes'!AQ435,"=1",SmtRes!DH432:'SmtRes'!DH435)</f>
        <v>4232.99</v>
      </c>
      <c r="S447">
        <f>SUMIF(SmtRes!AQ432:'SmtRes'!AQ435,"=1",SmtRes!DI432:'SmtRes'!DI435)</f>
        <v>11448.47</v>
      </c>
      <c r="T447">
        <f t="shared" ref="T447:T457" si="302">ROUND(CU447*I447,2)</f>
        <v>0</v>
      </c>
      <c r="U447">
        <f>SUMIF(SmtRes!AQ432:'SmtRes'!AQ435,"=1",SmtRes!CV432:'SmtRes'!CV435)</f>
        <v>27.431999999999999</v>
      </c>
      <c r="V447">
        <f>SUMIF(SmtRes!AQ432:'SmtRes'!AQ435,"=1",SmtRes!CW432:'SmtRes'!CW435)</f>
        <v>8.8559999999999999</v>
      </c>
      <c r="W447">
        <f t="shared" ref="W447:W457" si="303">ROUND(CX447*I447,2)</f>
        <v>0</v>
      </c>
      <c r="X447">
        <f t="shared" ref="X447:X457" si="304">ROUND(CY447,2)</f>
        <v>16151.9</v>
      </c>
      <c r="Y447">
        <f t="shared" ref="Y447:Y457" si="305">ROUND(CZ447,2)</f>
        <v>9408.8799999999992</v>
      </c>
      <c r="AA447">
        <v>311569196</v>
      </c>
      <c r="AB447">
        <f t="shared" ref="AB447:AB457" si="306">ROUND((AC447+AD447+AF447),6)</f>
        <v>820.87116000000003</v>
      </c>
      <c r="AC447">
        <f t="shared" ref="AC447:AC457" si="307">ROUND((0),6)</f>
        <v>0</v>
      </c>
      <c r="AD447">
        <f>ROUND((((SUM(SmtRes!BR432:'SmtRes'!BR435))-(SUM(SmtRes!BS432:'SmtRes'!BS435)))+AE447),6)</f>
        <v>184.845</v>
      </c>
      <c r="AE447">
        <f>ROUND((SUM(SmtRes!BS432:'SmtRes'!BS435)),6)</f>
        <v>235.16615999999999</v>
      </c>
      <c r="AF447">
        <f>ROUND((SUM(SmtRes!BT432:'SmtRes'!BT435)),6)</f>
        <v>636.02616</v>
      </c>
      <c r="AG447">
        <f t="shared" ref="AG447:AG457" si="308">ROUND((AP447),6)</f>
        <v>0</v>
      </c>
      <c r="AH447">
        <f>(SUM(SmtRes!BU432:'SmtRes'!BU435))</f>
        <v>1.524</v>
      </c>
      <c r="AI447">
        <f>(SUM(SmtRes!BV432:'SmtRes'!BV435))</f>
        <v>0.49199999999999999</v>
      </c>
      <c r="AJ447">
        <f t="shared" ref="AJ447:AJ457" si="309">(AS447)</f>
        <v>0</v>
      </c>
      <c r="AK447">
        <v>880.03110000000004</v>
      </c>
      <c r="AL447">
        <v>0</v>
      </c>
      <c r="AM447">
        <v>154.03749999999999</v>
      </c>
      <c r="AN447">
        <v>195.9718</v>
      </c>
      <c r="AO447">
        <v>530.02179999999998</v>
      </c>
      <c r="AP447">
        <v>0</v>
      </c>
      <c r="AQ447">
        <v>1.27</v>
      </c>
      <c r="AR447">
        <v>0.41</v>
      </c>
      <c r="AS447">
        <v>0</v>
      </c>
      <c r="AT447">
        <v>103</v>
      </c>
      <c r="AU447">
        <v>60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1</v>
      </c>
      <c r="BJ447" t="s">
        <v>260</v>
      </c>
      <c r="BM447">
        <v>33002</v>
      </c>
      <c r="BN447">
        <v>0</v>
      </c>
      <c r="BO447" t="s">
        <v>3</v>
      </c>
      <c r="BP447">
        <v>0</v>
      </c>
      <c r="BQ447">
        <v>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103</v>
      </c>
      <c r="CA447">
        <v>60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863</v>
      </c>
      <c r="CO447">
        <v>0</v>
      </c>
      <c r="CP447">
        <f t="shared" ref="CP447:CP457" si="310">(P447+Q447+S447+R447)</f>
        <v>19690.199999999997</v>
      </c>
      <c r="CQ447">
        <f>SUMIF(SmtRes!AQ432:'SmtRes'!AQ435,"=1",SmtRes!AA432:'SmtRes'!AA435)</f>
        <v>0</v>
      </c>
      <c r="CR447">
        <f>SUMIF(SmtRes!AQ432:'SmtRes'!AQ435,"=1",SmtRes!AB432:'SmtRes'!AB435)</f>
        <v>981.58</v>
      </c>
      <c r="CS447">
        <f>SUMIF(SmtRes!AQ432:'SmtRes'!AQ435,"=1",SmtRes!AC432:'SmtRes'!AC435)</f>
        <v>955.96</v>
      </c>
      <c r="CT447">
        <f>SUMIF(SmtRes!AQ432:'SmtRes'!AQ435,"=1",SmtRes!AD432:'SmtRes'!AD435)</f>
        <v>417.34</v>
      </c>
      <c r="CU447">
        <f t="shared" ref="CU447:CU457" si="311">AG447</f>
        <v>0</v>
      </c>
      <c r="CV447">
        <f>SUMIF(SmtRes!AQ432:'SmtRes'!AQ435,"=1",SmtRes!BU432:'SmtRes'!BU435)</f>
        <v>1.524</v>
      </c>
      <c r="CW447">
        <f>SUMIF(SmtRes!AQ432:'SmtRes'!AQ435,"=1",SmtRes!BV432:'SmtRes'!BV435)</f>
        <v>0.49199999999999999</v>
      </c>
      <c r="CX447">
        <f t="shared" ref="CX447:CX457" si="312">AJ447</f>
        <v>0</v>
      </c>
      <c r="CY447">
        <f t="shared" ref="CY447:CY457" si="313">(((S447+R447)*AT447)/100)</f>
        <v>16151.903799999998</v>
      </c>
      <c r="CZ447">
        <f t="shared" ref="CZ447:CZ457" si="314">(((S447+R447)*AU447)/100)</f>
        <v>9408.8760000000002</v>
      </c>
      <c r="DC447" t="s">
        <v>3</v>
      </c>
      <c r="DD447" t="s">
        <v>22</v>
      </c>
      <c r="DE447" t="s">
        <v>23</v>
      </c>
      <c r="DF447" t="s">
        <v>23</v>
      </c>
      <c r="DG447" t="s">
        <v>23</v>
      </c>
      <c r="DH447" t="s">
        <v>3</v>
      </c>
      <c r="DI447" t="s">
        <v>23</v>
      </c>
      <c r="DJ447" t="s">
        <v>23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34</v>
      </c>
      <c r="DW447" t="s">
        <v>34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293259713</v>
      </c>
      <c r="EF447">
        <v>2</v>
      </c>
      <c r="EG447" t="s">
        <v>25</v>
      </c>
      <c r="EH447">
        <v>27</v>
      </c>
      <c r="EI447" t="s">
        <v>26</v>
      </c>
      <c r="EJ447">
        <v>1</v>
      </c>
      <c r="EK447">
        <v>33002</v>
      </c>
      <c r="EL447" t="s">
        <v>26</v>
      </c>
      <c r="EM447" t="s">
        <v>27</v>
      </c>
      <c r="EO447" t="s">
        <v>28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1.27</v>
      </c>
      <c r="EX447">
        <v>0.41</v>
      </c>
      <c r="EY447">
        <v>0</v>
      </c>
      <c r="FQ447">
        <v>0</v>
      </c>
      <c r="FR447">
        <f t="shared" ref="FR447:FR460" si="315">ROUND(IF(BI447=3,GM447,0),2)</f>
        <v>0</v>
      </c>
      <c r="FS447">
        <v>0</v>
      </c>
      <c r="FX447">
        <v>103</v>
      </c>
      <c r="FY447">
        <v>60</v>
      </c>
      <c r="GA447" t="s">
        <v>3</v>
      </c>
      <c r="GD447">
        <v>1</v>
      </c>
      <c r="GF447">
        <v>-2080053868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ref="GL447:GL460" si="316">ROUND(IF(AND(BH447=3,BI447=3,FS447&lt;&gt;0),P447,0),2)</f>
        <v>0</v>
      </c>
      <c r="GM447">
        <f t="shared" ref="GM447:GM457" si="317">ROUND(O447+X447+Y447,2)+GX447</f>
        <v>45250.98</v>
      </c>
      <c r="GN447">
        <f t="shared" ref="GN447:GN460" si="318">IF(OR(BI447=0,BI447=1),GM447-GX447,0)</f>
        <v>45250.98</v>
      </c>
      <c r="GO447">
        <f t="shared" ref="GO447:GO460" si="319">IF(BI447=2,GM447-GX447,0)</f>
        <v>0</v>
      </c>
      <c r="GP447">
        <f t="shared" ref="GP447:GP460" si="320">IF(BI447=4,GM447-GX447,0)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7" si="321">ROUND((GT447),6)</f>
        <v>0</v>
      </c>
      <c r="GW447">
        <v>1</v>
      </c>
      <c r="GX447">
        <f t="shared" ref="GX447:GX457" si="322">ROUND(HC447*I447,2)</f>
        <v>0</v>
      </c>
      <c r="HA447">
        <v>0</v>
      </c>
      <c r="HB447">
        <v>0</v>
      </c>
      <c r="HC447">
        <f t="shared" ref="HC447:HC457" si="323">GV447*GW447</f>
        <v>0</v>
      </c>
      <c r="HE447" t="s">
        <v>3</v>
      </c>
      <c r="HF447" t="s">
        <v>3</v>
      </c>
      <c r="HM447" t="s">
        <v>3</v>
      </c>
      <c r="HN447" t="s">
        <v>29</v>
      </c>
      <c r="HO447" t="s">
        <v>30</v>
      </c>
      <c r="HP447" t="s">
        <v>26</v>
      </c>
      <c r="HQ447" t="s">
        <v>26</v>
      </c>
      <c r="IK447">
        <v>0</v>
      </c>
    </row>
    <row r="448" spans="1:245" x14ac:dyDescent="0.2">
      <c r="A448">
        <v>17</v>
      </c>
      <c r="B448">
        <v>1</v>
      </c>
      <c r="C448">
        <f>ROW(SmtRes!A439)</f>
        <v>439</v>
      </c>
      <c r="D448">
        <f>ROW(EtalonRes!A470)</f>
        <v>470</v>
      </c>
      <c r="E448" t="s">
        <v>350</v>
      </c>
      <c r="F448" t="s">
        <v>262</v>
      </c>
      <c r="G448" t="s">
        <v>351</v>
      </c>
      <c r="H448" t="s">
        <v>34</v>
      </c>
      <c r="I448">
        <v>18</v>
      </c>
      <c r="J448">
        <v>0</v>
      </c>
      <c r="K448">
        <v>18</v>
      </c>
      <c r="O448">
        <f t="shared" si="301"/>
        <v>2933.25</v>
      </c>
      <c r="P448">
        <f>SUMIF(SmtRes!AQ436:'SmtRes'!AQ439,"=1",SmtRes!DF436:'SmtRes'!DF439)</f>
        <v>0</v>
      </c>
      <c r="Q448">
        <f>SUMIF(SmtRes!AQ436:'SmtRes'!AQ439,"=1",SmtRes!DG436:'SmtRes'!DG439)</f>
        <v>778.21999999999991</v>
      </c>
      <c r="R448">
        <f>SUMIF(SmtRes!AQ436:'SmtRes'!AQ439,"=1",SmtRes!DH436:'SmtRes'!DH439)</f>
        <v>825.95</v>
      </c>
      <c r="S448">
        <f>SUMIF(SmtRes!AQ436:'SmtRes'!AQ439,"=1",SmtRes!DI436:'SmtRes'!DI439)</f>
        <v>1329.08</v>
      </c>
      <c r="T448">
        <f t="shared" si="302"/>
        <v>0</v>
      </c>
      <c r="U448">
        <f>SUMIF(SmtRes!AQ436:'SmtRes'!AQ439,"=1",SmtRes!CV436:'SmtRes'!CV439)</f>
        <v>3.24</v>
      </c>
      <c r="V448">
        <f>SUMIF(SmtRes!AQ436:'SmtRes'!AQ439,"=1",SmtRes!CW436:'SmtRes'!CW439)</f>
        <v>1.728</v>
      </c>
      <c r="W448">
        <f t="shared" si="303"/>
        <v>0</v>
      </c>
      <c r="X448">
        <f t="shared" si="304"/>
        <v>2219.6799999999998</v>
      </c>
      <c r="Y448">
        <f t="shared" si="305"/>
        <v>1293.02</v>
      </c>
      <c r="AA448">
        <v>311569196</v>
      </c>
      <c r="AB448">
        <f t="shared" si="306"/>
        <v>109.49952</v>
      </c>
      <c r="AC448">
        <f t="shared" si="307"/>
        <v>0</v>
      </c>
      <c r="AD448">
        <f>ROUND((((SUM(SmtRes!BR436:'SmtRes'!BR439))-(SUM(SmtRes!BS436:'SmtRes'!BS439)))+AE448),6)</f>
        <v>35.661720000000003</v>
      </c>
      <c r="AE448">
        <f>ROUND((SUM(SmtRes!BS436:'SmtRes'!BS439)),6)</f>
        <v>45.88608</v>
      </c>
      <c r="AF448">
        <f>ROUND((SUM(SmtRes!BT436:'SmtRes'!BT439)),6)</f>
        <v>73.837800000000001</v>
      </c>
      <c r="AG448">
        <f t="shared" si="308"/>
        <v>0</v>
      </c>
      <c r="AH448">
        <f>(SUM(SmtRes!BU436:'SmtRes'!BU439))</f>
        <v>0.18</v>
      </c>
      <c r="AI448">
        <f>(SUM(SmtRes!BV436:'SmtRes'!BV439))</f>
        <v>9.6000000000000002E-2</v>
      </c>
      <c r="AJ448">
        <f t="shared" si="309"/>
        <v>0</v>
      </c>
      <c r="AK448">
        <v>129.488</v>
      </c>
      <c r="AL448">
        <v>0</v>
      </c>
      <c r="AM448">
        <v>29.718100000000007</v>
      </c>
      <c r="AN448">
        <v>38.238400000000006</v>
      </c>
      <c r="AO448">
        <v>61.531499999999994</v>
      </c>
      <c r="AP448">
        <v>0</v>
      </c>
      <c r="AQ448">
        <v>0.15</v>
      </c>
      <c r="AR448">
        <v>0.08</v>
      </c>
      <c r="AS448">
        <v>0</v>
      </c>
      <c r="AT448">
        <v>103</v>
      </c>
      <c r="AU448">
        <v>60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1</v>
      </c>
      <c r="BJ448" t="s">
        <v>264</v>
      </c>
      <c r="BM448">
        <v>33002</v>
      </c>
      <c r="BN448">
        <v>0</v>
      </c>
      <c r="BO448" t="s">
        <v>3</v>
      </c>
      <c r="BP448">
        <v>0</v>
      </c>
      <c r="BQ448">
        <v>2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103</v>
      </c>
      <c r="CA448">
        <v>60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863</v>
      </c>
      <c r="CO448">
        <v>0</v>
      </c>
      <c r="CP448">
        <f t="shared" si="310"/>
        <v>2933.25</v>
      </c>
      <c r="CQ448">
        <f>SUMIF(SmtRes!AQ436:'SmtRes'!AQ439,"=1",SmtRes!AA436:'SmtRes'!AA439)</f>
        <v>0</v>
      </c>
      <c r="CR448">
        <f>SUMIF(SmtRes!AQ436:'SmtRes'!AQ439,"=1",SmtRes!AB436:'SmtRes'!AB439)</f>
        <v>981.58</v>
      </c>
      <c r="CS448">
        <f>SUMIF(SmtRes!AQ436:'SmtRes'!AQ439,"=1",SmtRes!AC436:'SmtRes'!AC439)</f>
        <v>955.96</v>
      </c>
      <c r="CT448">
        <f>SUMIF(SmtRes!AQ436:'SmtRes'!AQ439,"=1",SmtRes!AD436:'SmtRes'!AD439)</f>
        <v>410.21</v>
      </c>
      <c r="CU448">
        <f t="shared" si="311"/>
        <v>0</v>
      </c>
      <c r="CV448">
        <f>SUMIF(SmtRes!AQ436:'SmtRes'!AQ439,"=1",SmtRes!BU436:'SmtRes'!BU439)</f>
        <v>0.18</v>
      </c>
      <c r="CW448">
        <f>SUMIF(SmtRes!AQ436:'SmtRes'!AQ439,"=1",SmtRes!BV436:'SmtRes'!BV439)</f>
        <v>9.6000000000000002E-2</v>
      </c>
      <c r="CX448">
        <f t="shared" si="312"/>
        <v>0</v>
      </c>
      <c r="CY448">
        <f t="shared" si="313"/>
        <v>2219.6808999999998</v>
      </c>
      <c r="CZ448">
        <f t="shared" si="314"/>
        <v>1293.0179999999998</v>
      </c>
      <c r="DC448" t="s">
        <v>3</v>
      </c>
      <c r="DD448" t="s">
        <v>22</v>
      </c>
      <c r="DE448" t="s">
        <v>23</v>
      </c>
      <c r="DF448" t="s">
        <v>23</v>
      </c>
      <c r="DG448" t="s">
        <v>23</v>
      </c>
      <c r="DH448" t="s">
        <v>3</v>
      </c>
      <c r="DI448" t="s">
        <v>23</v>
      </c>
      <c r="DJ448" t="s">
        <v>23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34</v>
      </c>
      <c r="DW448" t="s">
        <v>34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293259713</v>
      </c>
      <c r="EF448">
        <v>2</v>
      </c>
      <c r="EG448" t="s">
        <v>25</v>
      </c>
      <c r="EH448">
        <v>27</v>
      </c>
      <c r="EI448" t="s">
        <v>26</v>
      </c>
      <c r="EJ448">
        <v>1</v>
      </c>
      <c r="EK448">
        <v>33002</v>
      </c>
      <c r="EL448" t="s">
        <v>26</v>
      </c>
      <c r="EM448" t="s">
        <v>27</v>
      </c>
      <c r="EO448" t="s">
        <v>28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0.15</v>
      </c>
      <c r="EX448">
        <v>0.08</v>
      </c>
      <c r="EY448">
        <v>0</v>
      </c>
      <c r="FQ448">
        <v>0</v>
      </c>
      <c r="FR448">
        <f t="shared" si="315"/>
        <v>0</v>
      </c>
      <c r="FS448">
        <v>0</v>
      </c>
      <c r="FX448">
        <v>103</v>
      </c>
      <c r="FY448">
        <v>60</v>
      </c>
      <c r="GA448" t="s">
        <v>3</v>
      </c>
      <c r="GD448">
        <v>1</v>
      </c>
      <c r="GF448">
        <v>-1821887904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316"/>
        <v>0</v>
      </c>
      <c r="GM448">
        <f t="shared" si="317"/>
        <v>6445.95</v>
      </c>
      <c r="GN448">
        <f t="shared" si="318"/>
        <v>6445.95</v>
      </c>
      <c r="GO448">
        <f t="shared" si="319"/>
        <v>0</v>
      </c>
      <c r="GP448">
        <f t="shared" si="320"/>
        <v>0</v>
      </c>
      <c r="GR448">
        <v>0</v>
      </c>
      <c r="GS448">
        <v>3</v>
      </c>
      <c r="GT448">
        <v>0</v>
      </c>
      <c r="GU448" t="s">
        <v>3</v>
      </c>
      <c r="GV448">
        <f t="shared" si="321"/>
        <v>0</v>
      </c>
      <c r="GW448">
        <v>1</v>
      </c>
      <c r="GX448">
        <f t="shared" si="322"/>
        <v>0</v>
      </c>
      <c r="HA448">
        <v>0</v>
      </c>
      <c r="HB448">
        <v>0</v>
      </c>
      <c r="HC448">
        <f t="shared" si="323"/>
        <v>0</v>
      </c>
      <c r="HE448" t="s">
        <v>3</v>
      </c>
      <c r="HF448" t="s">
        <v>3</v>
      </c>
      <c r="HM448" t="s">
        <v>3</v>
      </c>
      <c r="HN448" t="s">
        <v>29</v>
      </c>
      <c r="HO448" t="s">
        <v>30</v>
      </c>
      <c r="HP448" t="s">
        <v>26</v>
      </c>
      <c r="HQ448" t="s">
        <v>26</v>
      </c>
      <c r="IK448">
        <v>0</v>
      </c>
    </row>
    <row r="449" spans="1:245" x14ac:dyDescent="0.2">
      <c r="A449">
        <v>17</v>
      </c>
      <c r="B449">
        <v>1</v>
      </c>
      <c r="C449">
        <f>ROW(SmtRes!A443)</f>
        <v>443</v>
      </c>
      <c r="D449">
        <f>ROW(EtalonRes!A474)</f>
        <v>474</v>
      </c>
      <c r="E449" t="s">
        <v>352</v>
      </c>
      <c r="F449" t="s">
        <v>262</v>
      </c>
      <c r="G449" t="s">
        <v>353</v>
      </c>
      <c r="H449" t="s">
        <v>34</v>
      </c>
      <c r="I449">
        <v>18</v>
      </c>
      <c r="J449">
        <v>0</v>
      </c>
      <c r="K449">
        <v>18</v>
      </c>
      <c r="O449">
        <f t="shared" si="301"/>
        <v>2933.25</v>
      </c>
      <c r="P449">
        <f>SUMIF(SmtRes!AQ440:'SmtRes'!AQ443,"=1",SmtRes!DF440:'SmtRes'!DF443)</f>
        <v>0</v>
      </c>
      <c r="Q449">
        <f>SUMIF(SmtRes!AQ440:'SmtRes'!AQ443,"=1",SmtRes!DG440:'SmtRes'!DG443)</f>
        <v>778.21999999999991</v>
      </c>
      <c r="R449">
        <f>SUMIF(SmtRes!AQ440:'SmtRes'!AQ443,"=1",SmtRes!DH440:'SmtRes'!DH443)</f>
        <v>825.95</v>
      </c>
      <c r="S449">
        <f>SUMIF(SmtRes!AQ440:'SmtRes'!AQ443,"=1",SmtRes!DI440:'SmtRes'!DI443)</f>
        <v>1329.08</v>
      </c>
      <c r="T449">
        <f t="shared" si="302"/>
        <v>0</v>
      </c>
      <c r="U449">
        <f>SUMIF(SmtRes!AQ440:'SmtRes'!AQ443,"=1",SmtRes!CV440:'SmtRes'!CV443)</f>
        <v>3.24</v>
      </c>
      <c r="V449">
        <f>SUMIF(SmtRes!AQ440:'SmtRes'!AQ443,"=1",SmtRes!CW440:'SmtRes'!CW443)</f>
        <v>1.728</v>
      </c>
      <c r="W449">
        <f t="shared" si="303"/>
        <v>0</v>
      </c>
      <c r="X449">
        <f t="shared" si="304"/>
        <v>2219.6799999999998</v>
      </c>
      <c r="Y449">
        <f t="shared" si="305"/>
        <v>1293.02</v>
      </c>
      <c r="AA449">
        <v>311569196</v>
      </c>
      <c r="AB449">
        <f t="shared" si="306"/>
        <v>109.49952</v>
      </c>
      <c r="AC449">
        <f t="shared" si="307"/>
        <v>0</v>
      </c>
      <c r="AD449">
        <f>ROUND((((SUM(SmtRes!BR440:'SmtRes'!BR443))-(SUM(SmtRes!BS440:'SmtRes'!BS443)))+AE449),6)</f>
        <v>35.661720000000003</v>
      </c>
      <c r="AE449">
        <f>ROUND((SUM(SmtRes!BS440:'SmtRes'!BS443)),6)</f>
        <v>45.88608</v>
      </c>
      <c r="AF449">
        <f>ROUND((SUM(SmtRes!BT440:'SmtRes'!BT443)),6)</f>
        <v>73.837800000000001</v>
      </c>
      <c r="AG449">
        <f t="shared" si="308"/>
        <v>0</v>
      </c>
      <c r="AH449">
        <f>(SUM(SmtRes!BU440:'SmtRes'!BU443))</f>
        <v>0.18</v>
      </c>
      <c r="AI449">
        <f>(SUM(SmtRes!BV440:'SmtRes'!BV443))</f>
        <v>9.6000000000000002E-2</v>
      </c>
      <c r="AJ449">
        <f t="shared" si="309"/>
        <v>0</v>
      </c>
      <c r="AK449">
        <v>129.488</v>
      </c>
      <c r="AL449">
        <v>0</v>
      </c>
      <c r="AM449">
        <v>29.718100000000007</v>
      </c>
      <c r="AN449">
        <v>38.238400000000006</v>
      </c>
      <c r="AO449">
        <v>61.531499999999994</v>
      </c>
      <c r="AP449">
        <v>0</v>
      </c>
      <c r="AQ449">
        <v>0.15</v>
      </c>
      <c r="AR449">
        <v>0.08</v>
      </c>
      <c r="AS449">
        <v>0</v>
      </c>
      <c r="AT449">
        <v>103</v>
      </c>
      <c r="AU449">
        <v>60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1</v>
      </c>
      <c r="BJ449" t="s">
        <v>264</v>
      </c>
      <c r="BM449">
        <v>33002</v>
      </c>
      <c r="BN449">
        <v>0</v>
      </c>
      <c r="BO449" t="s">
        <v>3</v>
      </c>
      <c r="BP449">
        <v>0</v>
      </c>
      <c r="BQ449">
        <v>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103</v>
      </c>
      <c r="CA449">
        <v>60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863</v>
      </c>
      <c r="CO449">
        <v>0</v>
      </c>
      <c r="CP449">
        <f t="shared" si="310"/>
        <v>2933.25</v>
      </c>
      <c r="CQ449">
        <f>SUMIF(SmtRes!AQ440:'SmtRes'!AQ443,"=1",SmtRes!AA440:'SmtRes'!AA443)</f>
        <v>0</v>
      </c>
      <c r="CR449">
        <f>SUMIF(SmtRes!AQ440:'SmtRes'!AQ443,"=1",SmtRes!AB440:'SmtRes'!AB443)</f>
        <v>981.58</v>
      </c>
      <c r="CS449">
        <f>SUMIF(SmtRes!AQ440:'SmtRes'!AQ443,"=1",SmtRes!AC440:'SmtRes'!AC443)</f>
        <v>955.96</v>
      </c>
      <c r="CT449">
        <f>SUMIF(SmtRes!AQ440:'SmtRes'!AQ443,"=1",SmtRes!AD440:'SmtRes'!AD443)</f>
        <v>410.21</v>
      </c>
      <c r="CU449">
        <f t="shared" si="311"/>
        <v>0</v>
      </c>
      <c r="CV449">
        <f>SUMIF(SmtRes!AQ440:'SmtRes'!AQ443,"=1",SmtRes!BU440:'SmtRes'!BU443)</f>
        <v>0.18</v>
      </c>
      <c r="CW449">
        <f>SUMIF(SmtRes!AQ440:'SmtRes'!AQ443,"=1",SmtRes!BV440:'SmtRes'!BV443)</f>
        <v>9.6000000000000002E-2</v>
      </c>
      <c r="CX449">
        <f t="shared" si="312"/>
        <v>0</v>
      </c>
      <c r="CY449">
        <f t="shared" si="313"/>
        <v>2219.6808999999998</v>
      </c>
      <c r="CZ449">
        <f t="shared" si="314"/>
        <v>1293.0179999999998</v>
      </c>
      <c r="DC449" t="s">
        <v>3</v>
      </c>
      <c r="DD449" t="s">
        <v>22</v>
      </c>
      <c r="DE449" t="s">
        <v>23</v>
      </c>
      <c r="DF449" t="s">
        <v>23</v>
      </c>
      <c r="DG449" t="s">
        <v>23</v>
      </c>
      <c r="DH449" t="s">
        <v>3</v>
      </c>
      <c r="DI449" t="s">
        <v>23</v>
      </c>
      <c r="DJ449" t="s">
        <v>23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34</v>
      </c>
      <c r="DW449" t="s">
        <v>34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293259713</v>
      </c>
      <c r="EF449">
        <v>2</v>
      </c>
      <c r="EG449" t="s">
        <v>25</v>
      </c>
      <c r="EH449">
        <v>27</v>
      </c>
      <c r="EI449" t="s">
        <v>26</v>
      </c>
      <c r="EJ449">
        <v>1</v>
      </c>
      <c r="EK449">
        <v>33002</v>
      </c>
      <c r="EL449" t="s">
        <v>26</v>
      </c>
      <c r="EM449" t="s">
        <v>27</v>
      </c>
      <c r="EO449" t="s">
        <v>28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0.15</v>
      </c>
      <c r="EX449">
        <v>0.08</v>
      </c>
      <c r="EY449">
        <v>0</v>
      </c>
      <c r="FQ449">
        <v>0</v>
      </c>
      <c r="FR449">
        <f t="shared" si="315"/>
        <v>0</v>
      </c>
      <c r="FS449">
        <v>0</v>
      </c>
      <c r="FX449">
        <v>103</v>
      </c>
      <c r="FY449">
        <v>60</v>
      </c>
      <c r="GA449" t="s">
        <v>3</v>
      </c>
      <c r="GD449">
        <v>1</v>
      </c>
      <c r="GF449">
        <v>379955360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316"/>
        <v>0</v>
      </c>
      <c r="GM449">
        <f t="shared" si="317"/>
        <v>6445.95</v>
      </c>
      <c r="GN449">
        <f t="shared" si="318"/>
        <v>6445.95</v>
      </c>
      <c r="GO449">
        <f t="shared" si="319"/>
        <v>0</v>
      </c>
      <c r="GP449">
        <f t="shared" si="320"/>
        <v>0</v>
      </c>
      <c r="GR449">
        <v>0</v>
      </c>
      <c r="GS449">
        <v>3</v>
      </c>
      <c r="GT449">
        <v>0</v>
      </c>
      <c r="GU449" t="s">
        <v>3</v>
      </c>
      <c r="GV449">
        <f t="shared" si="321"/>
        <v>0</v>
      </c>
      <c r="GW449">
        <v>1</v>
      </c>
      <c r="GX449">
        <f t="shared" si="322"/>
        <v>0</v>
      </c>
      <c r="HA449">
        <v>0</v>
      </c>
      <c r="HB449">
        <v>0</v>
      </c>
      <c r="HC449">
        <f t="shared" si="323"/>
        <v>0</v>
      </c>
      <c r="HE449" t="s">
        <v>3</v>
      </c>
      <c r="HF449" t="s">
        <v>3</v>
      </c>
      <c r="HM449" t="s">
        <v>3</v>
      </c>
      <c r="HN449" t="s">
        <v>29</v>
      </c>
      <c r="HO449" t="s">
        <v>30</v>
      </c>
      <c r="HP449" t="s">
        <v>26</v>
      </c>
      <c r="HQ449" t="s">
        <v>26</v>
      </c>
      <c r="IK449">
        <v>0</v>
      </c>
    </row>
    <row r="450" spans="1:245" x14ac:dyDescent="0.2">
      <c r="A450">
        <v>17</v>
      </c>
      <c r="B450">
        <v>1</v>
      </c>
      <c r="C450">
        <f>ROW(SmtRes!A447)</f>
        <v>447</v>
      </c>
      <c r="D450">
        <f>ROW(EtalonRes!A478)</f>
        <v>478</v>
      </c>
      <c r="E450" t="s">
        <v>354</v>
      </c>
      <c r="F450" t="s">
        <v>258</v>
      </c>
      <c r="G450" t="s">
        <v>259</v>
      </c>
      <c r="H450" t="s">
        <v>34</v>
      </c>
      <c r="I450">
        <v>12</v>
      </c>
      <c r="J450">
        <v>0</v>
      </c>
      <c r="K450">
        <v>12</v>
      </c>
      <c r="O450">
        <f t="shared" si="301"/>
        <v>13126.8</v>
      </c>
      <c r="P450">
        <f>SUMIF(SmtRes!AQ444:'SmtRes'!AQ447,"=1",SmtRes!DF444:'SmtRes'!DF447)</f>
        <v>0</v>
      </c>
      <c r="Q450">
        <f>SUMIF(SmtRes!AQ444:'SmtRes'!AQ447,"=1",SmtRes!DG444:'SmtRes'!DG447)</f>
        <v>2672.5</v>
      </c>
      <c r="R450">
        <f>SUMIF(SmtRes!AQ444:'SmtRes'!AQ447,"=1",SmtRes!DH444:'SmtRes'!DH447)</f>
        <v>2821.99</v>
      </c>
      <c r="S450">
        <f>SUMIF(SmtRes!AQ444:'SmtRes'!AQ447,"=1",SmtRes!DI444:'SmtRes'!DI447)</f>
        <v>7632.31</v>
      </c>
      <c r="T450">
        <f t="shared" si="302"/>
        <v>0</v>
      </c>
      <c r="U450">
        <f>SUMIF(SmtRes!AQ444:'SmtRes'!AQ447,"=1",SmtRes!CV444:'SmtRes'!CV447)</f>
        <v>18.288</v>
      </c>
      <c r="V450">
        <f>SUMIF(SmtRes!AQ444:'SmtRes'!AQ447,"=1",SmtRes!CW444:'SmtRes'!CW447)</f>
        <v>5.9039999999999999</v>
      </c>
      <c r="W450">
        <f t="shared" si="303"/>
        <v>0</v>
      </c>
      <c r="X450">
        <f t="shared" si="304"/>
        <v>10767.93</v>
      </c>
      <c r="Y450">
        <f t="shared" si="305"/>
        <v>6272.58</v>
      </c>
      <c r="AA450">
        <v>311569196</v>
      </c>
      <c r="AB450">
        <f t="shared" si="306"/>
        <v>820.87116000000003</v>
      </c>
      <c r="AC450">
        <f t="shared" si="307"/>
        <v>0</v>
      </c>
      <c r="AD450">
        <f>ROUND((((SUM(SmtRes!BR444:'SmtRes'!BR447))-(SUM(SmtRes!BS444:'SmtRes'!BS447)))+AE450),6)</f>
        <v>184.845</v>
      </c>
      <c r="AE450">
        <f>ROUND((SUM(SmtRes!BS444:'SmtRes'!BS447)),6)</f>
        <v>235.16615999999999</v>
      </c>
      <c r="AF450">
        <f>ROUND((SUM(SmtRes!BT444:'SmtRes'!BT447)),6)</f>
        <v>636.02616</v>
      </c>
      <c r="AG450">
        <f t="shared" si="308"/>
        <v>0</v>
      </c>
      <c r="AH450">
        <f>(SUM(SmtRes!BU444:'SmtRes'!BU447))</f>
        <v>1.524</v>
      </c>
      <c r="AI450">
        <f>(SUM(SmtRes!BV444:'SmtRes'!BV447))</f>
        <v>0.49199999999999999</v>
      </c>
      <c r="AJ450">
        <f t="shared" si="309"/>
        <v>0</v>
      </c>
      <c r="AK450">
        <v>880.03110000000004</v>
      </c>
      <c r="AL450">
        <v>0</v>
      </c>
      <c r="AM450">
        <v>154.03749999999999</v>
      </c>
      <c r="AN450">
        <v>195.9718</v>
      </c>
      <c r="AO450">
        <v>530.02179999999998</v>
      </c>
      <c r="AP450">
        <v>0</v>
      </c>
      <c r="AQ450">
        <v>1.27</v>
      </c>
      <c r="AR450">
        <v>0.41</v>
      </c>
      <c r="AS450">
        <v>0</v>
      </c>
      <c r="AT450">
        <v>103</v>
      </c>
      <c r="AU450">
        <v>60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260</v>
      </c>
      <c r="BM450">
        <v>33002</v>
      </c>
      <c r="BN450">
        <v>0</v>
      </c>
      <c r="BO450" t="s">
        <v>3</v>
      </c>
      <c r="BP450">
        <v>0</v>
      </c>
      <c r="BQ450">
        <v>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103</v>
      </c>
      <c r="CA450">
        <v>60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863</v>
      </c>
      <c r="CO450">
        <v>0</v>
      </c>
      <c r="CP450">
        <f t="shared" si="310"/>
        <v>13126.800000000001</v>
      </c>
      <c r="CQ450">
        <f>SUMIF(SmtRes!AQ444:'SmtRes'!AQ447,"=1",SmtRes!AA444:'SmtRes'!AA447)</f>
        <v>0</v>
      </c>
      <c r="CR450">
        <f>SUMIF(SmtRes!AQ444:'SmtRes'!AQ447,"=1",SmtRes!AB444:'SmtRes'!AB447)</f>
        <v>981.58</v>
      </c>
      <c r="CS450">
        <f>SUMIF(SmtRes!AQ444:'SmtRes'!AQ447,"=1",SmtRes!AC444:'SmtRes'!AC447)</f>
        <v>955.96</v>
      </c>
      <c r="CT450">
        <f>SUMIF(SmtRes!AQ444:'SmtRes'!AQ447,"=1",SmtRes!AD444:'SmtRes'!AD447)</f>
        <v>417.34</v>
      </c>
      <c r="CU450">
        <f t="shared" si="311"/>
        <v>0</v>
      </c>
      <c r="CV450">
        <f>SUMIF(SmtRes!AQ444:'SmtRes'!AQ447,"=1",SmtRes!BU444:'SmtRes'!BU447)</f>
        <v>1.524</v>
      </c>
      <c r="CW450">
        <f>SUMIF(SmtRes!AQ444:'SmtRes'!AQ447,"=1",SmtRes!BV444:'SmtRes'!BV447)</f>
        <v>0.49199999999999999</v>
      </c>
      <c r="CX450">
        <f t="shared" si="312"/>
        <v>0</v>
      </c>
      <c r="CY450">
        <f t="shared" si="313"/>
        <v>10767.928999999998</v>
      </c>
      <c r="CZ450">
        <f t="shared" si="314"/>
        <v>6272.58</v>
      </c>
      <c r="DC450" t="s">
        <v>3</v>
      </c>
      <c r="DD450" t="s">
        <v>22</v>
      </c>
      <c r="DE450" t="s">
        <v>23</v>
      </c>
      <c r="DF450" t="s">
        <v>23</v>
      </c>
      <c r="DG450" t="s">
        <v>23</v>
      </c>
      <c r="DH450" t="s">
        <v>3</v>
      </c>
      <c r="DI450" t="s">
        <v>23</v>
      </c>
      <c r="DJ450" t="s">
        <v>23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34</v>
      </c>
      <c r="DW450" t="s">
        <v>34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293259713</v>
      </c>
      <c r="EF450">
        <v>2</v>
      </c>
      <c r="EG450" t="s">
        <v>25</v>
      </c>
      <c r="EH450">
        <v>27</v>
      </c>
      <c r="EI450" t="s">
        <v>26</v>
      </c>
      <c r="EJ450">
        <v>1</v>
      </c>
      <c r="EK450">
        <v>33002</v>
      </c>
      <c r="EL450" t="s">
        <v>26</v>
      </c>
      <c r="EM450" t="s">
        <v>27</v>
      </c>
      <c r="EO450" t="s">
        <v>28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1.27</v>
      </c>
      <c r="EX450">
        <v>0.41</v>
      </c>
      <c r="EY450">
        <v>0</v>
      </c>
      <c r="FQ450">
        <v>0</v>
      </c>
      <c r="FR450">
        <f t="shared" si="315"/>
        <v>0</v>
      </c>
      <c r="FS450">
        <v>0</v>
      </c>
      <c r="FX450">
        <v>103</v>
      </c>
      <c r="FY450">
        <v>60</v>
      </c>
      <c r="GA450" t="s">
        <v>3</v>
      </c>
      <c r="GD450">
        <v>1</v>
      </c>
      <c r="GF450">
        <v>-2080053868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316"/>
        <v>0</v>
      </c>
      <c r="GM450">
        <f t="shared" si="317"/>
        <v>30167.31</v>
      </c>
      <c r="GN450">
        <f t="shared" si="318"/>
        <v>30167.31</v>
      </c>
      <c r="GO450">
        <f t="shared" si="319"/>
        <v>0</v>
      </c>
      <c r="GP450">
        <f t="shared" si="320"/>
        <v>0</v>
      </c>
      <c r="GR450">
        <v>0</v>
      </c>
      <c r="GS450">
        <v>3</v>
      </c>
      <c r="GT450">
        <v>0</v>
      </c>
      <c r="GU450" t="s">
        <v>3</v>
      </c>
      <c r="GV450">
        <f t="shared" si="321"/>
        <v>0</v>
      </c>
      <c r="GW450">
        <v>1</v>
      </c>
      <c r="GX450">
        <f t="shared" si="322"/>
        <v>0</v>
      </c>
      <c r="HA450">
        <v>0</v>
      </c>
      <c r="HB450">
        <v>0</v>
      </c>
      <c r="HC450">
        <f t="shared" si="323"/>
        <v>0</v>
      </c>
      <c r="HE450" t="s">
        <v>3</v>
      </c>
      <c r="HF450" t="s">
        <v>3</v>
      </c>
      <c r="HM450" t="s">
        <v>3</v>
      </c>
      <c r="HN450" t="s">
        <v>29</v>
      </c>
      <c r="HO450" t="s">
        <v>30</v>
      </c>
      <c r="HP450" t="s">
        <v>26</v>
      </c>
      <c r="HQ450" t="s">
        <v>26</v>
      </c>
      <c r="IK450">
        <v>0</v>
      </c>
    </row>
    <row r="451" spans="1:245" x14ac:dyDescent="0.2">
      <c r="A451">
        <v>17</v>
      </c>
      <c r="B451">
        <v>1</v>
      </c>
      <c r="C451">
        <f>ROW(SmtRes!A451)</f>
        <v>451</v>
      </c>
      <c r="D451">
        <f>ROW(EtalonRes!A482)</f>
        <v>482</v>
      </c>
      <c r="E451" t="s">
        <v>355</v>
      </c>
      <c r="F451" t="s">
        <v>262</v>
      </c>
      <c r="G451" t="s">
        <v>263</v>
      </c>
      <c r="H451" t="s">
        <v>34</v>
      </c>
      <c r="I451">
        <v>-12</v>
      </c>
      <c r="J451">
        <v>0</v>
      </c>
      <c r="K451">
        <v>-12</v>
      </c>
      <c r="O451">
        <f t="shared" si="301"/>
        <v>-1955.5</v>
      </c>
      <c r="P451">
        <f>SUMIF(SmtRes!AQ448:'SmtRes'!AQ451,"=1",SmtRes!DF448:'SmtRes'!DF451)</f>
        <v>0</v>
      </c>
      <c r="Q451">
        <f>SUMIF(SmtRes!AQ448:'SmtRes'!AQ451,"=1",SmtRes!DG448:'SmtRes'!DG451)</f>
        <v>-518.81999999999994</v>
      </c>
      <c r="R451">
        <f>SUMIF(SmtRes!AQ448:'SmtRes'!AQ451,"=1",SmtRes!DH448:'SmtRes'!DH451)</f>
        <v>-550.63</v>
      </c>
      <c r="S451">
        <f>SUMIF(SmtRes!AQ448:'SmtRes'!AQ451,"=1",SmtRes!DI448:'SmtRes'!DI451)</f>
        <v>-886.05</v>
      </c>
      <c r="T451">
        <f t="shared" si="302"/>
        <v>0</v>
      </c>
      <c r="U451">
        <f>SUMIF(SmtRes!AQ448:'SmtRes'!AQ451,"=1",SmtRes!CV448:'SmtRes'!CV451)</f>
        <v>-2.16</v>
      </c>
      <c r="V451">
        <f>SUMIF(SmtRes!AQ448:'SmtRes'!AQ451,"=1",SmtRes!CW448:'SmtRes'!CW451)</f>
        <v>-1.1519999999999999</v>
      </c>
      <c r="W451">
        <f t="shared" si="303"/>
        <v>0</v>
      </c>
      <c r="X451">
        <f t="shared" si="304"/>
        <v>-1479.78</v>
      </c>
      <c r="Y451">
        <f t="shared" si="305"/>
        <v>-862.01</v>
      </c>
      <c r="AA451">
        <v>311569196</v>
      </c>
      <c r="AB451">
        <f t="shared" si="306"/>
        <v>109.49952</v>
      </c>
      <c r="AC451">
        <f t="shared" si="307"/>
        <v>0</v>
      </c>
      <c r="AD451">
        <f>ROUND((((SUM(SmtRes!BR448:'SmtRes'!BR451))-(SUM(SmtRes!BS448:'SmtRes'!BS451)))+AE451),6)</f>
        <v>35.661720000000003</v>
      </c>
      <c r="AE451">
        <f>ROUND((SUM(SmtRes!BS448:'SmtRes'!BS451)),6)</f>
        <v>45.88608</v>
      </c>
      <c r="AF451">
        <f>ROUND((SUM(SmtRes!BT448:'SmtRes'!BT451)),6)</f>
        <v>73.837800000000001</v>
      </c>
      <c r="AG451">
        <f t="shared" si="308"/>
        <v>0</v>
      </c>
      <c r="AH451">
        <f>(SUM(SmtRes!BU448:'SmtRes'!BU451))</f>
        <v>0.18</v>
      </c>
      <c r="AI451">
        <f>(SUM(SmtRes!BV448:'SmtRes'!BV451))</f>
        <v>9.6000000000000002E-2</v>
      </c>
      <c r="AJ451">
        <f t="shared" si="309"/>
        <v>0</v>
      </c>
      <c r="AK451">
        <v>129.488</v>
      </c>
      <c r="AL451">
        <v>0</v>
      </c>
      <c r="AM451">
        <v>29.718100000000007</v>
      </c>
      <c r="AN451">
        <v>38.238400000000006</v>
      </c>
      <c r="AO451">
        <v>61.531499999999994</v>
      </c>
      <c r="AP451">
        <v>0</v>
      </c>
      <c r="AQ451">
        <v>0.15</v>
      </c>
      <c r="AR451">
        <v>0.08</v>
      </c>
      <c r="AS451">
        <v>0</v>
      </c>
      <c r="AT451">
        <v>103</v>
      </c>
      <c r="AU451">
        <v>60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264</v>
      </c>
      <c r="BM451">
        <v>33002</v>
      </c>
      <c r="BN451">
        <v>0</v>
      </c>
      <c r="BO451" t="s">
        <v>3</v>
      </c>
      <c r="BP451">
        <v>0</v>
      </c>
      <c r="BQ451">
        <v>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103</v>
      </c>
      <c r="CA451">
        <v>60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863</v>
      </c>
      <c r="CO451">
        <v>0</v>
      </c>
      <c r="CP451">
        <f t="shared" si="310"/>
        <v>-1955.5</v>
      </c>
      <c r="CQ451">
        <f>SUMIF(SmtRes!AQ448:'SmtRes'!AQ451,"=1",SmtRes!AA448:'SmtRes'!AA451)</f>
        <v>0</v>
      </c>
      <c r="CR451">
        <f>SUMIF(SmtRes!AQ448:'SmtRes'!AQ451,"=1",SmtRes!AB448:'SmtRes'!AB451)</f>
        <v>981.58</v>
      </c>
      <c r="CS451">
        <f>SUMIF(SmtRes!AQ448:'SmtRes'!AQ451,"=1",SmtRes!AC448:'SmtRes'!AC451)</f>
        <v>955.96</v>
      </c>
      <c r="CT451">
        <f>SUMIF(SmtRes!AQ448:'SmtRes'!AQ451,"=1",SmtRes!AD448:'SmtRes'!AD451)</f>
        <v>410.21</v>
      </c>
      <c r="CU451">
        <f t="shared" si="311"/>
        <v>0</v>
      </c>
      <c r="CV451">
        <f>SUMIF(SmtRes!AQ448:'SmtRes'!AQ451,"=1",SmtRes!BU448:'SmtRes'!BU451)</f>
        <v>0.18</v>
      </c>
      <c r="CW451">
        <f>SUMIF(SmtRes!AQ448:'SmtRes'!AQ451,"=1",SmtRes!BV448:'SmtRes'!BV451)</f>
        <v>9.6000000000000002E-2</v>
      </c>
      <c r="CX451">
        <f t="shared" si="312"/>
        <v>0</v>
      </c>
      <c r="CY451">
        <f t="shared" si="313"/>
        <v>-1479.7803999999999</v>
      </c>
      <c r="CZ451">
        <f t="shared" si="314"/>
        <v>-862.00799999999992</v>
      </c>
      <c r="DC451" t="s">
        <v>3</v>
      </c>
      <c r="DD451" t="s">
        <v>22</v>
      </c>
      <c r="DE451" t="s">
        <v>23</v>
      </c>
      <c r="DF451" t="s">
        <v>23</v>
      </c>
      <c r="DG451" t="s">
        <v>23</v>
      </c>
      <c r="DH451" t="s">
        <v>3</v>
      </c>
      <c r="DI451" t="s">
        <v>23</v>
      </c>
      <c r="DJ451" t="s">
        <v>23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</v>
      </c>
      <c r="DW451" t="s">
        <v>34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293259713</v>
      </c>
      <c r="EF451">
        <v>2</v>
      </c>
      <c r="EG451" t="s">
        <v>25</v>
      </c>
      <c r="EH451">
        <v>27</v>
      </c>
      <c r="EI451" t="s">
        <v>26</v>
      </c>
      <c r="EJ451">
        <v>1</v>
      </c>
      <c r="EK451">
        <v>33002</v>
      </c>
      <c r="EL451" t="s">
        <v>26</v>
      </c>
      <c r="EM451" t="s">
        <v>27</v>
      </c>
      <c r="EO451" t="s">
        <v>28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0.15</v>
      </c>
      <c r="EX451">
        <v>0.08</v>
      </c>
      <c r="EY451">
        <v>0</v>
      </c>
      <c r="FQ451">
        <v>0</v>
      </c>
      <c r="FR451">
        <f t="shared" si="315"/>
        <v>0</v>
      </c>
      <c r="FS451">
        <v>0</v>
      </c>
      <c r="FX451">
        <v>103</v>
      </c>
      <c r="FY451">
        <v>60</v>
      </c>
      <c r="GA451" t="s">
        <v>3</v>
      </c>
      <c r="GD451">
        <v>1</v>
      </c>
      <c r="GF451">
        <v>211252595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316"/>
        <v>0</v>
      </c>
      <c r="GM451">
        <f t="shared" si="317"/>
        <v>-4297.29</v>
      </c>
      <c r="GN451">
        <f t="shared" si="318"/>
        <v>-4297.29</v>
      </c>
      <c r="GO451">
        <f t="shared" si="319"/>
        <v>0</v>
      </c>
      <c r="GP451">
        <f t="shared" si="320"/>
        <v>0</v>
      </c>
      <c r="GR451">
        <v>0</v>
      </c>
      <c r="GS451">
        <v>3</v>
      </c>
      <c r="GT451">
        <v>0</v>
      </c>
      <c r="GU451" t="s">
        <v>3</v>
      </c>
      <c r="GV451">
        <f t="shared" si="321"/>
        <v>0</v>
      </c>
      <c r="GW451">
        <v>1</v>
      </c>
      <c r="GX451">
        <f t="shared" si="322"/>
        <v>0</v>
      </c>
      <c r="HA451">
        <v>0</v>
      </c>
      <c r="HB451">
        <v>0</v>
      </c>
      <c r="HC451">
        <f t="shared" si="323"/>
        <v>0</v>
      </c>
      <c r="HE451" t="s">
        <v>3</v>
      </c>
      <c r="HF451" t="s">
        <v>3</v>
      </c>
      <c r="HM451" t="s">
        <v>3</v>
      </c>
      <c r="HN451" t="s">
        <v>29</v>
      </c>
      <c r="HO451" t="s">
        <v>30</v>
      </c>
      <c r="HP451" t="s">
        <v>26</v>
      </c>
      <c r="HQ451" t="s">
        <v>26</v>
      </c>
      <c r="IK451">
        <v>0</v>
      </c>
    </row>
    <row r="452" spans="1:245" x14ac:dyDescent="0.2">
      <c r="A452">
        <v>17</v>
      </c>
      <c r="B452">
        <v>1</v>
      </c>
      <c r="C452">
        <f>ROW(SmtRes!A455)</f>
        <v>455</v>
      </c>
      <c r="D452">
        <f>ROW(EtalonRes!A486)</f>
        <v>486</v>
      </c>
      <c r="E452" t="s">
        <v>356</v>
      </c>
      <c r="F452" t="s">
        <v>262</v>
      </c>
      <c r="G452" t="s">
        <v>263</v>
      </c>
      <c r="H452" t="s">
        <v>34</v>
      </c>
      <c r="I452">
        <v>-12</v>
      </c>
      <c r="J452">
        <v>0</v>
      </c>
      <c r="K452">
        <v>-12</v>
      </c>
      <c r="O452">
        <f t="shared" si="301"/>
        <v>-1955.5</v>
      </c>
      <c r="P452">
        <f>SUMIF(SmtRes!AQ452:'SmtRes'!AQ455,"=1",SmtRes!DF452:'SmtRes'!DF455)</f>
        <v>0</v>
      </c>
      <c r="Q452">
        <f>SUMIF(SmtRes!AQ452:'SmtRes'!AQ455,"=1",SmtRes!DG452:'SmtRes'!DG455)</f>
        <v>-518.81999999999994</v>
      </c>
      <c r="R452">
        <f>SUMIF(SmtRes!AQ452:'SmtRes'!AQ455,"=1",SmtRes!DH452:'SmtRes'!DH455)</f>
        <v>-550.63</v>
      </c>
      <c r="S452">
        <f>SUMIF(SmtRes!AQ452:'SmtRes'!AQ455,"=1",SmtRes!DI452:'SmtRes'!DI455)</f>
        <v>-886.05</v>
      </c>
      <c r="T452">
        <f t="shared" si="302"/>
        <v>0</v>
      </c>
      <c r="U452">
        <f>SUMIF(SmtRes!AQ452:'SmtRes'!AQ455,"=1",SmtRes!CV452:'SmtRes'!CV455)</f>
        <v>-2.16</v>
      </c>
      <c r="V452">
        <f>SUMIF(SmtRes!AQ452:'SmtRes'!AQ455,"=1",SmtRes!CW452:'SmtRes'!CW455)</f>
        <v>-1.1519999999999999</v>
      </c>
      <c r="W452">
        <f t="shared" si="303"/>
        <v>0</v>
      </c>
      <c r="X452">
        <f t="shared" si="304"/>
        <v>-1479.78</v>
      </c>
      <c r="Y452">
        <f t="shared" si="305"/>
        <v>-862.01</v>
      </c>
      <c r="AA452">
        <v>311569196</v>
      </c>
      <c r="AB452">
        <f t="shared" si="306"/>
        <v>109.49952</v>
      </c>
      <c r="AC452">
        <f t="shared" si="307"/>
        <v>0</v>
      </c>
      <c r="AD452">
        <f>ROUND((((SUM(SmtRes!BR452:'SmtRes'!BR455))-(SUM(SmtRes!BS452:'SmtRes'!BS455)))+AE452),6)</f>
        <v>35.661720000000003</v>
      </c>
      <c r="AE452">
        <f>ROUND((SUM(SmtRes!BS452:'SmtRes'!BS455)),6)</f>
        <v>45.88608</v>
      </c>
      <c r="AF452">
        <f>ROUND((SUM(SmtRes!BT452:'SmtRes'!BT455)),6)</f>
        <v>73.837800000000001</v>
      </c>
      <c r="AG452">
        <f t="shared" si="308"/>
        <v>0</v>
      </c>
      <c r="AH452">
        <f>(SUM(SmtRes!BU452:'SmtRes'!BU455))</f>
        <v>0.18</v>
      </c>
      <c r="AI452">
        <f>(SUM(SmtRes!BV452:'SmtRes'!BV455))</f>
        <v>9.6000000000000002E-2</v>
      </c>
      <c r="AJ452">
        <f t="shared" si="309"/>
        <v>0</v>
      </c>
      <c r="AK452">
        <v>129.488</v>
      </c>
      <c r="AL452">
        <v>0</v>
      </c>
      <c r="AM452">
        <v>29.718100000000007</v>
      </c>
      <c r="AN452">
        <v>38.238400000000006</v>
      </c>
      <c r="AO452">
        <v>61.531499999999994</v>
      </c>
      <c r="AP452">
        <v>0</v>
      </c>
      <c r="AQ452">
        <v>0.15</v>
      </c>
      <c r="AR452">
        <v>0.08</v>
      </c>
      <c r="AS452">
        <v>0</v>
      </c>
      <c r="AT452">
        <v>103</v>
      </c>
      <c r="AU452">
        <v>60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1</v>
      </c>
      <c r="BJ452" t="s">
        <v>264</v>
      </c>
      <c r="BM452">
        <v>33002</v>
      </c>
      <c r="BN452">
        <v>0</v>
      </c>
      <c r="BO452" t="s">
        <v>3</v>
      </c>
      <c r="BP452">
        <v>0</v>
      </c>
      <c r="BQ452">
        <v>2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103</v>
      </c>
      <c r="CA452">
        <v>60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863</v>
      </c>
      <c r="CO452">
        <v>0</v>
      </c>
      <c r="CP452">
        <f t="shared" si="310"/>
        <v>-1955.5</v>
      </c>
      <c r="CQ452">
        <f>SUMIF(SmtRes!AQ452:'SmtRes'!AQ455,"=1",SmtRes!AA452:'SmtRes'!AA455)</f>
        <v>0</v>
      </c>
      <c r="CR452">
        <f>SUMIF(SmtRes!AQ452:'SmtRes'!AQ455,"=1",SmtRes!AB452:'SmtRes'!AB455)</f>
        <v>981.58</v>
      </c>
      <c r="CS452">
        <f>SUMIF(SmtRes!AQ452:'SmtRes'!AQ455,"=1",SmtRes!AC452:'SmtRes'!AC455)</f>
        <v>955.96</v>
      </c>
      <c r="CT452">
        <f>SUMIF(SmtRes!AQ452:'SmtRes'!AQ455,"=1",SmtRes!AD452:'SmtRes'!AD455)</f>
        <v>410.21</v>
      </c>
      <c r="CU452">
        <f t="shared" si="311"/>
        <v>0</v>
      </c>
      <c r="CV452">
        <f>SUMIF(SmtRes!AQ452:'SmtRes'!AQ455,"=1",SmtRes!BU452:'SmtRes'!BU455)</f>
        <v>0.18</v>
      </c>
      <c r="CW452">
        <f>SUMIF(SmtRes!AQ452:'SmtRes'!AQ455,"=1",SmtRes!BV452:'SmtRes'!BV455)</f>
        <v>9.6000000000000002E-2</v>
      </c>
      <c r="CX452">
        <f t="shared" si="312"/>
        <v>0</v>
      </c>
      <c r="CY452">
        <f t="shared" si="313"/>
        <v>-1479.7803999999999</v>
      </c>
      <c r="CZ452">
        <f t="shared" si="314"/>
        <v>-862.00799999999992</v>
      </c>
      <c r="DC452" t="s">
        <v>3</v>
      </c>
      <c r="DD452" t="s">
        <v>22</v>
      </c>
      <c r="DE452" t="s">
        <v>23</v>
      </c>
      <c r="DF452" t="s">
        <v>23</v>
      </c>
      <c r="DG452" t="s">
        <v>23</v>
      </c>
      <c r="DH452" t="s">
        <v>3</v>
      </c>
      <c r="DI452" t="s">
        <v>23</v>
      </c>
      <c r="DJ452" t="s">
        <v>23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34</v>
      </c>
      <c r="DW452" t="s">
        <v>34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293259713</v>
      </c>
      <c r="EF452">
        <v>2</v>
      </c>
      <c r="EG452" t="s">
        <v>25</v>
      </c>
      <c r="EH452">
        <v>27</v>
      </c>
      <c r="EI452" t="s">
        <v>26</v>
      </c>
      <c r="EJ452">
        <v>1</v>
      </c>
      <c r="EK452">
        <v>33002</v>
      </c>
      <c r="EL452" t="s">
        <v>26</v>
      </c>
      <c r="EM452" t="s">
        <v>27</v>
      </c>
      <c r="EO452" t="s">
        <v>28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0.15</v>
      </c>
      <c r="EX452">
        <v>0.08</v>
      </c>
      <c r="EY452">
        <v>0</v>
      </c>
      <c r="FQ452">
        <v>0</v>
      </c>
      <c r="FR452">
        <f t="shared" si="315"/>
        <v>0</v>
      </c>
      <c r="FS452">
        <v>0</v>
      </c>
      <c r="FX452">
        <v>103</v>
      </c>
      <c r="FY452">
        <v>60</v>
      </c>
      <c r="GA452" t="s">
        <v>3</v>
      </c>
      <c r="GD452">
        <v>1</v>
      </c>
      <c r="GF452">
        <v>211252595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316"/>
        <v>0</v>
      </c>
      <c r="GM452">
        <f t="shared" si="317"/>
        <v>-4297.29</v>
      </c>
      <c r="GN452">
        <f t="shared" si="318"/>
        <v>-4297.29</v>
      </c>
      <c r="GO452">
        <f t="shared" si="319"/>
        <v>0</v>
      </c>
      <c r="GP452">
        <f t="shared" si="320"/>
        <v>0</v>
      </c>
      <c r="GR452">
        <v>0</v>
      </c>
      <c r="GS452">
        <v>3</v>
      </c>
      <c r="GT452">
        <v>0</v>
      </c>
      <c r="GU452" t="s">
        <v>3</v>
      </c>
      <c r="GV452">
        <f t="shared" si="321"/>
        <v>0</v>
      </c>
      <c r="GW452">
        <v>1</v>
      </c>
      <c r="GX452">
        <f t="shared" si="322"/>
        <v>0</v>
      </c>
      <c r="HA452">
        <v>0</v>
      </c>
      <c r="HB452">
        <v>0</v>
      </c>
      <c r="HC452">
        <f t="shared" si="323"/>
        <v>0</v>
      </c>
      <c r="HE452" t="s">
        <v>3</v>
      </c>
      <c r="HF452" t="s">
        <v>3</v>
      </c>
      <c r="HM452" t="s">
        <v>3</v>
      </c>
      <c r="HN452" t="s">
        <v>29</v>
      </c>
      <c r="HO452" t="s">
        <v>30</v>
      </c>
      <c r="HP452" t="s">
        <v>26</v>
      </c>
      <c r="HQ452" t="s">
        <v>26</v>
      </c>
      <c r="IK452">
        <v>0</v>
      </c>
    </row>
    <row r="453" spans="1:245" x14ac:dyDescent="0.2">
      <c r="A453">
        <v>17</v>
      </c>
      <c r="B453">
        <v>1</v>
      </c>
      <c r="C453">
        <f>ROW(SmtRes!A459)</f>
        <v>459</v>
      </c>
      <c r="D453">
        <f>ROW(EtalonRes!A490)</f>
        <v>490</v>
      </c>
      <c r="E453" t="s">
        <v>357</v>
      </c>
      <c r="F453" t="s">
        <v>258</v>
      </c>
      <c r="G453" t="s">
        <v>259</v>
      </c>
      <c r="H453" t="s">
        <v>34</v>
      </c>
      <c r="I453">
        <v>2</v>
      </c>
      <c r="J453">
        <v>0</v>
      </c>
      <c r="K453">
        <v>2</v>
      </c>
      <c r="O453">
        <f t="shared" si="301"/>
        <v>2187.8000000000002</v>
      </c>
      <c r="P453">
        <f>SUMIF(SmtRes!AQ456:'SmtRes'!AQ459,"=1",SmtRes!DF456:'SmtRes'!DF459)</f>
        <v>0</v>
      </c>
      <c r="Q453">
        <f>SUMIF(SmtRes!AQ456:'SmtRes'!AQ459,"=1",SmtRes!DG456:'SmtRes'!DG459)</f>
        <v>445.42</v>
      </c>
      <c r="R453">
        <f>SUMIF(SmtRes!AQ456:'SmtRes'!AQ459,"=1",SmtRes!DH456:'SmtRes'!DH459)</f>
        <v>470.33</v>
      </c>
      <c r="S453">
        <f>SUMIF(SmtRes!AQ456:'SmtRes'!AQ459,"=1",SmtRes!DI456:'SmtRes'!DI459)</f>
        <v>1272.05</v>
      </c>
      <c r="T453">
        <f t="shared" si="302"/>
        <v>0</v>
      </c>
      <c r="U453">
        <f>SUMIF(SmtRes!AQ456:'SmtRes'!AQ459,"=1",SmtRes!CV456:'SmtRes'!CV459)</f>
        <v>3.048</v>
      </c>
      <c r="V453">
        <f>SUMIF(SmtRes!AQ456:'SmtRes'!AQ459,"=1",SmtRes!CW456:'SmtRes'!CW459)</f>
        <v>0.98399999999999999</v>
      </c>
      <c r="W453">
        <f t="shared" si="303"/>
        <v>0</v>
      </c>
      <c r="X453">
        <f t="shared" si="304"/>
        <v>1794.65</v>
      </c>
      <c r="Y453">
        <f t="shared" si="305"/>
        <v>1045.43</v>
      </c>
      <c r="AA453">
        <v>311569196</v>
      </c>
      <c r="AB453">
        <f t="shared" si="306"/>
        <v>820.87116000000003</v>
      </c>
      <c r="AC453">
        <f t="shared" si="307"/>
        <v>0</v>
      </c>
      <c r="AD453">
        <f>ROUND((((SUM(SmtRes!BR456:'SmtRes'!BR459))-(SUM(SmtRes!BS456:'SmtRes'!BS459)))+AE453),6)</f>
        <v>184.845</v>
      </c>
      <c r="AE453">
        <f>ROUND((SUM(SmtRes!BS456:'SmtRes'!BS459)),6)</f>
        <v>235.16615999999999</v>
      </c>
      <c r="AF453">
        <f>ROUND((SUM(SmtRes!BT456:'SmtRes'!BT459)),6)</f>
        <v>636.02616</v>
      </c>
      <c r="AG453">
        <f t="shared" si="308"/>
        <v>0</v>
      </c>
      <c r="AH453">
        <f>(SUM(SmtRes!BU456:'SmtRes'!BU459))</f>
        <v>1.524</v>
      </c>
      <c r="AI453">
        <f>(SUM(SmtRes!BV456:'SmtRes'!BV459))</f>
        <v>0.49199999999999999</v>
      </c>
      <c r="AJ453">
        <f t="shared" si="309"/>
        <v>0</v>
      </c>
      <c r="AK453">
        <v>880.03110000000004</v>
      </c>
      <c r="AL453">
        <v>0</v>
      </c>
      <c r="AM453">
        <v>154.03749999999999</v>
      </c>
      <c r="AN453">
        <v>195.9718</v>
      </c>
      <c r="AO453">
        <v>530.02179999999998</v>
      </c>
      <c r="AP453">
        <v>0</v>
      </c>
      <c r="AQ453">
        <v>1.27</v>
      </c>
      <c r="AR453">
        <v>0.41</v>
      </c>
      <c r="AS453">
        <v>0</v>
      </c>
      <c r="AT453">
        <v>103</v>
      </c>
      <c r="AU453">
        <v>60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1</v>
      </c>
      <c r="BJ453" t="s">
        <v>260</v>
      </c>
      <c r="BM453">
        <v>33002</v>
      </c>
      <c r="BN453">
        <v>0</v>
      </c>
      <c r="BO453" t="s">
        <v>3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103</v>
      </c>
      <c r="CA453">
        <v>60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863</v>
      </c>
      <c r="CO453">
        <v>0</v>
      </c>
      <c r="CP453">
        <f t="shared" si="310"/>
        <v>2187.8000000000002</v>
      </c>
      <c r="CQ453">
        <f>SUMIF(SmtRes!AQ456:'SmtRes'!AQ459,"=1",SmtRes!AA456:'SmtRes'!AA459)</f>
        <v>0</v>
      </c>
      <c r="CR453">
        <f>SUMIF(SmtRes!AQ456:'SmtRes'!AQ459,"=1",SmtRes!AB456:'SmtRes'!AB459)</f>
        <v>981.58</v>
      </c>
      <c r="CS453">
        <f>SUMIF(SmtRes!AQ456:'SmtRes'!AQ459,"=1",SmtRes!AC456:'SmtRes'!AC459)</f>
        <v>955.96</v>
      </c>
      <c r="CT453">
        <f>SUMIF(SmtRes!AQ456:'SmtRes'!AQ459,"=1",SmtRes!AD456:'SmtRes'!AD459)</f>
        <v>417.34</v>
      </c>
      <c r="CU453">
        <f t="shared" si="311"/>
        <v>0</v>
      </c>
      <c r="CV453">
        <f>SUMIF(SmtRes!AQ456:'SmtRes'!AQ459,"=1",SmtRes!BU456:'SmtRes'!BU459)</f>
        <v>1.524</v>
      </c>
      <c r="CW453">
        <f>SUMIF(SmtRes!AQ456:'SmtRes'!AQ459,"=1",SmtRes!BV456:'SmtRes'!BV459)</f>
        <v>0.49199999999999999</v>
      </c>
      <c r="CX453">
        <f t="shared" si="312"/>
        <v>0</v>
      </c>
      <c r="CY453">
        <f t="shared" si="313"/>
        <v>1794.6513999999997</v>
      </c>
      <c r="CZ453">
        <f t="shared" si="314"/>
        <v>1045.4279999999999</v>
      </c>
      <c r="DC453" t="s">
        <v>3</v>
      </c>
      <c r="DD453" t="s">
        <v>22</v>
      </c>
      <c r="DE453" t="s">
        <v>23</v>
      </c>
      <c r="DF453" t="s">
        <v>23</v>
      </c>
      <c r="DG453" t="s">
        <v>23</v>
      </c>
      <c r="DH453" t="s">
        <v>3</v>
      </c>
      <c r="DI453" t="s">
        <v>23</v>
      </c>
      <c r="DJ453" t="s">
        <v>23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34</v>
      </c>
      <c r="DW453" t="s">
        <v>34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293259713</v>
      </c>
      <c r="EF453">
        <v>2</v>
      </c>
      <c r="EG453" t="s">
        <v>25</v>
      </c>
      <c r="EH453">
        <v>27</v>
      </c>
      <c r="EI453" t="s">
        <v>26</v>
      </c>
      <c r="EJ453">
        <v>1</v>
      </c>
      <c r="EK453">
        <v>33002</v>
      </c>
      <c r="EL453" t="s">
        <v>26</v>
      </c>
      <c r="EM453" t="s">
        <v>27</v>
      </c>
      <c r="EO453" t="s">
        <v>28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1.27</v>
      </c>
      <c r="EX453">
        <v>0.41</v>
      </c>
      <c r="EY453">
        <v>0</v>
      </c>
      <c r="FQ453">
        <v>0</v>
      </c>
      <c r="FR453">
        <f t="shared" si="315"/>
        <v>0</v>
      </c>
      <c r="FS453">
        <v>0</v>
      </c>
      <c r="FX453">
        <v>103</v>
      </c>
      <c r="FY453">
        <v>60</v>
      </c>
      <c r="GA453" t="s">
        <v>3</v>
      </c>
      <c r="GD453">
        <v>1</v>
      </c>
      <c r="GF453">
        <v>-2080053868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316"/>
        <v>0</v>
      </c>
      <c r="GM453">
        <f t="shared" si="317"/>
        <v>5027.88</v>
      </c>
      <c r="GN453">
        <f t="shared" si="318"/>
        <v>5027.88</v>
      </c>
      <c r="GO453">
        <f t="shared" si="319"/>
        <v>0</v>
      </c>
      <c r="GP453">
        <f t="shared" si="320"/>
        <v>0</v>
      </c>
      <c r="GR453">
        <v>0</v>
      </c>
      <c r="GS453">
        <v>3</v>
      </c>
      <c r="GT453">
        <v>0</v>
      </c>
      <c r="GU453" t="s">
        <v>3</v>
      </c>
      <c r="GV453">
        <f t="shared" si="321"/>
        <v>0</v>
      </c>
      <c r="GW453">
        <v>1</v>
      </c>
      <c r="GX453">
        <f t="shared" si="322"/>
        <v>0</v>
      </c>
      <c r="HA453">
        <v>0</v>
      </c>
      <c r="HB453">
        <v>0</v>
      </c>
      <c r="HC453">
        <f t="shared" si="323"/>
        <v>0</v>
      </c>
      <c r="HE453" t="s">
        <v>3</v>
      </c>
      <c r="HF453" t="s">
        <v>3</v>
      </c>
      <c r="HM453" t="s">
        <v>3</v>
      </c>
      <c r="HN453" t="s">
        <v>29</v>
      </c>
      <c r="HO453" t="s">
        <v>30</v>
      </c>
      <c r="HP453" t="s">
        <v>26</v>
      </c>
      <c r="HQ453" t="s">
        <v>26</v>
      </c>
      <c r="IK453">
        <v>0</v>
      </c>
    </row>
    <row r="454" spans="1:245" x14ac:dyDescent="0.2">
      <c r="A454">
        <v>17</v>
      </c>
      <c r="B454">
        <v>1</v>
      </c>
      <c r="C454">
        <f>ROW(SmtRes!A463)</f>
        <v>463</v>
      </c>
      <c r="D454">
        <f>ROW(EtalonRes!A494)</f>
        <v>494</v>
      </c>
      <c r="E454" t="s">
        <v>358</v>
      </c>
      <c r="F454" t="s">
        <v>262</v>
      </c>
      <c r="G454" t="s">
        <v>263</v>
      </c>
      <c r="H454" t="s">
        <v>34</v>
      </c>
      <c r="I454">
        <v>2</v>
      </c>
      <c r="J454">
        <v>0</v>
      </c>
      <c r="K454">
        <v>2</v>
      </c>
      <c r="O454">
        <f t="shared" si="301"/>
        <v>325.92</v>
      </c>
      <c r="P454">
        <f>SUMIF(SmtRes!AQ460:'SmtRes'!AQ463,"=1",SmtRes!DF460:'SmtRes'!DF463)</f>
        <v>0</v>
      </c>
      <c r="Q454">
        <f>SUMIF(SmtRes!AQ460:'SmtRes'!AQ463,"=1",SmtRes!DG460:'SmtRes'!DG463)</f>
        <v>86.47</v>
      </c>
      <c r="R454">
        <f>SUMIF(SmtRes!AQ460:'SmtRes'!AQ463,"=1",SmtRes!DH460:'SmtRes'!DH463)</f>
        <v>91.77</v>
      </c>
      <c r="S454">
        <f>SUMIF(SmtRes!AQ460:'SmtRes'!AQ463,"=1",SmtRes!DI460:'SmtRes'!DI463)</f>
        <v>147.68</v>
      </c>
      <c r="T454">
        <f t="shared" si="302"/>
        <v>0</v>
      </c>
      <c r="U454">
        <f>SUMIF(SmtRes!AQ460:'SmtRes'!AQ463,"=1",SmtRes!CV460:'SmtRes'!CV463)</f>
        <v>0.36</v>
      </c>
      <c r="V454">
        <f>SUMIF(SmtRes!AQ460:'SmtRes'!AQ463,"=1",SmtRes!CW460:'SmtRes'!CW463)</f>
        <v>0.192</v>
      </c>
      <c r="W454">
        <f t="shared" si="303"/>
        <v>0</v>
      </c>
      <c r="X454">
        <f t="shared" si="304"/>
        <v>246.63</v>
      </c>
      <c r="Y454">
        <f t="shared" si="305"/>
        <v>143.66999999999999</v>
      </c>
      <c r="AA454">
        <v>311569196</v>
      </c>
      <c r="AB454">
        <f t="shared" si="306"/>
        <v>109.49952</v>
      </c>
      <c r="AC454">
        <f t="shared" si="307"/>
        <v>0</v>
      </c>
      <c r="AD454">
        <f>ROUND((((SUM(SmtRes!BR460:'SmtRes'!BR463))-(SUM(SmtRes!BS460:'SmtRes'!BS463)))+AE454),6)</f>
        <v>35.661720000000003</v>
      </c>
      <c r="AE454">
        <f>ROUND((SUM(SmtRes!BS460:'SmtRes'!BS463)),6)</f>
        <v>45.88608</v>
      </c>
      <c r="AF454">
        <f>ROUND((SUM(SmtRes!BT460:'SmtRes'!BT463)),6)</f>
        <v>73.837800000000001</v>
      </c>
      <c r="AG454">
        <f t="shared" si="308"/>
        <v>0</v>
      </c>
      <c r="AH454">
        <f>(SUM(SmtRes!BU460:'SmtRes'!BU463))</f>
        <v>0.18</v>
      </c>
      <c r="AI454">
        <f>(SUM(SmtRes!BV460:'SmtRes'!BV463))</f>
        <v>9.6000000000000002E-2</v>
      </c>
      <c r="AJ454">
        <f t="shared" si="309"/>
        <v>0</v>
      </c>
      <c r="AK454">
        <v>129.488</v>
      </c>
      <c r="AL454">
        <v>0</v>
      </c>
      <c r="AM454">
        <v>29.718100000000007</v>
      </c>
      <c r="AN454">
        <v>38.238400000000006</v>
      </c>
      <c r="AO454">
        <v>61.531499999999994</v>
      </c>
      <c r="AP454">
        <v>0</v>
      </c>
      <c r="AQ454">
        <v>0.15</v>
      </c>
      <c r="AR454">
        <v>0.08</v>
      </c>
      <c r="AS454">
        <v>0</v>
      </c>
      <c r="AT454">
        <v>103</v>
      </c>
      <c r="AU454">
        <v>60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1</v>
      </c>
      <c r="BJ454" t="s">
        <v>264</v>
      </c>
      <c r="BM454">
        <v>33002</v>
      </c>
      <c r="BN454">
        <v>0</v>
      </c>
      <c r="BO454" t="s">
        <v>3</v>
      </c>
      <c r="BP454">
        <v>0</v>
      </c>
      <c r="BQ454">
        <v>2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103</v>
      </c>
      <c r="CA454">
        <v>60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863</v>
      </c>
      <c r="CO454">
        <v>0</v>
      </c>
      <c r="CP454">
        <f t="shared" si="310"/>
        <v>325.92</v>
      </c>
      <c r="CQ454">
        <f>SUMIF(SmtRes!AQ460:'SmtRes'!AQ463,"=1",SmtRes!AA460:'SmtRes'!AA463)</f>
        <v>0</v>
      </c>
      <c r="CR454">
        <f>SUMIF(SmtRes!AQ460:'SmtRes'!AQ463,"=1",SmtRes!AB460:'SmtRes'!AB463)</f>
        <v>981.58</v>
      </c>
      <c r="CS454">
        <f>SUMIF(SmtRes!AQ460:'SmtRes'!AQ463,"=1",SmtRes!AC460:'SmtRes'!AC463)</f>
        <v>955.96</v>
      </c>
      <c r="CT454">
        <f>SUMIF(SmtRes!AQ460:'SmtRes'!AQ463,"=1",SmtRes!AD460:'SmtRes'!AD463)</f>
        <v>410.21</v>
      </c>
      <c r="CU454">
        <f t="shared" si="311"/>
        <v>0</v>
      </c>
      <c r="CV454">
        <f>SUMIF(SmtRes!AQ460:'SmtRes'!AQ463,"=1",SmtRes!BU460:'SmtRes'!BU463)</f>
        <v>0.18</v>
      </c>
      <c r="CW454">
        <f>SUMIF(SmtRes!AQ460:'SmtRes'!AQ463,"=1",SmtRes!BV460:'SmtRes'!BV463)</f>
        <v>9.6000000000000002E-2</v>
      </c>
      <c r="CX454">
        <f t="shared" si="312"/>
        <v>0</v>
      </c>
      <c r="CY454">
        <f t="shared" si="313"/>
        <v>246.6335</v>
      </c>
      <c r="CZ454">
        <f t="shared" si="314"/>
        <v>143.66999999999999</v>
      </c>
      <c r="DC454" t="s">
        <v>3</v>
      </c>
      <c r="DD454" t="s">
        <v>22</v>
      </c>
      <c r="DE454" t="s">
        <v>23</v>
      </c>
      <c r="DF454" t="s">
        <v>23</v>
      </c>
      <c r="DG454" t="s">
        <v>23</v>
      </c>
      <c r="DH454" t="s">
        <v>3</v>
      </c>
      <c r="DI454" t="s">
        <v>23</v>
      </c>
      <c r="DJ454" t="s">
        <v>23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34</v>
      </c>
      <c r="DW454" t="s">
        <v>34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293259713</v>
      </c>
      <c r="EF454">
        <v>2</v>
      </c>
      <c r="EG454" t="s">
        <v>25</v>
      </c>
      <c r="EH454">
        <v>27</v>
      </c>
      <c r="EI454" t="s">
        <v>26</v>
      </c>
      <c r="EJ454">
        <v>1</v>
      </c>
      <c r="EK454">
        <v>33002</v>
      </c>
      <c r="EL454" t="s">
        <v>26</v>
      </c>
      <c r="EM454" t="s">
        <v>27</v>
      </c>
      <c r="EO454" t="s">
        <v>28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0.15</v>
      </c>
      <c r="EX454">
        <v>0.08</v>
      </c>
      <c r="EY454">
        <v>0</v>
      </c>
      <c r="FQ454">
        <v>0</v>
      </c>
      <c r="FR454">
        <f t="shared" si="315"/>
        <v>0</v>
      </c>
      <c r="FS454">
        <v>0</v>
      </c>
      <c r="FX454">
        <v>103</v>
      </c>
      <c r="FY454">
        <v>60</v>
      </c>
      <c r="GA454" t="s">
        <v>3</v>
      </c>
      <c r="GD454">
        <v>1</v>
      </c>
      <c r="GF454">
        <v>211252595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316"/>
        <v>0</v>
      </c>
      <c r="GM454">
        <f t="shared" si="317"/>
        <v>716.22</v>
      </c>
      <c r="GN454">
        <f t="shared" si="318"/>
        <v>716.22</v>
      </c>
      <c r="GO454">
        <f t="shared" si="319"/>
        <v>0</v>
      </c>
      <c r="GP454">
        <f t="shared" si="320"/>
        <v>0</v>
      </c>
      <c r="GR454">
        <v>0</v>
      </c>
      <c r="GS454">
        <v>3</v>
      </c>
      <c r="GT454">
        <v>0</v>
      </c>
      <c r="GU454" t="s">
        <v>3</v>
      </c>
      <c r="GV454">
        <f t="shared" si="321"/>
        <v>0</v>
      </c>
      <c r="GW454">
        <v>1</v>
      </c>
      <c r="GX454">
        <f t="shared" si="322"/>
        <v>0</v>
      </c>
      <c r="HA454">
        <v>0</v>
      </c>
      <c r="HB454">
        <v>0</v>
      </c>
      <c r="HC454">
        <f t="shared" si="323"/>
        <v>0</v>
      </c>
      <c r="HE454" t="s">
        <v>3</v>
      </c>
      <c r="HF454" t="s">
        <v>3</v>
      </c>
      <c r="HM454" t="s">
        <v>3</v>
      </c>
      <c r="HN454" t="s">
        <v>29</v>
      </c>
      <c r="HO454" t="s">
        <v>30</v>
      </c>
      <c r="HP454" t="s">
        <v>26</v>
      </c>
      <c r="HQ454" t="s">
        <v>26</v>
      </c>
      <c r="IK454">
        <v>0</v>
      </c>
    </row>
    <row r="455" spans="1:245" x14ac:dyDescent="0.2">
      <c r="A455">
        <v>17</v>
      </c>
      <c r="B455">
        <v>1</v>
      </c>
      <c r="C455">
        <f>ROW(SmtRes!A467)</f>
        <v>467</v>
      </c>
      <c r="D455">
        <f>ROW(EtalonRes!A498)</f>
        <v>498</v>
      </c>
      <c r="E455" t="s">
        <v>359</v>
      </c>
      <c r="F455" t="s">
        <v>258</v>
      </c>
      <c r="G455" t="s">
        <v>259</v>
      </c>
      <c r="H455" t="s">
        <v>34</v>
      </c>
      <c r="I455">
        <v>35</v>
      </c>
      <c r="J455">
        <v>0</v>
      </c>
      <c r="K455">
        <v>35</v>
      </c>
      <c r="O455">
        <f t="shared" si="301"/>
        <v>38286.519999999997</v>
      </c>
      <c r="P455">
        <f>SUMIF(SmtRes!AQ464:'SmtRes'!AQ467,"=1",SmtRes!DF464:'SmtRes'!DF467)</f>
        <v>0</v>
      </c>
      <c r="Q455">
        <f>SUMIF(SmtRes!AQ464:'SmtRes'!AQ467,"=1",SmtRes!DG464:'SmtRes'!DG467)</f>
        <v>7794.7800000000007</v>
      </c>
      <c r="R455">
        <f>SUMIF(SmtRes!AQ464:'SmtRes'!AQ467,"=1",SmtRes!DH464:'SmtRes'!DH467)</f>
        <v>8230.82</v>
      </c>
      <c r="S455">
        <f>SUMIF(SmtRes!AQ464:'SmtRes'!AQ467,"=1",SmtRes!DI464:'SmtRes'!DI467)</f>
        <v>22260.92</v>
      </c>
      <c r="T455">
        <f t="shared" si="302"/>
        <v>0</v>
      </c>
      <c r="U455">
        <f>SUMIF(SmtRes!AQ464:'SmtRes'!AQ467,"=1",SmtRes!CV464:'SmtRes'!CV467)</f>
        <v>53.34</v>
      </c>
      <c r="V455">
        <f>SUMIF(SmtRes!AQ464:'SmtRes'!AQ467,"=1",SmtRes!CW464:'SmtRes'!CW467)</f>
        <v>17.22</v>
      </c>
      <c r="W455">
        <f t="shared" si="303"/>
        <v>0</v>
      </c>
      <c r="X455">
        <f t="shared" si="304"/>
        <v>31406.49</v>
      </c>
      <c r="Y455">
        <f t="shared" si="305"/>
        <v>18295.04</v>
      </c>
      <c r="AA455">
        <v>311569196</v>
      </c>
      <c r="AB455">
        <f t="shared" si="306"/>
        <v>820.87116000000003</v>
      </c>
      <c r="AC455">
        <f t="shared" si="307"/>
        <v>0</v>
      </c>
      <c r="AD455">
        <f>ROUND((((SUM(SmtRes!BR464:'SmtRes'!BR467))-(SUM(SmtRes!BS464:'SmtRes'!BS467)))+AE455),6)</f>
        <v>184.845</v>
      </c>
      <c r="AE455">
        <f>ROUND((SUM(SmtRes!BS464:'SmtRes'!BS467)),6)</f>
        <v>235.16615999999999</v>
      </c>
      <c r="AF455">
        <f>ROUND((SUM(SmtRes!BT464:'SmtRes'!BT467)),6)</f>
        <v>636.02616</v>
      </c>
      <c r="AG455">
        <f t="shared" si="308"/>
        <v>0</v>
      </c>
      <c r="AH455">
        <f>(SUM(SmtRes!BU464:'SmtRes'!BU467))</f>
        <v>1.524</v>
      </c>
      <c r="AI455">
        <f>(SUM(SmtRes!BV464:'SmtRes'!BV467))</f>
        <v>0.49199999999999999</v>
      </c>
      <c r="AJ455">
        <f t="shared" si="309"/>
        <v>0</v>
      </c>
      <c r="AK455">
        <v>880.03110000000004</v>
      </c>
      <c r="AL455">
        <v>0</v>
      </c>
      <c r="AM455">
        <v>154.03749999999999</v>
      </c>
      <c r="AN455">
        <v>195.9718</v>
      </c>
      <c r="AO455">
        <v>530.02179999999998</v>
      </c>
      <c r="AP455">
        <v>0</v>
      </c>
      <c r="AQ455">
        <v>1.27</v>
      </c>
      <c r="AR455">
        <v>0.41</v>
      </c>
      <c r="AS455">
        <v>0</v>
      </c>
      <c r="AT455">
        <v>103</v>
      </c>
      <c r="AU455">
        <v>60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1</v>
      </c>
      <c r="BJ455" t="s">
        <v>260</v>
      </c>
      <c r="BM455">
        <v>33002</v>
      </c>
      <c r="BN455">
        <v>0</v>
      </c>
      <c r="BO455" t="s">
        <v>3</v>
      </c>
      <c r="BP455">
        <v>0</v>
      </c>
      <c r="BQ455">
        <v>2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103</v>
      </c>
      <c r="CA455">
        <v>60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863</v>
      </c>
      <c r="CO455">
        <v>0</v>
      </c>
      <c r="CP455">
        <f t="shared" si="310"/>
        <v>38286.519999999997</v>
      </c>
      <c r="CQ455">
        <f>SUMIF(SmtRes!AQ464:'SmtRes'!AQ467,"=1",SmtRes!AA464:'SmtRes'!AA467)</f>
        <v>0</v>
      </c>
      <c r="CR455">
        <f>SUMIF(SmtRes!AQ464:'SmtRes'!AQ467,"=1",SmtRes!AB464:'SmtRes'!AB467)</f>
        <v>981.58</v>
      </c>
      <c r="CS455">
        <f>SUMIF(SmtRes!AQ464:'SmtRes'!AQ467,"=1",SmtRes!AC464:'SmtRes'!AC467)</f>
        <v>955.96</v>
      </c>
      <c r="CT455">
        <f>SUMIF(SmtRes!AQ464:'SmtRes'!AQ467,"=1",SmtRes!AD464:'SmtRes'!AD467)</f>
        <v>417.34</v>
      </c>
      <c r="CU455">
        <f t="shared" si="311"/>
        <v>0</v>
      </c>
      <c r="CV455">
        <f>SUMIF(SmtRes!AQ464:'SmtRes'!AQ467,"=1",SmtRes!BU464:'SmtRes'!BU467)</f>
        <v>1.524</v>
      </c>
      <c r="CW455">
        <f>SUMIF(SmtRes!AQ464:'SmtRes'!AQ467,"=1",SmtRes!BV464:'SmtRes'!BV467)</f>
        <v>0.49199999999999999</v>
      </c>
      <c r="CX455">
        <f t="shared" si="312"/>
        <v>0</v>
      </c>
      <c r="CY455">
        <f t="shared" si="313"/>
        <v>31406.492199999997</v>
      </c>
      <c r="CZ455">
        <f t="shared" si="314"/>
        <v>18295.043999999998</v>
      </c>
      <c r="DC455" t="s">
        <v>3</v>
      </c>
      <c r="DD455" t="s">
        <v>22</v>
      </c>
      <c r="DE455" t="s">
        <v>23</v>
      </c>
      <c r="DF455" t="s">
        <v>23</v>
      </c>
      <c r="DG455" t="s">
        <v>23</v>
      </c>
      <c r="DH455" t="s">
        <v>3</v>
      </c>
      <c r="DI455" t="s">
        <v>23</v>
      </c>
      <c r="DJ455" t="s">
        <v>23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34</v>
      </c>
      <c r="DW455" t="s">
        <v>34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293259713</v>
      </c>
      <c r="EF455">
        <v>2</v>
      </c>
      <c r="EG455" t="s">
        <v>25</v>
      </c>
      <c r="EH455">
        <v>27</v>
      </c>
      <c r="EI455" t="s">
        <v>26</v>
      </c>
      <c r="EJ455">
        <v>1</v>
      </c>
      <c r="EK455">
        <v>33002</v>
      </c>
      <c r="EL455" t="s">
        <v>26</v>
      </c>
      <c r="EM455" t="s">
        <v>27</v>
      </c>
      <c r="EO455" t="s">
        <v>28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1.27</v>
      </c>
      <c r="EX455">
        <v>0.41</v>
      </c>
      <c r="EY455">
        <v>0</v>
      </c>
      <c r="FQ455">
        <v>0</v>
      </c>
      <c r="FR455">
        <f t="shared" si="315"/>
        <v>0</v>
      </c>
      <c r="FS455">
        <v>0</v>
      </c>
      <c r="FX455">
        <v>103</v>
      </c>
      <c r="FY455">
        <v>60</v>
      </c>
      <c r="GA455" t="s">
        <v>3</v>
      </c>
      <c r="GD455">
        <v>1</v>
      </c>
      <c r="GF455">
        <v>-2080053868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316"/>
        <v>0</v>
      </c>
      <c r="GM455">
        <f t="shared" si="317"/>
        <v>87988.05</v>
      </c>
      <c r="GN455">
        <f t="shared" si="318"/>
        <v>87988.05</v>
      </c>
      <c r="GO455">
        <f t="shared" si="319"/>
        <v>0</v>
      </c>
      <c r="GP455">
        <f t="shared" si="320"/>
        <v>0</v>
      </c>
      <c r="GR455">
        <v>0</v>
      </c>
      <c r="GS455">
        <v>3</v>
      </c>
      <c r="GT455">
        <v>0</v>
      </c>
      <c r="GU455" t="s">
        <v>3</v>
      </c>
      <c r="GV455">
        <f t="shared" si="321"/>
        <v>0</v>
      </c>
      <c r="GW455">
        <v>1</v>
      </c>
      <c r="GX455">
        <f t="shared" si="322"/>
        <v>0</v>
      </c>
      <c r="HA455">
        <v>0</v>
      </c>
      <c r="HB455">
        <v>0</v>
      </c>
      <c r="HC455">
        <f t="shared" si="323"/>
        <v>0</v>
      </c>
      <c r="HE455" t="s">
        <v>3</v>
      </c>
      <c r="HF455" t="s">
        <v>3</v>
      </c>
      <c r="HM455" t="s">
        <v>3</v>
      </c>
      <c r="HN455" t="s">
        <v>29</v>
      </c>
      <c r="HO455" t="s">
        <v>30</v>
      </c>
      <c r="HP455" t="s">
        <v>26</v>
      </c>
      <c r="HQ455" t="s">
        <v>26</v>
      </c>
      <c r="IK455">
        <v>0</v>
      </c>
    </row>
    <row r="456" spans="1:245" x14ac:dyDescent="0.2">
      <c r="A456">
        <v>17</v>
      </c>
      <c r="B456">
        <v>1</v>
      </c>
      <c r="C456">
        <f>ROW(SmtRes!A471)</f>
        <v>471</v>
      </c>
      <c r="D456">
        <f>ROW(EtalonRes!A502)</f>
        <v>502</v>
      </c>
      <c r="E456" t="s">
        <v>360</v>
      </c>
      <c r="F456" t="s">
        <v>262</v>
      </c>
      <c r="G456" t="s">
        <v>263</v>
      </c>
      <c r="H456" t="s">
        <v>34</v>
      </c>
      <c r="I456">
        <v>-35</v>
      </c>
      <c r="J456">
        <v>0</v>
      </c>
      <c r="K456">
        <v>-35</v>
      </c>
      <c r="O456">
        <f t="shared" si="301"/>
        <v>-5703.53</v>
      </c>
      <c r="P456">
        <f>SUMIF(SmtRes!AQ468:'SmtRes'!AQ471,"=1",SmtRes!DF468:'SmtRes'!DF471)</f>
        <v>0</v>
      </c>
      <c r="Q456">
        <f>SUMIF(SmtRes!AQ468:'SmtRes'!AQ471,"=1",SmtRes!DG468:'SmtRes'!DG471)</f>
        <v>-1513.2</v>
      </c>
      <c r="R456">
        <f>SUMIF(SmtRes!AQ468:'SmtRes'!AQ471,"=1",SmtRes!DH468:'SmtRes'!DH471)</f>
        <v>-1606.01</v>
      </c>
      <c r="S456">
        <f>SUMIF(SmtRes!AQ468:'SmtRes'!AQ471,"=1",SmtRes!DI468:'SmtRes'!DI471)</f>
        <v>-2584.3200000000002</v>
      </c>
      <c r="T456">
        <f t="shared" si="302"/>
        <v>0</v>
      </c>
      <c r="U456">
        <f>SUMIF(SmtRes!AQ468:'SmtRes'!AQ471,"=1",SmtRes!CV468:'SmtRes'!CV471)</f>
        <v>-6.3</v>
      </c>
      <c r="V456">
        <f>SUMIF(SmtRes!AQ468:'SmtRes'!AQ471,"=1",SmtRes!CW468:'SmtRes'!CW471)</f>
        <v>-3.36</v>
      </c>
      <c r="W456">
        <f t="shared" si="303"/>
        <v>0</v>
      </c>
      <c r="X456">
        <f t="shared" si="304"/>
        <v>-4316.04</v>
      </c>
      <c r="Y456">
        <f t="shared" si="305"/>
        <v>-2514.1999999999998</v>
      </c>
      <c r="AA456">
        <v>311569196</v>
      </c>
      <c r="AB456">
        <f t="shared" si="306"/>
        <v>109.49952</v>
      </c>
      <c r="AC456">
        <f t="shared" si="307"/>
        <v>0</v>
      </c>
      <c r="AD456">
        <f>ROUND((((SUM(SmtRes!BR468:'SmtRes'!BR471))-(SUM(SmtRes!BS468:'SmtRes'!BS471)))+AE456),6)</f>
        <v>35.661720000000003</v>
      </c>
      <c r="AE456">
        <f>ROUND((SUM(SmtRes!BS468:'SmtRes'!BS471)),6)</f>
        <v>45.88608</v>
      </c>
      <c r="AF456">
        <f>ROUND((SUM(SmtRes!BT468:'SmtRes'!BT471)),6)</f>
        <v>73.837800000000001</v>
      </c>
      <c r="AG456">
        <f t="shared" si="308"/>
        <v>0</v>
      </c>
      <c r="AH456">
        <f>(SUM(SmtRes!BU468:'SmtRes'!BU471))</f>
        <v>0.18</v>
      </c>
      <c r="AI456">
        <f>(SUM(SmtRes!BV468:'SmtRes'!BV471))</f>
        <v>9.6000000000000002E-2</v>
      </c>
      <c r="AJ456">
        <f t="shared" si="309"/>
        <v>0</v>
      </c>
      <c r="AK456">
        <v>129.488</v>
      </c>
      <c r="AL456">
        <v>0</v>
      </c>
      <c r="AM456">
        <v>29.718100000000007</v>
      </c>
      <c r="AN456">
        <v>38.238400000000006</v>
      </c>
      <c r="AO456">
        <v>61.531499999999994</v>
      </c>
      <c r="AP456">
        <v>0</v>
      </c>
      <c r="AQ456">
        <v>0.15</v>
      </c>
      <c r="AR456">
        <v>0.08</v>
      </c>
      <c r="AS456">
        <v>0</v>
      </c>
      <c r="AT456">
        <v>103</v>
      </c>
      <c r="AU456">
        <v>60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264</v>
      </c>
      <c r="BM456">
        <v>33002</v>
      </c>
      <c r="BN456">
        <v>0</v>
      </c>
      <c r="BO456" t="s">
        <v>3</v>
      </c>
      <c r="BP456">
        <v>0</v>
      </c>
      <c r="BQ456">
        <v>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103</v>
      </c>
      <c r="CA456">
        <v>60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863</v>
      </c>
      <c r="CO456">
        <v>0</v>
      </c>
      <c r="CP456">
        <f t="shared" si="310"/>
        <v>-5703.5300000000007</v>
      </c>
      <c r="CQ456">
        <f>SUMIF(SmtRes!AQ468:'SmtRes'!AQ471,"=1",SmtRes!AA468:'SmtRes'!AA471)</f>
        <v>0</v>
      </c>
      <c r="CR456">
        <f>SUMIF(SmtRes!AQ468:'SmtRes'!AQ471,"=1",SmtRes!AB468:'SmtRes'!AB471)</f>
        <v>981.58</v>
      </c>
      <c r="CS456">
        <f>SUMIF(SmtRes!AQ468:'SmtRes'!AQ471,"=1",SmtRes!AC468:'SmtRes'!AC471)</f>
        <v>955.96</v>
      </c>
      <c r="CT456">
        <f>SUMIF(SmtRes!AQ468:'SmtRes'!AQ471,"=1",SmtRes!AD468:'SmtRes'!AD471)</f>
        <v>410.21</v>
      </c>
      <c r="CU456">
        <f t="shared" si="311"/>
        <v>0</v>
      </c>
      <c r="CV456">
        <f>SUMIF(SmtRes!AQ468:'SmtRes'!AQ471,"=1",SmtRes!BU468:'SmtRes'!BU471)</f>
        <v>0.18</v>
      </c>
      <c r="CW456">
        <f>SUMIF(SmtRes!AQ468:'SmtRes'!AQ471,"=1",SmtRes!BV468:'SmtRes'!BV471)</f>
        <v>9.6000000000000002E-2</v>
      </c>
      <c r="CX456">
        <f t="shared" si="312"/>
        <v>0</v>
      </c>
      <c r="CY456">
        <f t="shared" si="313"/>
        <v>-4316.0398999999998</v>
      </c>
      <c r="CZ456">
        <f t="shared" si="314"/>
        <v>-2514.1979999999999</v>
      </c>
      <c r="DC456" t="s">
        <v>3</v>
      </c>
      <c r="DD456" t="s">
        <v>22</v>
      </c>
      <c r="DE456" t="s">
        <v>23</v>
      </c>
      <c r="DF456" t="s">
        <v>23</v>
      </c>
      <c r="DG456" t="s">
        <v>23</v>
      </c>
      <c r="DH456" t="s">
        <v>3</v>
      </c>
      <c r="DI456" t="s">
        <v>23</v>
      </c>
      <c r="DJ456" t="s">
        <v>23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34</v>
      </c>
      <c r="DW456" t="s">
        <v>34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293259713</v>
      </c>
      <c r="EF456">
        <v>2</v>
      </c>
      <c r="EG456" t="s">
        <v>25</v>
      </c>
      <c r="EH456">
        <v>27</v>
      </c>
      <c r="EI456" t="s">
        <v>26</v>
      </c>
      <c r="EJ456">
        <v>1</v>
      </c>
      <c r="EK456">
        <v>33002</v>
      </c>
      <c r="EL456" t="s">
        <v>26</v>
      </c>
      <c r="EM456" t="s">
        <v>27</v>
      </c>
      <c r="EO456" t="s">
        <v>28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0.15</v>
      </c>
      <c r="EX456">
        <v>0.08</v>
      </c>
      <c r="EY456">
        <v>0</v>
      </c>
      <c r="FQ456">
        <v>0</v>
      </c>
      <c r="FR456">
        <f t="shared" si="315"/>
        <v>0</v>
      </c>
      <c r="FS456">
        <v>0</v>
      </c>
      <c r="FX456">
        <v>103</v>
      </c>
      <c r="FY456">
        <v>60</v>
      </c>
      <c r="GA456" t="s">
        <v>3</v>
      </c>
      <c r="GD456">
        <v>1</v>
      </c>
      <c r="GF456">
        <v>211252595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316"/>
        <v>0</v>
      </c>
      <c r="GM456">
        <f t="shared" si="317"/>
        <v>-12533.77</v>
      </c>
      <c r="GN456">
        <f t="shared" si="318"/>
        <v>-12533.77</v>
      </c>
      <c r="GO456">
        <f t="shared" si="319"/>
        <v>0</v>
      </c>
      <c r="GP456">
        <f t="shared" si="320"/>
        <v>0</v>
      </c>
      <c r="GR456">
        <v>0</v>
      </c>
      <c r="GS456">
        <v>3</v>
      </c>
      <c r="GT456">
        <v>0</v>
      </c>
      <c r="GU456" t="s">
        <v>3</v>
      </c>
      <c r="GV456">
        <f t="shared" si="321"/>
        <v>0</v>
      </c>
      <c r="GW456">
        <v>1</v>
      </c>
      <c r="GX456">
        <f t="shared" si="322"/>
        <v>0</v>
      </c>
      <c r="HA456">
        <v>0</v>
      </c>
      <c r="HB456">
        <v>0</v>
      </c>
      <c r="HC456">
        <f t="shared" si="323"/>
        <v>0</v>
      </c>
      <c r="HE456" t="s">
        <v>3</v>
      </c>
      <c r="HF456" t="s">
        <v>3</v>
      </c>
      <c r="HM456" t="s">
        <v>3</v>
      </c>
      <c r="HN456" t="s">
        <v>29</v>
      </c>
      <c r="HO456" t="s">
        <v>30</v>
      </c>
      <c r="HP456" t="s">
        <v>26</v>
      </c>
      <c r="HQ456" t="s">
        <v>26</v>
      </c>
      <c r="IK456">
        <v>0</v>
      </c>
    </row>
    <row r="457" spans="1:245" x14ac:dyDescent="0.2">
      <c r="A457">
        <v>17</v>
      </c>
      <c r="B457">
        <v>1</v>
      </c>
      <c r="C457">
        <f>ROW(SmtRes!A475)</f>
        <v>475</v>
      </c>
      <c r="D457">
        <f>ROW(EtalonRes!A506)</f>
        <v>506</v>
      </c>
      <c r="E457" t="s">
        <v>361</v>
      </c>
      <c r="F457" t="s">
        <v>262</v>
      </c>
      <c r="G457" t="s">
        <v>263</v>
      </c>
      <c r="H457" t="s">
        <v>34</v>
      </c>
      <c r="I457">
        <v>-35</v>
      </c>
      <c r="J457">
        <v>0</v>
      </c>
      <c r="K457">
        <v>-35</v>
      </c>
      <c r="O457">
        <f t="shared" si="301"/>
        <v>-5703.53</v>
      </c>
      <c r="P457">
        <f>SUMIF(SmtRes!AQ472:'SmtRes'!AQ475,"=1",SmtRes!DF472:'SmtRes'!DF475)</f>
        <v>0</v>
      </c>
      <c r="Q457">
        <f>SUMIF(SmtRes!AQ472:'SmtRes'!AQ475,"=1",SmtRes!DG472:'SmtRes'!DG475)</f>
        <v>-1513.2</v>
      </c>
      <c r="R457">
        <f>SUMIF(SmtRes!AQ472:'SmtRes'!AQ475,"=1",SmtRes!DH472:'SmtRes'!DH475)</f>
        <v>-1606.01</v>
      </c>
      <c r="S457">
        <f>SUMIF(SmtRes!AQ472:'SmtRes'!AQ475,"=1",SmtRes!DI472:'SmtRes'!DI475)</f>
        <v>-2584.3200000000002</v>
      </c>
      <c r="T457">
        <f t="shared" si="302"/>
        <v>0</v>
      </c>
      <c r="U457">
        <f>SUMIF(SmtRes!AQ472:'SmtRes'!AQ475,"=1",SmtRes!CV472:'SmtRes'!CV475)</f>
        <v>-6.3</v>
      </c>
      <c r="V457">
        <f>SUMIF(SmtRes!AQ472:'SmtRes'!AQ475,"=1",SmtRes!CW472:'SmtRes'!CW475)</f>
        <v>-3.36</v>
      </c>
      <c r="W457">
        <f t="shared" si="303"/>
        <v>0</v>
      </c>
      <c r="X457">
        <f t="shared" si="304"/>
        <v>-4316.04</v>
      </c>
      <c r="Y457">
        <f t="shared" si="305"/>
        <v>-2514.1999999999998</v>
      </c>
      <c r="AA457">
        <v>311569196</v>
      </c>
      <c r="AB457">
        <f t="shared" si="306"/>
        <v>109.49952</v>
      </c>
      <c r="AC457">
        <f t="shared" si="307"/>
        <v>0</v>
      </c>
      <c r="AD457">
        <f>ROUND((((SUM(SmtRes!BR472:'SmtRes'!BR475))-(SUM(SmtRes!BS472:'SmtRes'!BS475)))+AE457),6)</f>
        <v>35.661720000000003</v>
      </c>
      <c r="AE457">
        <f>ROUND((SUM(SmtRes!BS472:'SmtRes'!BS475)),6)</f>
        <v>45.88608</v>
      </c>
      <c r="AF457">
        <f>ROUND((SUM(SmtRes!BT472:'SmtRes'!BT475)),6)</f>
        <v>73.837800000000001</v>
      </c>
      <c r="AG457">
        <f t="shared" si="308"/>
        <v>0</v>
      </c>
      <c r="AH457">
        <f>(SUM(SmtRes!BU472:'SmtRes'!BU475))</f>
        <v>0.18</v>
      </c>
      <c r="AI457">
        <f>(SUM(SmtRes!BV472:'SmtRes'!BV475))</f>
        <v>9.6000000000000002E-2</v>
      </c>
      <c r="AJ457">
        <f t="shared" si="309"/>
        <v>0</v>
      </c>
      <c r="AK457">
        <v>129.488</v>
      </c>
      <c r="AL457">
        <v>0</v>
      </c>
      <c r="AM457">
        <v>29.718100000000007</v>
      </c>
      <c r="AN457">
        <v>38.238400000000006</v>
      </c>
      <c r="AO457">
        <v>61.531499999999994</v>
      </c>
      <c r="AP457">
        <v>0</v>
      </c>
      <c r="AQ457">
        <v>0.15</v>
      </c>
      <c r="AR457">
        <v>0.08</v>
      </c>
      <c r="AS457">
        <v>0</v>
      </c>
      <c r="AT457">
        <v>103</v>
      </c>
      <c r="AU457">
        <v>60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264</v>
      </c>
      <c r="BM457">
        <v>33002</v>
      </c>
      <c r="BN457">
        <v>0</v>
      </c>
      <c r="BO457" t="s">
        <v>3</v>
      </c>
      <c r="BP457">
        <v>0</v>
      </c>
      <c r="BQ457">
        <v>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103</v>
      </c>
      <c r="CA457">
        <v>60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863</v>
      </c>
      <c r="CO457">
        <v>0</v>
      </c>
      <c r="CP457">
        <f t="shared" si="310"/>
        <v>-5703.5300000000007</v>
      </c>
      <c r="CQ457">
        <f>SUMIF(SmtRes!AQ472:'SmtRes'!AQ475,"=1",SmtRes!AA472:'SmtRes'!AA475)</f>
        <v>0</v>
      </c>
      <c r="CR457">
        <f>SUMIF(SmtRes!AQ472:'SmtRes'!AQ475,"=1",SmtRes!AB472:'SmtRes'!AB475)</f>
        <v>981.58</v>
      </c>
      <c r="CS457">
        <f>SUMIF(SmtRes!AQ472:'SmtRes'!AQ475,"=1",SmtRes!AC472:'SmtRes'!AC475)</f>
        <v>955.96</v>
      </c>
      <c r="CT457">
        <f>SUMIF(SmtRes!AQ472:'SmtRes'!AQ475,"=1",SmtRes!AD472:'SmtRes'!AD475)</f>
        <v>410.21</v>
      </c>
      <c r="CU457">
        <f t="shared" si="311"/>
        <v>0</v>
      </c>
      <c r="CV457">
        <f>SUMIF(SmtRes!AQ472:'SmtRes'!AQ475,"=1",SmtRes!BU472:'SmtRes'!BU475)</f>
        <v>0.18</v>
      </c>
      <c r="CW457">
        <f>SUMIF(SmtRes!AQ472:'SmtRes'!AQ475,"=1",SmtRes!BV472:'SmtRes'!BV475)</f>
        <v>9.6000000000000002E-2</v>
      </c>
      <c r="CX457">
        <f t="shared" si="312"/>
        <v>0</v>
      </c>
      <c r="CY457">
        <f t="shared" si="313"/>
        <v>-4316.0398999999998</v>
      </c>
      <c r="CZ457">
        <f t="shared" si="314"/>
        <v>-2514.1979999999999</v>
      </c>
      <c r="DC457" t="s">
        <v>3</v>
      </c>
      <c r="DD457" t="s">
        <v>22</v>
      </c>
      <c r="DE457" t="s">
        <v>23</v>
      </c>
      <c r="DF457" t="s">
        <v>23</v>
      </c>
      <c r="DG457" t="s">
        <v>23</v>
      </c>
      <c r="DH457" t="s">
        <v>3</v>
      </c>
      <c r="DI457" t="s">
        <v>23</v>
      </c>
      <c r="DJ457" t="s">
        <v>23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34</v>
      </c>
      <c r="DW457" t="s">
        <v>34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293259713</v>
      </c>
      <c r="EF457">
        <v>2</v>
      </c>
      <c r="EG457" t="s">
        <v>25</v>
      </c>
      <c r="EH457">
        <v>27</v>
      </c>
      <c r="EI457" t="s">
        <v>26</v>
      </c>
      <c r="EJ457">
        <v>1</v>
      </c>
      <c r="EK457">
        <v>33002</v>
      </c>
      <c r="EL457" t="s">
        <v>26</v>
      </c>
      <c r="EM457" t="s">
        <v>27</v>
      </c>
      <c r="EO457" t="s">
        <v>28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0.15</v>
      </c>
      <c r="EX457">
        <v>0.08</v>
      </c>
      <c r="EY457">
        <v>0</v>
      </c>
      <c r="FQ457">
        <v>0</v>
      </c>
      <c r="FR457">
        <f t="shared" si="315"/>
        <v>0</v>
      </c>
      <c r="FS457">
        <v>0</v>
      </c>
      <c r="FX457">
        <v>103</v>
      </c>
      <c r="FY457">
        <v>60</v>
      </c>
      <c r="GA457" t="s">
        <v>3</v>
      </c>
      <c r="GD457">
        <v>1</v>
      </c>
      <c r="GF457">
        <v>211252595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316"/>
        <v>0</v>
      </c>
      <c r="GM457">
        <f t="shared" si="317"/>
        <v>-12533.77</v>
      </c>
      <c r="GN457">
        <f t="shared" si="318"/>
        <v>-12533.77</v>
      </c>
      <c r="GO457">
        <f t="shared" si="319"/>
        <v>0</v>
      </c>
      <c r="GP457">
        <f t="shared" si="320"/>
        <v>0</v>
      </c>
      <c r="GR457">
        <v>0</v>
      </c>
      <c r="GS457">
        <v>3</v>
      </c>
      <c r="GT457">
        <v>0</v>
      </c>
      <c r="GU457" t="s">
        <v>3</v>
      </c>
      <c r="GV457">
        <f t="shared" si="321"/>
        <v>0</v>
      </c>
      <c r="GW457">
        <v>1</v>
      </c>
      <c r="GX457">
        <f t="shared" si="322"/>
        <v>0</v>
      </c>
      <c r="HA457">
        <v>0</v>
      </c>
      <c r="HB457">
        <v>0</v>
      </c>
      <c r="HC457">
        <f t="shared" si="323"/>
        <v>0</v>
      </c>
      <c r="HE457" t="s">
        <v>3</v>
      </c>
      <c r="HF457" t="s">
        <v>3</v>
      </c>
      <c r="HM457" t="s">
        <v>3</v>
      </c>
      <c r="HN457" t="s">
        <v>29</v>
      </c>
      <c r="HO457" t="s">
        <v>30</v>
      </c>
      <c r="HP457" t="s">
        <v>26</v>
      </c>
      <c r="HQ457" t="s">
        <v>26</v>
      </c>
      <c r="IK457">
        <v>0</v>
      </c>
    </row>
    <row r="458" spans="1:245" x14ac:dyDescent="0.2">
      <c r="A458">
        <v>17</v>
      </c>
      <c r="B458">
        <v>1</v>
      </c>
      <c r="E458" t="s">
        <v>362</v>
      </c>
      <c r="F458" t="s">
        <v>363</v>
      </c>
      <c r="G458" t="s">
        <v>364</v>
      </c>
      <c r="H458" t="s">
        <v>365</v>
      </c>
      <c r="I458">
        <v>0.48099999999999998</v>
      </c>
      <c r="J458">
        <v>0</v>
      </c>
      <c r="K458">
        <v>0.48099999999999998</v>
      </c>
      <c r="O458">
        <f>0</f>
        <v>0</v>
      </c>
      <c r="P458">
        <f>0</f>
        <v>0</v>
      </c>
      <c r="Q458">
        <f>0</f>
        <v>0</v>
      </c>
      <c r="R458">
        <f>0</f>
        <v>0</v>
      </c>
      <c r="S458">
        <f>0</f>
        <v>0</v>
      </c>
      <c r="T458">
        <f>0</f>
        <v>0</v>
      </c>
      <c r="U458">
        <f>0</f>
        <v>0</v>
      </c>
      <c r="V458">
        <f>0</f>
        <v>0</v>
      </c>
      <c r="W458">
        <f>0</f>
        <v>0</v>
      </c>
      <c r="X458">
        <f>0</f>
        <v>0</v>
      </c>
      <c r="Y458">
        <f>0</f>
        <v>0</v>
      </c>
      <c r="AA458">
        <v>311569196</v>
      </c>
      <c r="AB458">
        <f>ROUND((AK458),6)</f>
        <v>591.5</v>
      </c>
      <c r="AC458">
        <f>0</f>
        <v>0</v>
      </c>
      <c r="AD458">
        <f>0</f>
        <v>0</v>
      </c>
      <c r="AE458">
        <f>0</f>
        <v>0</v>
      </c>
      <c r="AF458">
        <f>0</f>
        <v>0</v>
      </c>
      <c r="AG458">
        <f>0</f>
        <v>0</v>
      </c>
      <c r="AH458">
        <f>0</f>
        <v>0</v>
      </c>
      <c r="AI458">
        <f>0</f>
        <v>0</v>
      </c>
      <c r="AJ458">
        <f>0</f>
        <v>0</v>
      </c>
      <c r="AK458">
        <v>591.5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366</v>
      </c>
      <c r="BM458">
        <v>700007</v>
      </c>
      <c r="BN458">
        <v>0</v>
      </c>
      <c r="BO458" t="s">
        <v>3</v>
      </c>
      <c r="BP458">
        <v>0</v>
      </c>
      <c r="BQ458">
        <v>19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94</v>
      </c>
      <c r="CA458">
        <v>42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>AB458*AZ458</f>
        <v>591.5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365</v>
      </c>
      <c r="DW458" t="s">
        <v>365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293259790</v>
      </c>
      <c r="EF458">
        <v>19</v>
      </c>
      <c r="EG458" t="s">
        <v>367</v>
      </c>
      <c r="EH458">
        <v>106</v>
      </c>
      <c r="EI458" t="s">
        <v>367</v>
      </c>
      <c r="EJ458">
        <v>1</v>
      </c>
      <c r="EK458">
        <v>700007</v>
      </c>
      <c r="EL458" t="s">
        <v>367</v>
      </c>
      <c r="EM458" t="s">
        <v>368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315"/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-1480805310</v>
      </c>
      <c r="GG458">
        <v>2</v>
      </c>
      <c r="GH458">
        <v>1</v>
      </c>
      <c r="GI458">
        <v>-2</v>
      </c>
      <c r="GJ458">
        <v>2</v>
      </c>
      <c r="GK458">
        <v>0</v>
      </c>
      <c r="GL458">
        <f t="shared" si="316"/>
        <v>0</v>
      </c>
      <c r="GM458">
        <f>ROUND(CP458*I458,2)</f>
        <v>284.51</v>
      </c>
      <c r="GN458">
        <f t="shared" si="318"/>
        <v>284.51</v>
      </c>
      <c r="GO458">
        <f t="shared" si="319"/>
        <v>0</v>
      </c>
      <c r="GP458">
        <f t="shared" si="320"/>
        <v>0</v>
      </c>
      <c r="GR458">
        <v>0</v>
      </c>
      <c r="GS458">
        <v>3</v>
      </c>
      <c r="GT458">
        <v>0</v>
      </c>
      <c r="GU458" t="s">
        <v>3</v>
      </c>
      <c r="GV458">
        <f>0</f>
        <v>0</v>
      </c>
      <c r="GW458">
        <v>1</v>
      </c>
      <c r="GX458">
        <f>0</f>
        <v>0</v>
      </c>
      <c r="HA458">
        <v>0</v>
      </c>
      <c r="HB458">
        <v>0</v>
      </c>
      <c r="HC458">
        <v>0</v>
      </c>
      <c r="HD458">
        <f>GM458</f>
        <v>284.51</v>
      </c>
      <c r="HE458" t="s">
        <v>3</v>
      </c>
      <c r="HF458" t="s">
        <v>3</v>
      </c>
      <c r="HM458" t="s">
        <v>3</v>
      </c>
      <c r="HN458" t="s">
        <v>369</v>
      </c>
      <c r="HO458" t="s">
        <v>370</v>
      </c>
      <c r="HP458" t="s">
        <v>367</v>
      </c>
      <c r="HQ458" t="s">
        <v>367</v>
      </c>
      <c r="IK458">
        <v>0</v>
      </c>
    </row>
    <row r="459" spans="1:245" x14ac:dyDescent="0.2">
      <c r="A459">
        <v>17</v>
      </c>
      <c r="B459">
        <v>1</v>
      </c>
      <c r="E459" t="s">
        <v>371</v>
      </c>
      <c r="F459" t="s">
        <v>372</v>
      </c>
      <c r="G459" t="s">
        <v>373</v>
      </c>
      <c r="H459" t="s">
        <v>365</v>
      </c>
      <c r="I459">
        <v>0.48099999999999998</v>
      </c>
      <c r="J459">
        <v>0</v>
      </c>
      <c r="K459">
        <v>0.48099999999999998</v>
      </c>
      <c r="O459">
        <f>0</f>
        <v>0</v>
      </c>
      <c r="P459">
        <f>0</f>
        <v>0</v>
      </c>
      <c r="Q459">
        <f>0</f>
        <v>0</v>
      </c>
      <c r="R459">
        <f>0</f>
        <v>0</v>
      </c>
      <c r="S459">
        <f>0</f>
        <v>0</v>
      </c>
      <c r="T459">
        <f>0</f>
        <v>0</v>
      </c>
      <c r="U459">
        <f>0</f>
        <v>0</v>
      </c>
      <c r="V459">
        <f>0</f>
        <v>0</v>
      </c>
      <c r="W459">
        <f>0</f>
        <v>0</v>
      </c>
      <c r="X459">
        <f>0</f>
        <v>0</v>
      </c>
      <c r="Y459">
        <f>0</f>
        <v>0</v>
      </c>
      <c r="AA459">
        <v>311569196</v>
      </c>
      <c r="AB459">
        <f>ROUND((AK459),6)</f>
        <v>433.65</v>
      </c>
      <c r="AC459">
        <f>0</f>
        <v>0</v>
      </c>
      <c r="AD459">
        <f>0</f>
        <v>0</v>
      </c>
      <c r="AE459">
        <f>0</f>
        <v>0</v>
      </c>
      <c r="AF459">
        <f>0</f>
        <v>0</v>
      </c>
      <c r="AG459">
        <f>0</f>
        <v>0</v>
      </c>
      <c r="AH459">
        <f>0</f>
        <v>0</v>
      </c>
      <c r="AI459">
        <f>0</f>
        <v>0</v>
      </c>
      <c r="AJ459">
        <f>0</f>
        <v>0</v>
      </c>
      <c r="AK459">
        <v>433.65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1</v>
      </c>
      <c r="BJ459" t="s">
        <v>374</v>
      </c>
      <c r="BM459">
        <v>700007</v>
      </c>
      <c r="BN459">
        <v>0</v>
      </c>
      <c r="BO459" t="s">
        <v>3</v>
      </c>
      <c r="BP459">
        <v>0</v>
      </c>
      <c r="BQ459">
        <v>19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94</v>
      </c>
      <c r="CA459">
        <v>42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>AB459*AZ459</f>
        <v>433.65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365</v>
      </c>
      <c r="DW459" t="s">
        <v>365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293259790</v>
      </c>
      <c r="EF459">
        <v>19</v>
      </c>
      <c r="EG459" t="s">
        <v>367</v>
      </c>
      <c r="EH459">
        <v>106</v>
      </c>
      <c r="EI459" t="s">
        <v>367</v>
      </c>
      <c r="EJ459">
        <v>1</v>
      </c>
      <c r="EK459">
        <v>700007</v>
      </c>
      <c r="EL459" t="s">
        <v>367</v>
      </c>
      <c r="EM459" t="s">
        <v>368</v>
      </c>
      <c r="EO459" t="s">
        <v>3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15"/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-689932938</v>
      </c>
      <c r="GG459">
        <v>2</v>
      </c>
      <c r="GH459">
        <v>1</v>
      </c>
      <c r="GI459">
        <v>-2</v>
      </c>
      <c r="GJ459">
        <v>2</v>
      </c>
      <c r="GK459">
        <v>0</v>
      </c>
      <c r="GL459">
        <f t="shared" si="316"/>
        <v>0</v>
      </c>
      <c r="GM459">
        <f>ROUND(CP459*I459,2)</f>
        <v>208.59</v>
      </c>
      <c r="GN459">
        <f t="shared" si="318"/>
        <v>208.59</v>
      </c>
      <c r="GO459">
        <f t="shared" si="319"/>
        <v>0</v>
      </c>
      <c r="GP459">
        <f t="shared" si="320"/>
        <v>0</v>
      </c>
      <c r="GR459">
        <v>0</v>
      </c>
      <c r="GS459">
        <v>3</v>
      </c>
      <c r="GT459">
        <v>0</v>
      </c>
      <c r="GU459" t="s">
        <v>3</v>
      </c>
      <c r="GV459">
        <f>0</f>
        <v>0</v>
      </c>
      <c r="GW459">
        <v>1</v>
      </c>
      <c r="GX459">
        <f>0</f>
        <v>0</v>
      </c>
      <c r="HA459">
        <v>0</v>
      </c>
      <c r="HB459">
        <v>0</v>
      </c>
      <c r="HC459">
        <v>0</v>
      </c>
      <c r="HD459">
        <f>GM459</f>
        <v>208.59</v>
      </c>
      <c r="HE459" t="s">
        <v>3</v>
      </c>
      <c r="HF459" t="s">
        <v>3</v>
      </c>
      <c r="HM459" t="s">
        <v>3</v>
      </c>
      <c r="HN459" t="s">
        <v>369</v>
      </c>
      <c r="HO459" t="s">
        <v>370</v>
      </c>
      <c r="HP459" t="s">
        <v>367</v>
      </c>
      <c r="HQ459" t="s">
        <v>367</v>
      </c>
      <c r="IK459">
        <v>0</v>
      </c>
    </row>
    <row r="460" spans="1:245" x14ac:dyDescent="0.2">
      <c r="A460">
        <v>17</v>
      </c>
      <c r="B460">
        <v>1</v>
      </c>
      <c r="E460" t="s">
        <v>375</v>
      </c>
      <c r="F460" t="s">
        <v>376</v>
      </c>
      <c r="G460" t="s">
        <v>377</v>
      </c>
      <c r="H460" t="s">
        <v>365</v>
      </c>
      <c r="I460">
        <v>0.48099999999999998</v>
      </c>
      <c r="J460">
        <v>0</v>
      </c>
      <c r="K460">
        <v>0.48099999999999998</v>
      </c>
      <c r="O460">
        <f>0</f>
        <v>0</v>
      </c>
      <c r="P460">
        <f>0</f>
        <v>0</v>
      </c>
      <c r="Q460">
        <f>0</f>
        <v>0</v>
      </c>
      <c r="R460">
        <f>0</f>
        <v>0</v>
      </c>
      <c r="S460">
        <f>0</f>
        <v>0</v>
      </c>
      <c r="T460">
        <f>0</f>
        <v>0</v>
      </c>
      <c r="U460">
        <f>0</f>
        <v>0</v>
      </c>
      <c r="V460">
        <f>0</f>
        <v>0</v>
      </c>
      <c r="W460">
        <f>0</f>
        <v>0</v>
      </c>
      <c r="X460">
        <f>0</f>
        <v>0</v>
      </c>
      <c r="Y460">
        <f>0</f>
        <v>0</v>
      </c>
      <c r="AA460">
        <v>311569196</v>
      </c>
      <c r="AB460">
        <f>ROUND((AK460),6)</f>
        <v>497.13</v>
      </c>
      <c r="AC460">
        <f>0</f>
        <v>0</v>
      </c>
      <c r="AD460">
        <f>0</f>
        <v>0</v>
      </c>
      <c r="AE460">
        <f>0</f>
        <v>0</v>
      </c>
      <c r="AF460">
        <f>0</f>
        <v>0</v>
      </c>
      <c r="AG460">
        <f>0</f>
        <v>0</v>
      </c>
      <c r="AH460">
        <f>0</f>
        <v>0</v>
      </c>
      <c r="AI460">
        <f>0</f>
        <v>0</v>
      </c>
      <c r="AJ460">
        <f>0</f>
        <v>0</v>
      </c>
      <c r="AK460">
        <v>497.13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1</v>
      </c>
      <c r="BJ460" t="s">
        <v>378</v>
      </c>
      <c r="BM460">
        <v>700008</v>
      </c>
      <c r="BN460">
        <v>0</v>
      </c>
      <c r="BO460" t="s">
        <v>3</v>
      </c>
      <c r="BP460">
        <v>0</v>
      </c>
      <c r="BQ460">
        <v>10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94</v>
      </c>
      <c r="CA460">
        <v>61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AB460*AZ460</f>
        <v>497.13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365</v>
      </c>
      <c r="DW460" t="s">
        <v>365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293259791</v>
      </c>
      <c r="EF460">
        <v>10</v>
      </c>
      <c r="EG460" t="s">
        <v>379</v>
      </c>
      <c r="EH460">
        <v>107</v>
      </c>
      <c r="EI460" t="s">
        <v>380</v>
      </c>
      <c r="EJ460">
        <v>1</v>
      </c>
      <c r="EK460">
        <v>700008</v>
      </c>
      <c r="EL460" t="s">
        <v>381</v>
      </c>
      <c r="EM460" t="s">
        <v>382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 t="shared" si="315"/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-1878727313</v>
      </c>
      <c r="GG460">
        <v>2</v>
      </c>
      <c r="GH460">
        <v>1</v>
      </c>
      <c r="GI460">
        <v>-2</v>
      </c>
      <c r="GJ460">
        <v>2</v>
      </c>
      <c r="GK460">
        <v>0</v>
      </c>
      <c r="GL460">
        <f t="shared" si="316"/>
        <v>0</v>
      </c>
      <c r="GM460">
        <f>ROUND(CP460*I460,2)</f>
        <v>239.12</v>
      </c>
      <c r="GN460">
        <f t="shared" si="318"/>
        <v>239.12</v>
      </c>
      <c r="GO460">
        <f t="shared" si="319"/>
        <v>0</v>
      </c>
      <c r="GP460">
        <f t="shared" si="320"/>
        <v>0</v>
      </c>
      <c r="GR460">
        <v>0</v>
      </c>
      <c r="GS460">
        <v>3</v>
      </c>
      <c r="GT460">
        <v>0</v>
      </c>
      <c r="GU460" t="s">
        <v>3</v>
      </c>
      <c r="GV460">
        <f>0</f>
        <v>0</v>
      </c>
      <c r="GW460">
        <v>1</v>
      </c>
      <c r="GX460">
        <f>0</f>
        <v>0</v>
      </c>
      <c r="HA460">
        <v>0</v>
      </c>
      <c r="HB460">
        <v>0</v>
      </c>
      <c r="HC460">
        <v>0</v>
      </c>
      <c r="HD460">
        <f>GM460</f>
        <v>239.12</v>
      </c>
      <c r="HE460" t="s">
        <v>3</v>
      </c>
      <c r="HF460" t="s">
        <v>3</v>
      </c>
      <c r="HM460" t="s">
        <v>3</v>
      </c>
      <c r="HN460" t="s">
        <v>383</v>
      </c>
      <c r="HO460" t="s">
        <v>384</v>
      </c>
      <c r="HP460" t="s">
        <v>380</v>
      </c>
      <c r="HQ460" t="s">
        <v>380</v>
      </c>
      <c r="IK460">
        <v>0</v>
      </c>
    </row>
    <row r="462" spans="1:245" x14ac:dyDescent="0.2">
      <c r="A462" s="2">
        <v>51</v>
      </c>
      <c r="B462" s="2">
        <f>B443</f>
        <v>1</v>
      </c>
      <c r="C462" s="2">
        <f>A443</f>
        <v>4</v>
      </c>
      <c r="D462" s="2">
        <f>ROW(A443)</f>
        <v>443</v>
      </c>
      <c r="E462" s="2"/>
      <c r="F462" s="2" t="str">
        <f>IF(F443&lt;&gt;"",F443,"")</f>
        <v>Новый раздел</v>
      </c>
      <c r="G462" s="2" t="str">
        <f>IF(G443&lt;&gt;"",G443,"")</f>
        <v>Демонтаж магистрального провода</v>
      </c>
      <c r="H462" s="2">
        <v>0</v>
      </c>
      <c r="I462" s="2"/>
      <c r="J462" s="2"/>
      <c r="K462" s="2"/>
      <c r="L462" s="2"/>
      <c r="M462" s="2"/>
      <c r="N462" s="2"/>
      <c r="O462" s="2">
        <f t="shared" ref="O462:T462" si="324">ROUND(AB462,2)</f>
        <v>64165.68</v>
      </c>
      <c r="P462" s="2">
        <f t="shared" si="324"/>
        <v>0</v>
      </c>
      <c r="Q462" s="2">
        <f t="shared" si="324"/>
        <v>12500.31</v>
      </c>
      <c r="R462" s="2">
        <f t="shared" si="324"/>
        <v>13186.52</v>
      </c>
      <c r="S462" s="2">
        <f t="shared" si="324"/>
        <v>38478.85</v>
      </c>
      <c r="T462" s="2">
        <f t="shared" si="324"/>
        <v>0</v>
      </c>
      <c r="U462" s="2">
        <f>AH462</f>
        <v>92.02800000000002</v>
      </c>
      <c r="V462" s="2">
        <f>AI462</f>
        <v>27.588000000000001</v>
      </c>
      <c r="W462" s="2">
        <f>ROUND(AJ462,2)</f>
        <v>0</v>
      </c>
      <c r="X462" s="2">
        <f>ROUND(AK462,2)</f>
        <v>53215.32</v>
      </c>
      <c r="Y462" s="2">
        <f>ROUND(AL462,2)</f>
        <v>30999.22</v>
      </c>
      <c r="Z462" s="2"/>
      <c r="AA462" s="2"/>
      <c r="AB462" s="2">
        <f>ROUND(SUMIF(AA447:AA460,"=311569196",O447:O460),2)</f>
        <v>64165.68</v>
      </c>
      <c r="AC462" s="2">
        <f>ROUND(SUMIF(AA447:AA460,"=311569196",P447:P460),2)</f>
        <v>0</v>
      </c>
      <c r="AD462" s="2">
        <f>ROUND(SUMIF(AA447:AA460,"=311569196",Q447:Q460),2)</f>
        <v>12500.31</v>
      </c>
      <c r="AE462" s="2">
        <f>ROUND(SUMIF(AA447:AA460,"=311569196",R447:R460),2)</f>
        <v>13186.52</v>
      </c>
      <c r="AF462" s="2">
        <f>ROUND(SUMIF(AA447:AA460,"=311569196",S447:S460),2)</f>
        <v>38478.85</v>
      </c>
      <c r="AG462" s="2">
        <f>ROUND(SUMIF(AA447:AA460,"=311569196",T447:T460),2)</f>
        <v>0</v>
      </c>
      <c r="AH462" s="2">
        <f>SUMIF(AA447:AA460,"=311569196",U447:U460)</f>
        <v>92.02800000000002</v>
      </c>
      <c r="AI462" s="2">
        <f>SUMIF(AA447:AA460,"=311569196",V447:V460)</f>
        <v>27.588000000000001</v>
      </c>
      <c r="AJ462" s="2">
        <f>ROUND(SUMIF(AA447:AA460,"=311569196",W447:W460),2)</f>
        <v>0</v>
      </c>
      <c r="AK462" s="2">
        <f>ROUND(SUMIF(AA447:AA460,"=311569196",X447:X460),2)</f>
        <v>53215.32</v>
      </c>
      <c r="AL462" s="2">
        <f>ROUND(SUMIF(AA447:AA460,"=311569196",Y447:Y460),2)</f>
        <v>30999.22</v>
      </c>
      <c r="AM462" s="2"/>
      <c r="AN462" s="2"/>
      <c r="AO462" s="2">
        <f t="shared" ref="AO462:BD462" si="325">ROUND(BX462,2)</f>
        <v>0</v>
      </c>
      <c r="AP462" s="2">
        <f t="shared" si="325"/>
        <v>0</v>
      </c>
      <c r="AQ462" s="2">
        <f t="shared" si="325"/>
        <v>0</v>
      </c>
      <c r="AR462" s="2">
        <f t="shared" si="325"/>
        <v>149112.44</v>
      </c>
      <c r="AS462" s="2">
        <f t="shared" si="325"/>
        <v>149112.44</v>
      </c>
      <c r="AT462" s="2">
        <f t="shared" si="325"/>
        <v>0</v>
      </c>
      <c r="AU462" s="2">
        <f t="shared" si="325"/>
        <v>0</v>
      </c>
      <c r="AV462" s="2">
        <f t="shared" si="325"/>
        <v>0</v>
      </c>
      <c r="AW462" s="2">
        <f t="shared" si="325"/>
        <v>0</v>
      </c>
      <c r="AX462" s="2">
        <f t="shared" si="325"/>
        <v>0</v>
      </c>
      <c r="AY462" s="2">
        <f t="shared" si="325"/>
        <v>0</v>
      </c>
      <c r="AZ462" s="2">
        <f t="shared" si="325"/>
        <v>0</v>
      </c>
      <c r="BA462" s="2">
        <f t="shared" si="325"/>
        <v>0</v>
      </c>
      <c r="BB462" s="2">
        <f t="shared" si="325"/>
        <v>0</v>
      </c>
      <c r="BC462" s="2">
        <f t="shared" si="325"/>
        <v>0</v>
      </c>
      <c r="BD462" s="2">
        <f t="shared" si="325"/>
        <v>732.22</v>
      </c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>
        <f>ROUND(SUMIF(AA447:AA460,"=311569196",FQ447:FQ460),2)</f>
        <v>0</v>
      </c>
      <c r="BY462" s="2">
        <f>ROUND(SUMIF(AA447:AA460,"=311569196",FR447:FR460),2)</f>
        <v>0</v>
      </c>
      <c r="BZ462" s="2">
        <f>ROUND(SUMIF(AA447:AA460,"=311569196",GL447:GL460),2)</f>
        <v>0</v>
      </c>
      <c r="CA462" s="2">
        <f>ROUND(SUMIF(AA447:AA460,"=311569196",GM447:GM460),2)</f>
        <v>149112.44</v>
      </c>
      <c r="CB462" s="2">
        <f>ROUND(SUMIF(AA447:AA460,"=311569196",GN447:GN460),2)</f>
        <v>149112.44</v>
      </c>
      <c r="CC462" s="2">
        <f>ROUND(SUMIF(AA447:AA460,"=311569196",GO447:GO460),2)</f>
        <v>0</v>
      </c>
      <c r="CD462" s="2">
        <f>ROUND(SUMIF(AA447:AA460,"=311569196",GP447:GP460),2)</f>
        <v>0</v>
      </c>
      <c r="CE462" s="2">
        <f>AC462-BX462</f>
        <v>0</v>
      </c>
      <c r="CF462" s="2">
        <f>AC462-BY462</f>
        <v>0</v>
      </c>
      <c r="CG462" s="2">
        <f>BX462-BZ462</f>
        <v>0</v>
      </c>
      <c r="CH462" s="2">
        <f>AC462-BX462-BY462+BZ462</f>
        <v>0</v>
      </c>
      <c r="CI462" s="2">
        <f>BY462-BZ462</f>
        <v>0</v>
      </c>
      <c r="CJ462" s="2">
        <f>ROUND(SUMIF(AA447:AA460,"=311569196",GX447:GX460),2)</f>
        <v>0</v>
      </c>
      <c r="CK462" s="2">
        <f>ROUND(SUMIF(AA447:AA460,"=311569196",GY447:GY460),2)</f>
        <v>0</v>
      </c>
      <c r="CL462" s="2">
        <f>ROUND(SUMIF(AA447:AA460,"=311569196",GZ447:GZ460),2)</f>
        <v>0</v>
      </c>
      <c r="CM462" s="2">
        <f>ROUND(SUMIF(AA447:AA460,"=311569196",HD447:HD460),2)</f>
        <v>732.22</v>
      </c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>
        <v>0</v>
      </c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201</v>
      </c>
      <c r="F464" s="4">
        <f>ROUND(Source!O462,O464)</f>
        <v>64165.68</v>
      </c>
      <c r="G464" s="4" t="s">
        <v>56</v>
      </c>
      <c r="H464" s="4" t="s">
        <v>57</v>
      </c>
      <c r="I464" s="4"/>
      <c r="J464" s="4"/>
      <c r="K464" s="4">
        <v>201</v>
      </c>
      <c r="L464" s="4">
        <v>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64897.899999999994</v>
      </c>
      <c r="X464" s="4">
        <v>1</v>
      </c>
      <c r="Y464" s="4">
        <v>64897.899999999994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202</v>
      </c>
      <c r="F465" s="4">
        <f>ROUND(Source!P462,O465)</f>
        <v>0</v>
      </c>
      <c r="G465" s="4" t="s">
        <v>58</v>
      </c>
      <c r="H465" s="4" t="s">
        <v>59</v>
      </c>
      <c r="I465" s="4"/>
      <c r="J465" s="4"/>
      <c r="K465" s="4">
        <v>202</v>
      </c>
      <c r="L465" s="4">
        <v>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222</v>
      </c>
      <c r="F466" s="4">
        <f>ROUND(Source!AO462,O466)</f>
        <v>0</v>
      </c>
      <c r="G466" s="4" t="s">
        <v>60</v>
      </c>
      <c r="H466" s="4" t="s">
        <v>61</v>
      </c>
      <c r="I466" s="4"/>
      <c r="J466" s="4"/>
      <c r="K466" s="4">
        <v>222</v>
      </c>
      <c r="L466" s="4">
        <v>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225</v>
      </c>
      <c r="F467" s="4">
        <f>ROUND(Source!AV462,O467)</f>
        <v>0</v>
      </c>
      <c r="G467" s="4" t="s">
        <v>62</v>
      </c>
      <c r="H467" s="4" t="s">
        <v>63</v>
      </c>
      <c r="I467" s="4"/>
      <c r="J467" s="4"/>
      <c r="K467" s="4">
        <v>225</v>
      </c>
      <c r="L467" s="4">
        <v>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226</v>
      </c>
      <c r="F468" s="4">
        <f>ROUND(Source!AW462,O468)</f>
        <v>0</v>
      </c>
      <c r="G468" s="4" t="s">
        <v>64</v>
      </c>
      <c r="H468" s="4" t="s">
        <v>65</v>
      </c>
      <c r="I468" s="4"/>
      <c r="J468" s="4"/>
      <c r="K468" s="4">
        <v>226</v>
      </c>
      <c r="L468" s="4">
        <v>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227</v>
      </c>
      <c r="F469" s="4">
        <f>ROUND(Source!AX462,O469)</f>
        <v>0</v>
      </c>
      <c r="G469" s="4" t="s">
        <v>66</v>
      </c>
      <c r="H469" s="4" t="s">
        <v>67</v>
      </c>
      <c r="I469" s="4"/>
      <c r="J469" s="4"/>
      <c r="K469" s="4">
        <v>227</v>
      </c>
      <c r="L469" s="4">
        <v>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228</v>
      </c>
      <c r="F470" s="4">
        <f>ROUND(Source!AY462,O470)</f>
        <v>0</v>
      </c>
      <c r="G470" s="4" t="s">
        <v>68</v>
      </c>
      <c r="H470" s="4" t="s">
        <v>69</v>
      </c>
      <c r="I470" s="4"/>
      <c r="J470" s="4"/>
      <c r="K470" s="4">
        <v>228</v>
      </c>
      <c r="L470" s="4">
        <v>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216</v>
      </c>
      <c r="F471" s="4">
        <f>ROUND(Source!AP462,O471)</f>
        <v>0</v>
      </c>
      <c r="G471" s="4" t="s">
        <v>70</v>
      </c>
      <c r="H471" s="4" t="s">
        <v>71</v>
      </c>
      <c r="I471" s="4"/>
      <c r="J471" s="4"/>
      <c r="K471" s="4">
        <v>216</v>
      </c>
      <c r="L471" s="4">
        <v>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223</v>
      </c>
      <c r="F472" s="4">
        <f>ROUND(Source!AQ462,O472)</f>
        <v>0</v>
      </c>
      <c r="G472" s="4" t="s">
        <v>72</v>
      </c>
      <c r="H472" s="4" t="s">
        <v>73</v>
      </c>
      <c r="I472" s="4"/>
      <c r="J472" s="4"/>
      <c r="K472" s="4">
        <v>223</v>
      </c>
      <c r="L472" s="4">
        <v>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229</v>
      </c>
      <c r="F473" s="4">
        <f>ROUND(Source!AZ462,O473)</f>
        <v>0</v>
      </c>
      <c r="G473" s="4" t="s">
        <v>74</v>
      </c>
      <c r="H473" s="4" t="s">
        <v>75</v>
      </c>
      <c r="I473" s="4"/>
      <c r="J473" s="4"/>
      <c r="K473" s="4">
        <v>229</v>
      </c>
      <c r="L473" s="4">
        <v>10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203</v>
      </c>
      <c r="F474" s="4">
        <f>ROUND(Source!Q462,O474)</f>
        <v>12500.31</v>
      </c>
      <c r="G474" s="4" t="s">
        <v>76</v>
      </c>
      <c r="H474" s="4" t="s">
        <v>77</v>
      </c>
      <c r="I474" s="4"/>
      <c r="J474" s="4"/>
      <c r="K474" s="4">
        <v>203</v>
      </c>
      <c r="L474" s="4">
        <v>11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12500.310000000001</v>
      </c>
      <c r="X474" s="4">
        <v>1</v>
      </c>
      <c r="Y474" s="4">
        <v>12500.310000000001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231</v>
      </c>
      <c r="F475" s="4">
        <f>ROUND(Source!BB462,O475)</f>
        <v>0</v>
      </c>
      <c r="G475" s="4" t="s">
        <v>78</v>
      </c>
      <c r="H475" s="4" t="s">
        <v>79</v>
      </c>
      <c r="I475" s="4"/>
      <c r="J475" s="4"/>
      <c r="K475" s="4">
        <v>231</v>
      </c>
      <c r="L475" s="4">
        <v>12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204</v>
      </c>
      <c r="F476" s="4">
        <f>ROUND(Source!R462,O476)</f>
        <v>13186.52</v>
      </c>
      <c r="G476" s="4" t="s">
        <v>80</v>
      </c>
      <c r="H476" s="4" t="s">
        <v>81</v>
      </c>
      <c r="I476" s="4"/>
      <c r="J476" s="4"/>
      <c r="K476" s="4">
        <v>204</v>
      </c>
      <c r="L476" s="4">
        <v>13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13186.52</v>
      </c>
      <c r="X476" s="4">
        <v>1</v>
      </c>
      <c r="Y476" s="4">
        <v>13186.52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205</v>
      </c>
      <c r="F477" s="4">
        <f>ROUND(Source!S462,O477)</f>
        <v>38478.85</v>
      </c>
      <c r="G477" s="4" t="s">
        <v>82</v>
      </c>
      <c r="H477" s="4" t="s">
        <v>83</v>
      </c>
      <c r="I477" s="4"/>
      <c r="J477" s="4"/>
      <c r="K477" s="4">
        <v>205</v>
      </c>
      <c r="L477" s="4">
        <v>14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38478.85</v>
      </c>
      <c r="X477" s="4">
        <v>1</v>
      </c>
      <c r="Y477" s="4">
        <v>38478.85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232</v>
      </c>
      <c r="F478" s="4">
        <f>ROUND(Source!BC462,O478)</f>
        <v>0</v>
      </c>
      <c r="G478" s="4" t="s">
        <v>84</v>
      </c>
      <c r="H478" s="4" t="s">
        <v>85</v>
      </c>
      <c r="I478" s="4"/>
      <c r="J478" s="4"/>
      <c r="K478" s="4">
        <v>232</v>
      </c>
      <c r="L478" s="4">
        <v>15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214</v>
      </c>
      <c r="F479" s="4">
        <f>ROUND(Source!AS462,O479)</f>
        <v>149112.44</v>
      </c>
      <c r="G479" s="4" t="s">
        <v>86</v>
      </c>
      <c r="H479" s="4" t="s">
        <v>87</v>
      </c>
      <c r="I479" s="4"/>
      <c r="J479" s="4"/>
      <c r="K479" s="4">
        <v>214</v>
      </c>
      <c r="L479" s="4">
        <v>16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149112.44</v>
      </c>
      <c r="X479" s="4">
        <v>1</v>
      </c>
      <c r="Y479" s="4">
        <v>149112.44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215</v>
      </c>
      <c r="F480" s="4">
        <f>ROUND(Source!AT462,O480)</f>
        <v>0</v>
      </c>
      <c r="G480" s="4" t="s">
        <v>88</v>
      </c>
      <c r="H480" s="4" t="s">
        <v>89</v>
      </c>
      <c r="I480" s="4"/>
      <c r="J480" s="4"/>
      <c r="K480" s="4">
        <v>215</v>
      </c>
      <c r="L480" s="4">
        <v>17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217</v>
      </c>
      <c r="F481" s="4">
        <f>ROUND(Source!AU462,O481)</f>
        <v>0</v>
      </c>
      <c r="G481" s="4" t="s">
        <v>90</v>
      </c>
      <c r="H481" s="4" t="s">
        <v>91</v>
      </c>
      <c r="I481" s="4"/>
      <c r="J481" s="4"/>
      <c r="K481" s="4">
        <v>217</v>
      </c>
      <c r="L481" s="4">
        <v>18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230</v>
      </c>
      <c r="F482" s="4">
        <f>ROUND(Source!BA462,O482)</f>
        <v>0</v>
      </c>
      <c r="G482" s="4" t="s">
        <v>92</v>
      </c>
      <c r="H482" s="4" t="s">
        <v>93</v>
      </c>
      <c r="I482" s="4"/>
      <c r="J482" s="4"/>
      <c r="K482" s="4">
        <v>230</v>
      </c>
      <c r="L482" s="4">
        <v>19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206</v>
      </c>
      <c r="F483" s="4">
        <f>ROUND(Source!T462,O483)</f>
        <v>0</v>
      </c>
      <c r="G483" s="4" t="s">
        <v>94</v>
      </c>
      <c r="H483" s="4" t="s">
        <v>95</v>
      </c>
      <c r="I483" s="4"/>
      <c r="J483" s="4"/>
      <c r="K483" s="4">
        <v>206</v>
      </c>
      <c r="L483" s="4">
        <v>20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207</v>
      </c>
      <c r="F484" s="4">
        <f>ROUND(Source!U462,O484)</f>
        <v>92.028000000000006</v>
      </c>
      <c r="G484" s="4" t="s">
        <v>96</v>
      </c>
      <c r="H484" s="4" t="s">
        <v>97</v>
      </c>
      <c r="I484" s="4"/>
      <c r="J484" s="4"/>
      <c r="K484" s="4">
        <v>207</v>
      </c>
      <c r="L484" s="4">
        <v>21</v>
      </c>
      <c r="M484" s="4">
        <v>3</v>
      </c>
      <c r="N484" s="4" t="s">
        <v>3</v>
      </c>
      <c r="O484" s="4">
        <v>7</v>
      </c>
      <c r="P484" s="4"/>
      <c r="Q484" s="4"/>
      <c r="R484" s="4"/>
      <c r="S484" s="4"/>
      <c r="T484" s="4"/>
      <c r="U484" s="4"/>
      <c r="V484" s="4"/>
      <c r="W484" s="4">
        <v>92.028000000000006</v>
      </c>
      <c r="X484" s="4">
        <v>1</v>
      </c>
      <c r="Y484" s="4">
        <v>92.028000000000006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208</v>
      </c>
      <c r="F485" s="4">
        <f>ROUND(Source!V462,O485)</f>
        <v>27.588000000000001</v>
      </c>
      <c r="G485" s="4" t="s">
        <v>98</v>
      </c>
      <c r="H485" s="4" t="s">
        <v>99</v>
      </c>
      <c r="I485" s="4"/>
      <c r="J485" s="4"/>
      <c r="K485" s="4">
        <v>208</v>
      </c>
      <c r="L485" s="4">
        <v>22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27.588000000000001</v>
      </c>
      <c r="X485" s="4">
        <v>1</v>
      </c>
      <c r="Y485" s="4">
        <v>27.588000000000001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209</v>
      </c>
      <c r="F486" s="4">
        <f>ROUND(Source!W462,O486)</f>
        <v>0</v>
      </c>
      <c r="G486" s="4" t="s">
        <v>100</v>
      </c>
      <c r="H486" s="4" t="s">
        <v>101</v>
      </c>
      <c r="I486" s="4"/>
      <c r="J486" s="4"/>
      <c r="K486" s="4">
        <v>209</v>
      </c>
      <c r="L486" s="4">
        <v>23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233</v>
      </c>
      <c r="F487" s="4">
        <f>ROUND(Source!BD462,O487)</f>
        <v>732.22</v>
      </c>
      <c r="G487" s="4" t="s">
        <v>102</v>
      </c>
      <c r="H487" s="4" t="s">
        <v>103</v>
      </c>
      <c r="I487" s="4"/>
      <c r="J487" s="4"/>
      <c r="K487" s="4">
        <v>233</v>
      </c>
      <c r="L487" s="4">
        <v>24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732.22</v>
      </c>
      <c r="X487" s="4">
        <v>1</v>
      </c>
      <c r="Y487" s="4">
        <v>732.22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210</v>
      </c>
      <c r="F488" s="4">
        <f>ROUND(Source!X462,O488)</f>
        <v>53215.32</v>
      </c>
      <c r="G488" s="4" t="s">
        <v>104</v>
      </c>
      <c r="H488" s="4" t="s">
        <v>105</v>
      </c>
      <c r="I488" s="4"/>
      <c r="J488" s="4"/>
      <c r="K488" s="4">
        <v>210</v>
      </c>
      <c r="L488" s="4">
        <v>25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53215.32</v>
      </c>
      <c r="X488" s="4">
        <v>1</v>
      </c>
      <c r="Y488" s="4">
        <v>53215.32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211</v>
      </c>
      <c r="F489" s="4">
        <f>ROUND(Source!Y462,O489)</f>
        <v>30999.22</v>
      </c>
      <c r="G489" s="4" t="s">
        <v>106</v>
      </c>
      <c r="H489" s="4" t="s">
        <v>107</v>
      </c>
      <c r="I489" s="4"/>
      <c r="J489" s="4"/>
      <c r="K489" s="4">
        <v>211</v>
      </c>
      <c r="L489" s="4">
        <v>26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30999.22</v>
      </c>
      <c r="X489" s="4">
        <v>1</v>
      </c>
      <c r="Y489" s="4">
        <v>30999.22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224</v>
      </c>
      <c r="F490" s="4">
        <f>ROUND(Source!AR462,O490)</f>
        <v>149112.44</v>
      </c>
      <c r="G490" s="4" t="s">
        <v>108</v>
      </c>
      <c r="H490" s="4" t="s">
        <v>109</v>
      </c>
      <c r="I490" s="4"/>
      <c r="J490" s="4"/>
      <c r="K490" s="4">
        <v>224</v>
      </c>
      <c r="L490" s="4">
        <v>27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149112.44</v>
      </c>
      <c r="X490" s="4">
        <v>1</v>
      </c>
      <c r="Y490" s="4">
        <v>149112.44</v>
      </c>
      <c r="Z490" s="4"/>
      <c r="AA490" s="4"/>
      <c r="AB490" s="4"/>
    </row>
    <row r="492" spans="1:245" x14ac:dyDescent="0.2">
      <c r="A492" s="1">
        <v>4</v>
      </c>
      <c r="B492" s="1">
        <v>1</v>
      </c>
      <c r="C492" s="1"/>
      <c r="D492" s="1">
        <f>ROW(A512)</f>
        <v>512</v>
      </c>
      <c r="E492" s="1"/>
      <c r="F492" s="1" t="s">
        <v>15</v>
      </c>
      <c r="G492" s="1" t="s">
        <v>385</v>
      </c>
      <c r="H492" s="1" t="s">
        <v>3</v>
      </c>
      <c r="I492" s="1">
        <v>0</v>
      </c>
      <c r="J492" s="1"/>
      <c r="K492" s="1">
        <v>0</v>
      </c>
      <c r="L492" s="1"/>
      <c r="M492" s="1" t="s">
        <v>3</v>
      </c>
      <c r="N492" s="1"/>
      <c r="O492" s="1"/>
      <c r="P492" s="1"/>
      <c r="Q492" s="1"/>
      <c r="R492" s="1"/>
      <c r="S492" s="1">
        <v>0</v>
      </c>
      <c r="T492" s="1"/>
      <c r="U492" s="1" t="s">
        <v>3</v>
      </c>
      <c r="V492" s="1">
        <v>0</v>
      </c>
      <c r="W492" s="1"/>
      <c r="X492" s="1"/>
      <c r="Y492" s="1"/>
      <c r="Z492" s="1"/>
      <c r="AA492" s="1"/>
      <c r="AB492" s="1" t="s">
        <v>3</v>
      </c>
      <c r="AC492" s="1" t="s">
        <v>3</v>
      </c>
      <c r="AD492" s="1" t="s">
        <v>3</v>
      </c>
      <c r="AE492" s="1" t="s">
        <v>3</v>
      </c>
      <c r="AF492" s="1" t="s">
        <v>3</v>
      </c>
      <c r="AG492" s="1" t="s">
        <v>3</v>
      </c>
      <c r="AH492" s="1"/>
      <c r="AI492" s="1"/>
      <c r="AJ492" s="1"/>
      <c r="AK492" s="1"/>
      <c r="AL492" s="1"/>
      <c r="AM492" s="1"/>
      <c r="AN492" s="1"/>
      <c r="AO492" s="1"/>
      <c r="AP492" s="1" t="s">
        <v>3</v>
      </c>
      <c r="AQ492" s="1" t="s">
        <v>3</v>
      </c>
      <c r="AR492" s="1" t="s">
        <v>3</v>
      </c>
      <c r="AS492" s="1"/>
      <c r="AT492" s="1"/>
      <c r="AU492" s="1"/>
      <c r="AV492" s="1"/>
      <c r="AW492" s="1"/>
      <c r="AX492" s="1"/>
      <c r="AY492" s="1"/>
      <c r="AZ492" s="1" t="s">
        <v>3</v>
      </c>
      <c r="BA492" s="1"/>
      <c r="BB492" s="1" t="s">
        <v>3</v>
      </c>
      <c r="BC492" s="1" t="s">
        <v>3</v>
      </c>
      <c r="BD492" s="1" t="s">
        <v>3</v>
      </c>
      <c r="BE492" s="1" t="s">
        <v>3</v>
      </c>
      <c r="BF492" s="1" t="s">
        <v>3</v>
      </c>
      <c r="BG492" s="1" t="s">
        <v>3</v>
      </c>
      <c r="BH492" s="1" t="s">
        <v>3</v>
      </c>
      <c r="BI492" s="1" t="s">
        <v>3</v>
      </c>
      <c r="BJ492" s="1" t="s">
        <v>3</v>
      </c>
      <c r="BK492" s="1" t="s">
        <v>3</v>
      </c>
      <c r="BL492" s="1" t="s">
        <v>3</v>
      </c>
      <c r="BM492" s="1" t="s">
        <v>3</v>
      </c>
      <c r="BN492" s="1" t="s">
        <v>3</v>
      </c>
      <c r="BO492" s="1" t="s">
        <v>3</v>
      </c>
      <c r="BP492" s="1" t="s">
        <v>3</v>
      </c>
      <c r="BQ492" s="1"/>
      <c r="BR492" s="1"/>
      <c r="BS492" s="1"/>
      <c r="BT492" s="1"/>
      <c r="BU492" s="1"/>
      <c r="BV492" s="1"/>
      <c r="BW492" s="1"/>
      <c r="BX492" s="1">
        <v>0</v>
      </c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>
        <v>0</v>
      </c>
    </row>
    <row r="494" spans="1:245" x14ac:dyDescent="0.2">
      <c r="A494" s="2">
        <v>52</v>
      </c>
      <c r="B494" s="2">
        <f t="shared" ref="B494:G494" si="326">B512</f>
        <v>1</v>
      </c>
      <c r="C494" s="2">
        <f t="shared" si="326"/>
        <v>4</v>
      </c>
      <c r="D494" s="2">
        <f t="shared" si="326"/>
        <v>492</v>
      </c>
      <c r="E494" s="2">
        <f t="shared" si="326"/>
        <v>0</v>
      </c>
      <c r="F494" s="2" t="str">
        <f t="shared" si="326"/>
        <v>Новый раздел</v>
      </c>
      <c r="G494" s="2" t="str">
        <f t="shared" si="326"/>
        <v>Демонтаж опор</v>
      </c>
      <c r="H494" s="2"/>
      <c r="I494" s="2"/>
      <c r="J494" s="2"/>
      <c r="K494" s="2"/>
      <c r="L494" s="2"/>
      <c r="M494" s="2"/>
      <c r="N494" s="2"/>
      <c r="O494" s="2">
        <f t="shared" ref="O494:AT494" si="327">O512</f>
        <v>301014.96000000002</v>
      </c>
      <c r="P494" s="2">
        <f t="shared" si="327"/>
        <v>0</v>
      </c>
      <c r="Q494" s="2">
        <f t="shared" si="327"/>
        <v>148565.42000000001</v>
      </c>
      <c r="R494" s="2">
        <f t="shared" si="327"/>
        <v>70436.98</v>
      </c>
      <c r="S494" s="2">
        <f t="shared" si="327"/>
        <v>82012.56</v>
      </c>
      <c r="T494" s="2">
        <f t="shared" si="327"/>
        <v>0</v>
      </c>
      <c r="U494" s="2">
        <f t="shared" si="327"/>
        <v>186.95039999999997</v>
      </c>
      <c r="V494" s="2">
        <f t="shared" si="327"/>
        <v>131.82239999999999</v>
      </c>
      <c r="W494" s="2">
        <f t="shared" si="327"/>
        <v>0</v>
      </c>
      <c r="X494" s="2">
        <f t="shared" si="327"/>
        <v>156660.22</v>
      </c>
      <c r="Y494" s="2">
        <f t="shared" si="327"/>
        <v>90925.52</v>
      </c>
      <c r="Z494" s="2">
        <f t="shared" si="327"/>
        <v>0</v>
      </c>
      <c r="AA494" s="2">
        <f t="shared" si="327"/>
        <v>0</v>
      </c>
      <c r="AB494" s="2">
        <f t="shared" si="327"/>
        <v>301014.96000000002</v>
      </c>
      <c r="AC494" s="2">
        <f t="shared" si="327"/>
        <v>0</v>
      </c>
      <c r="AD494" s="2">
        <f t="shared" si="327"/>
        <v>148565.42000000001</v>
      </c>
      <c r="AE494" s="2">
        <f t="shared" si="327"/>
        <v>70436.98</v>
      </c>
      <c r="AF494" s="2">
        <f t="shared" si="327"/>
        <v>82012.56</v>
      </c>
      <c r="AG494" s="2">
        <f t="shared" si="327"/>
        <v>0</v>
      </c>
      <c r="AH494" s="2">
        <f t="shared" si="327"/>
        <v>186.95039999999997</v>
      </c>
      <c r="AI494" s="2">
        <f t="shared" si="327"/>
        <v>131.82239999999999</v>
      </c>
      <c r="AJ494" s="2">
        <f t="shared" si="327"/>
        <v>0</v>
      </c>
      <c r="AK494" s="2">
        <f t="shared" si="327"/>
        <v>156660.22</v>
      </c>
      <c r="AL494" s="2">
        <f t="shared" si="327"/>
        <v>90925.52</v>
      </c>
      <c r="AM494" s="2">
        <f t="shared" si="327"/>
        <v>0</v>
      </c>
      <c r="AN494" s="2">
        <f t="shared" si="327"/>
        <v>0</v>
      </c>
      <c r="AO494" s="2">
        <f t="shared" si="327"/>
        <v>0</v>
      </c>
      <c r="AP494" s="2">
        <f t="shared" si="327"/>
        <v>0</v>
      </c>
      <c r="AQ494" s="2">
        <f t="shared" si="327"/>
        <v>0</v>
      </c>
      <c r="AR494" s="2">
        <f t="shared" si="327"/>
        <v>615179.41</v>
      </c>
      <c r="AS494" s="2">
        <f t="shared" si="327"/>
        <v>598005.34</v>
      </c>
      <c r="AT494" s="2">
        <f t="shared" si="327"/>
        <v>17174.07</v>
      </c>
      <c r="AU494" s="2">
        <f t="shared" ref="AU494:BZ494" si="328">AU512</f>
        <v>0</v>
      </c>
      <c r="AV494" s="2">
        <f t="shared" si="328"/>
        <v>0</v>
      </c>
      <c r="AW494" s="2">
        <f t="shared" si="328"/>
        <v>0</v>
      </c>
      <c r="AX494" s="2">
        <f t="shared" si="328"/>
        <v>0</v>
      </c>
      <c r="AY494" s="2">
        <f t="shared" si="328"/>
        <v>0</v>
      </c>
      <c r="AZ494" s="2">
        <f t="shared" si="328"/>
        <v>0</v>
      </c>
      <c r="BA494" s="2">
        <f t="shared" si="328"/>
        <v>0</v>
      </c>
      <c r="BB494" s="2">
        <f t="shared" si="328"/>
        <v>0</v>
      </c>
      <c r="BC494" s="2">
        <f t="shared" si="328"/>
        <v>0</v>
      </c>
      <c r="BD494" s="2">
        <f t="shared" si="328"/>
        <v>66578.710000000006</v>
      </c>
      <c r="BE494" s="2">
        <f t="shared" si="328"/>
        <v>0</v>
      </c>
      <c r="BF494" s="2">
        <f t="shared" si="328"/>
        <v>0</v>
      </c>
      <c r="BG494" s="2">
        <f t="shared" si="328"/>
        <v>0</v>
      </c>
      <c r="BH494" s="2">
        <f t="shared" si="328"/>
        <v>0</v>
      </c>
      <c r="BI494" s="2">
        <f t="shared" si="328"/>
        <v>0</v>
      </c>
      <c r="BJ494" s="2">
        <f t="shared" si="328"/>
        <v>0</v>
      </c>
      <c r="BK494" s="2">
        <f t="shared" si="328"/>
        <v>0</v>
      </c>
      <c r="BL494" s="2">
        <f t="shared" si="328"/>
        <v>0</v>
      </c>
      <c r="BM494" s="2">
        <f t="shared" si="328"/>
        <v>0</v>
      </c>
      <c r="BN494" s="2">
        <f t="shared" si="328"/>
        <v>0</v>
      </c>
      <c r="BO494" s="2">
        <f t="shared" si="328"/>
        <v>0</v>
      </c>
      <c r="BP494" s="2">
        <f t="shared" si="328"/>
        <v>0</v>
      </c>
      <c r="BQ494" s="2">
        <f t="shared" si="328"/>
        <v>0</v>
      </c>
      <c r="BR494" s="2">
        <f t="shared" si="328"/>
        <v>0</v>
      </c>
      <c r="BS494" s="2">
        <f t="shared" si="328"/>
        <v>0</v>
      </c>
      <c r="BT494" s="2">
        <f t="shared" si="328"/>
        <v>0</v>
      </c>
      <c r="BU494" s="2">
        <f t="shared" si="328"/>
        <v>0</v>
      </c>
      <c r="BV494" s="2">
        <f t="shared" si="328"/>
        <v>0</v>
      </c>
      <c r="BW494" s="2">
        <f t="shared" si="328"/>
        <v>0</v>
      </c>
      <c r="BX494" s="2">
        <f t="shared" si="328"/>
        <v>0</v>
      </c>
      <c r="BY494" s="2">
        <f t="shared" si="328"/>
        <v>0</v>
      </c>
      <c r="BZ494" s="2">
        <f t="shared" si="328"/>
        <v>0</v>
      </c>
      <c r="CA494" s="2">
        <f t="shared" ref="CA494:DF494" si="329">CA512</f>
        <v>615179.41</v>
      </c>
      <c r="CB494" s="2">
        <f t="shared" si="329"/>
        <v>598005.34</v>
      </c>
      <c r="CC494" s="2">
        <f t="shared" si="329"/>
        <v>17174.07</v>
      </c>
      <c r="CD494" s="2">
        <f t="shared" si="329"/>
        <v>0</v>
      </c>
      <c r="CE494" s="2">
        <f t="shared" si="329"/>
        <v>0</v>
      </c>
      <c r="CF494" s="2">
        <f t="shared" si="329"/>
        <v>0</v>
      </c>
      <c r="CG494" s="2">
        <f t="shared" si="329"/>
        <v>0</v>
      </c>
      <c r="CH494" s="2">
        <f t="shared" si="329"/>
        <v>0</v>
      </c>
      <c r="CI494" s="2">
        <f t="shared" si="329"/>
        <v>0</v>
      </c>
      <c r="CJ494" s="2">
        <f t="shared" si="329"/>
        <v>0</v>
      </c>
      <c r="CK494" s="2">
        <f t="shared" si="329"/>
        <v>0</v>
      </c>
      <c r="CL494" s="2">
        <f t="shared" si="329"/>
        <v>0</v>
      </c>
      <c r="CM494" s="2">
        <f t="shared" si="329"/>
        <v>66578.710000000006</v>
      </c>
      <c r="CN494" s="2">
        <f t="shared" si="329"/>
        <v>0</v>
      </c>
      <c r="CO494" s="2">
        <f t="shared" si="329"/>
        <v>0</v>
      </c>
      <c r="CP494" s="2">
        <f t="shared" si="329"/>
        <v>0</v>
      </c>
      <c r="CQ494" s="2">
        <f t="shared" si="329"/>
        <v>0</v>
      </c>
      <c r="CR494" s="2">
        <f t="shared" si="329"/>
        <v>0</v>
      </c>
      <c r="CS494" s="2">
        <f t="shared" si="329"/>
        <v>0</v>
      </c>
      <c r="CT494" s="2">
        <f t="shared" si="329"/>
        <v>0</v>
      </c>
      <c r="CU494" s="2">
        <f t="shared" si="329"/>
        <v>0</v>
      </c>
      <c r="CV494" s="2">
        <f t="shared" si="329"/>
        <v>0</v>
      </c>
      <c r="CW494" s="2">
        <f t="shared" si="329"/>
        <v>0</v>
      </c>
      <c r="CX494" s="2">
        <f t="shared" si="329"/>
        <v>0</v>
      </c>
      <c r="CY494" s="2">
        <f t="shared" si="329"/>
        <v>0</v>
      </c>
      <c r="CZ494" s="2">
        <f t="shared" si="329"/>
        <v>0</v>
      </c>
      <c r="DA494" s="2">
        <f t="shared" si="329"/>
        <v>0</v>
      </c>
      <c r="DB494" s="2">
        <f t="shared" si="329"/>
        <v>0</v>
      </c>
      <c r="DC494" s="2">
        <f t="shared" si="329"/>
        <v>0</v>
      </c>
      <c r="DD494" s="2">
        <f t="shared" si="329"/>
        <v>0</v>
      </c>
      <c r="DE494" s="2">
        <f t="shared" si="329"/>
        <v>0</v>
      </c>
      <c r="DF494" s="2">
        <f t="shared" si="329"/>
        <v>0</v>
      </c>
      <c r="DG494" s="3">
        <f t="shared" ref="DG494:EL494" si="330">DG512</f>
        <v>0</v>
      </c>
      <c r="DH494" s="3">
        <f t="shared" si="330"/>
        <v>0</v>
      </c>
      <c r="DI494" s="3">
        <f t="shared" si="330"/>
        <v>0</v>
      </c>
      <c r="DJ494" s="3">
        <f t="shared" si="330"/>
        <v>0</v>
      </c>
      <c r="DK494" s="3">
        <f t="shared" si="330"/>
        <v>0</v>
      </c>
      <c r="DL494" s="3">
        <f t="shared" si="330"/>
        <v>0</v>
      </c>
      <c r="DM494" s="3">
        <f t="shared" si="330"/>
        <v>0</v>
      </c>
      <c r="DN494" s="3">
        <f t="shared" si="330"/>
        <v>0</v>
      </c>
      <c r="DO494" s="3">
        <f t="shared" si="330"/>
        <v>0</v>
      </c>
      <c r="DP494" s="3">
        <f t="shared" si="330"/>
        <v>0</v>
      </c>
      <c r="DQ494" s="3">
        <f t="shared" si="330"/>
        <v>0</v>
      </c>
      <c r="DR494" s="3">
        <f t="shared" si="330"/>
        <v>0</v>
      </c>
      <c r="DS494" s="3">
        <f t="shared" si="330"/>
        <v>0</v>
      </c>
      <c r="DT494" s="3">
        <f t="shared" si="330"/>
        <v>0</v>
      </c>
      <c r="DU494" s="3">
        <f t="shared" si="330"/>
        <v>0</v>
      </c>
      <c r="DV494" s="3">
        <f t="shared" si="330"/>
        <v>0</v>
      </c>
      <c r="DW494" s="3">
        <f t="shared" si="330"/>
        <v>0</v>
      </c>
      <c r="DX494" s="3">
        <f t="shared" si="330"/>
        <v>0</v>
      </c>
      <c r="DY494" s="3">
        <f t="shared" si="330"/>
        <v>0</v>
      </c>
      <c r="DZ494" s="3">
        <f t="shared" si="330"/>
        <v>0</v>
      </c>
      <c r="EA494" s="3">
        <f t="shared" si="330"/>
        <v>0</v>
      </c>
      <c r="EB494" s="3">
        <f t="shared" si="330"/>
        <v>0</v>
      </c>
      <c r="EC494" s="3">
        <f t="shared" si="330"/>
        <v>0</v>
      </c>
      <c r="ED494" s="3">
        <f t="shared" si="330"/>
        <v>0</v>
      </c>
      <c r="EE494" s="3">
        <f t="shared" si="330"/>
        <v>0</v>
      </c>
      <c r="EF494" s="3">
        <f t="shared" si="330"/>
        <v>0</v>
      </c>
      <c r="EG494" s="3">
        <f t="shared" si="330"/>
        <v>0</v>
      </c>
      <c r="EH494" s="3">
        <f t="shared" si="330"/>
        <v>0</v>
      </c>
      <c r="EI494" s="3">
        <f t="shared" si="330"/>
        <v>0</v>
      </c>
      <c r="EJ494" s="3">
        <f t="shared" si="330"/>
        <v>0</v>
      </c>
      <c r="EK494" s="3">
        <f t="shared" si="330"/>
        <v>0</v>
      </c>
      <c r="EL494" s="3">
        <f t="shared" si="330"/>
        <v>0</v>
      </c>
      <c r="EM494" s="3">
        <f t="shared" ref="EM494:FR494" si="331">EM512</f>
        <v>0</v>
      </c>
      <c r="EN494" s="3">
        <f t="shared" si="331"/>
        <v>0</v>
      </c>
      <c r="EO494" s="3">
        <f t="shared" si="331"/>
        <v>0</v>
      </c>
      <c r="EP494" s="3">
        <f t="shared" si="331"/>
        <v>0</v>
      </c>
      <c r="EQ494" s="3">
        <f t="shared" si="331"/>
        <v>0</v>
      </c>
      <c r="ER494" s="3">
        <f t="shared" si="331"/>
        <v>0</v>
      </c>
      <c r="ES494" s="3">
        <f t="shared" si="331"/>
        <v>0</v>
      </c>
      <c r="ET494" s="3">
        <f t="shared" si="331"/>
        <v>0</v>
      </c>
      <c r="EU494" s="3">
        <f t="shared" si="331"/>
        <v>0</v>
      </c>
      <c r="EV494" s="3">
        <f t="shared" si="331"/>
        <v>0</v>
      </c>
      <c r="EW494" s="3">
        <f t="shared" si="331"/>
        <v>0</v>
      </c>
      <c r="EX494" s="3">
        <f t="shared" si="331"/>
        <v>0</v>
      </c>
      <c r="EY494" s="3">
        <f t="shared" si="331"/>
        <v>0</v>
      </c>
      <c r="EZ494" s="3">
        <f t="shared" si="331"/>
        <v>0</v>
      </c>
      <c r="FA494" s="3">
        <f t="shared" si="331"/>
        <v>0</v>
      </c>
      <c r="FB494" s="3">
        <f t="shared" si="331"/>
        <v>0</v>
      </c>
      <c r="FC494" s="3">
        <f t="shared" si="331"/>
        <v>0</v>
      </c>
      <c r="FD494" s="3">
        <f t="shared" si="331"/>
        <v>0</v>
      </c>
      <c r="FE494" s="3">
        <f t="shared" si="331"/>
        <v>0</v>
      </c>
      <c r="FF494" s="3">
        <f t="shared" si="331"/>
        <v>0</v>
      </c>
      <c r="FG494" s="3">
        <f t="shared" si="331"/>
        <v>0</v>
      </c>
      <c r="FH494" s="3">
        <f t="shared" si="331"/>
        <v>0</v>
      </c>
      <c r="FI494" s="3">
        <f t="shared" si="331"/>
        <v>0</v>
      </c>
      <c r="FJ494" s="3">
        <f t="shared" si="331"/>
        <v>0</v>
      </c>
      <c r="FK494" s="3">
        <f t="shared" si="331"/>
        <v>0</v>
      </c>
      <c r="FL494" s="3">
        <f t="shared" si="331"/>
        <v>0</v>
      </c>
      <c r="FM494" s="3">
        <f t="shared" si="331"/>
        <v>0</v>
      </c>
      <c r="FN494" s="3">
        <f t="shared" si="331"/>
        <v>0</v>
      </c>
      <c r="FO494" s="3">
        <f t="shared" si="331"/>
        <v>0</v>
      </c>
      <c r="FP494" s="3">
        <f t="shared" si="331"/>
        <v>0</v>
      </c>
      <c r="FQ494" s="3">
        <f t="shared" si="331"/>
        <v>0</v>
      </c>
      <c r="FR494" s="3">
        <f t="shared" si="331"/>
        <v>0</v>
      </c>
      <c r="FS494" s="3">
        <f t="shared" ref="FS494:GX494" si="332">FS512</f>
        <v>0</v>
      </c>
      <c r="FT494" s="3">
        <f t="shared" si="332"/>
        <v>0</v>
      </c>
      <c r="FU494" s="3">
        <f t="shared" si="332"/>
        <v>0</v>
      </c>
      <c r="FV494" s="3">
        <f t="shared" si="332"/>
        <v>0</v>
      </c>
      <c r="FW494" s="3">
        <f t="shared" si="332"/>
        <v>0</v>
      </c>
      <c r="FX494" s="3">
        <f t="shared" si="332"/>
        <v>0</v>
      </c>
      <c r="FY494" s="3">
        <f t="shared" si="332"/>
        <v>0</v>
      </c>
      <c r="FZ494" s="3">
        <f t="shared" si="332"/>
        <v>0</v>
      </c>
      <c r="GA494" s="3">
        <f t="shared" si="332"/>
        <v>0</v>
      </c>
      <c r="GB494" s="3">
        <f t="shared" si="332"/>
        <v>0</v>
      </c>
      <c r="GC494" s="3">
        <f t="shared" si="332"/>
        <v>0</v>
      </c>
      <c r="GD494" s="3">
        <f t="shared" si="332"/>
        <v>0</v>
      </c>
      <c r="GE494" s="3">
        <f t="shared" si="332"/>
        <v>0</v>
      </c>
      <c r="GF494" s="3">
        <f t="shared" si="332"/>
        <v>0</v>
      </c>
      <c r="GG494" s="3">
        <f t="shared" si="332"/>
        <v>0</v>
      </c>
      <c r="GH494" s="3">
        <f t="shared" si="332"/>
        <v>0</v>
      </c>
      <c r="GI494" s="3">
        <f t="shared" si="332"/>
        <v>0</v>
      </c>
      <c r="GJ494" s="3">
        <f t="shared" si="332"/>
        <v>0</v>
      </c>
      <c r="GK494" s="3">
        <f t="shared" si="332"/>
        <v>0</v>
      </c>
      <c r="GL494" s="3">
        <f t="shared" si="332"/>
        <v>0</v>
      </c>
      <c r="GM494" s="3">
        <f t="shared" si="332"/>
        <v>0</v>
      </c>
      <c r="GN494" s="3">
        <f t="shared" si="332"/>
        <v>0</v>
      </c>
      <c r="GO494" s="3">
        <f t="shared" si="332"/>
        <v>0</v>
      </c>
      <c r="GP494" s="3">
        <f t="shared" si="332"/>
        <v>0</v>
      </c>
      <c r="GQ494" s="3">
        <f t="shared" si="332"/>
        <v>0</v>
      </c>
      <c r="GR494" s="3">
        <f t="shared" si="332"/>
        <v>0</v>
      </c>
      <c r="GS494" s="3">
        <f t="shared" si="332"/>
        <v>0</v>
      </c>
      <c r="GT494" s="3">
        <f t="shared" si="332"/>
        <v>0</v>
      </c>
      <c r="GU494" s="3">
        <f t="shared" si="332"/>
        <v>0</v>
      </c>
      <c r="GV494" s="3">
        <f t="shared" si="332"/>
        <v>0</v>
      </c>
      <c r="GW494" s="3">
        <f t="shared" si="332"/>
        <v>0</v>
      </c>
      <c r="GX494" s="3">
        <f t="shared" si="332"/>
        <v>0</v>
      </c>
    </row>
    <row r="496" spans="1:245" x14ac:dyDescent="0.2">
      <c r="A496">
        <v>17</v>
      </c>
      <c r="B496">
        <v>1</v>
      </c>
      <c r="C496">
        <f>ROW(SmtRes!A479)</f>
        <v>479</v>
      </c>
      <c r="D496">
        <f>ROW(EtalonRes!A510)</f>
        <v>510</v>
      </c>
      <c r="E496" t="s">
        <v>386</v>
      </c>
      <c r="F496" t="s">
        <v>387</v>
      </c>
      <c r="G496" t="s">
        <v>388</v>
      </c>
      <c r="H496" t="s">
        <v>34</v>
      </c>
      <c r="I496">
        <v>37</v>
      </c>
      <c r="J496">
        <v>0</v>
      </c>
      <c r="K496">
        <v>37</v>
      </c>
      <c r="O496">
        <f t="shared" ref="O496:O505" si="333">ROUND(CP496,2)</f>
        <v>64171.56</v>
      </c>
      <c r="P496">
        <f>SUMIF(SmtRes!AQ476:'SmtRes'!AQ479,"=1",SmtRes!DF476:'SmtRes'!DF479)</f>
        <v>0</v>
      </c>
      <c r="Q496">
        <f>SUMIF(SmtRes!AQ476:'SmtRes'!AQ479,"=1",SmtRes!DG476:'SmtRes'!DG479)</f>
        <v>36363.11</v>
      </c>
      <c r="R496">
        <f>SUMIF(SmtRes!AQ476:'SmtRes'!AQ479,"=1",SmtRes!DH476:'SmtRes'!DH479)</f>
        <v>11580.41</v>
      </c>
      <c r="S496">
        <f>SUMIF(SmtRes!AQ476:'SmtRes'!AQ479,"=1",SmtRes!DI476:'SmtRes'!DI479)</f>
        <v>16228.04</v>
      </c>
      <c r="T496">
        <f t="shared" ref="T496:T505" si="334">ROUND(CU496*I496,2)</f>
        <v>0</v>
      </c>
      <c r="U496">
        <f>SUMIF(SmtRes!AQ476:'SmtRes'!AQ479,"=1",SmtRes!CV476:'SmtRes'!CV479)</f>
        <v>35.963999999999999</v>
      </c>
      <c r="V496">
        <f>SUMIF(SmtRes!AQ476:'SmtRes'!AQ479,"=1",SmtRes!CW476:'SmtRes'!CW479)</f>
        <v>21.312000000000001</v>
      </c>
      <c r="W496">
        <f t="shared" ref="W496:W505" si="335">ROUND(CX496*I496,2)</f>
        <v>0</v>
      </c>
      <c r="X496">
        <f t="shared" ref="X496:X505" si="336">ROUND(CY496,2)</f>
        <v>28642.7</v>
      </c>
      <c r="Y496">
        <f t="shared" ref="Y496:Y505" si="337">ROUND(CZ496,2)</f>
        <v>16685.07</v>
      </c>
      <c r="AA496">
        <v>311569196</v>
      </c>
      <c r="AB496">
        <f t="shared" ref="AB496:AB505" si="338">ROUND((AC496+AD496+AF496),6)</f>
        <v>1421.38212</v>
      </c>
      <c r="AC496">
        <f t="shared" ref="AC496:AC505" si="339">ROUND((0),6)</f>
        <v>0</v>
      </c>
      <c r="AD496">
        <f>ROUND((((SUM(SmtRes!BR476:'SmtRes'!BR479))-(SUM(SmtRes!BS476:'SmtRes'!BS479)))+AE496),6)</f>
        <v>982.78656000000001</v>
      </c>
      <c r="AE496">
        <f>ROUND((SUM(SmtRes!BS476:'SmtRes'!BS479)),6)</f>
        <v>312.98399999999998</v>
      </c>
      <c r="AF496">
        <f>ROUND((SUM(SmtRes!BT476:'SmtRes'!BT479)),6)</f>
        <v>438.59555999999998</v>
      </c>
      <c r="AG496">
        <f t="shared" ref="AG496:AG505" si="340">ROUND((AP496),6)</f>
        <v>0</v>
      </c>
      <c r="AH496">
        <f>(SUM(SmtRes!BU476:'SmtRes'!BU479))</f>
        <v>0.97199999999999998</v>
      </c>
      <c r="AI496">
        <f>(SUM(SmtRes!BV476:'SmtRes'!BV479))</f>
        <v>0.57600000000000007</v>
      </c>
      <c r="AJ496">
        <f t="shared" ref="AJ496:AJ505" si="341">(AS496)</f>
        <v>0</v>
      </c>
      <c r="AK496">
        <v>1445.3050999999998</v>
      </c>
      <c r="AL496">
        <v>0</v>
      </c>
      <c r="AM496">
        <v>818.98879999999997</v>
      </c>
      <c r="AN496">
        <v>260.82</v>
      </c>
      <c r="AO496">
        <v>365.49630000000002</v>
      </c>
      <c r="AP496">
        <v>0</v>
      </c>
      <c r="AQ496">
        <v>0.81</v>
      </c>
      <c r="AR496">
        <v>0.48</v>
      </c>
      <c r="AS496">
        <v>0</v>
      </c>
      <c r="AT496">
        <v>103</v>
      </c>
      <c r="AU496">
        <v>60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389</v>
      </c>
      <c r="BM496">
        <v>33002</v>
      </c>
      <c r="BN496">
        <v>0</v>
      </c>
      <c r="BO496" t="s">
        <v>3</v>
      </c>
      <c r="BP496">
        <v>0</v>
      </c>
      <c r="BQ496">
        <v>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103</v>
      </c>
      <c r="CA496">
        <v>60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863</v>
      </c>
      <c r="CO496">
        <v>0</v>
      </c>
      <c r="CP496">
        <f t="shared" ref="CP496:CP505" si="342">(P496+Q496+S496+R496)</f>
        <v>64171.56</v>
      </c>
      <c r="CQ496">
        <f>SUMIF(SmtRes!AQ476:'SmtRes'!AQ479,"=1",SmtRes!AA476:'SmtRes'!AA479)</f>
        <v>0</v>
      </c>
      <c r="CR496">
        <f>SUMIF(SmtRes!AQ476:'SmtRes'!AQ479,"=1",SmtRes!AB476:'SmtRes'!AB479)</f>
        <v>2356.52</v>
      </c>
      <c r="CS496">
        <f>SUMIF(SmtRes!AQ476:'SmtRes'!AQ479,"=1",SmtRes!AC476:'SmtRes'!AC479)</f>
        <v>1027.3000000000002</v>
      </c>
      <c r="CT496">
        <f>SUMIF(SmtRes!AQ476:'SmtRes'!AQ479,"=1",SmtRes!AD476:'SmtRes'!AD479)</f>
        <v>451.23</v>
      </c>
      <c r="CU496">
        <f t="shared" ref="CU496:CU505" si="343">AG496</f>
        <v>0</v>
      </c>
      <c r="CV496">
        <f>SUMIF(SmtRes!AQ476:'SmtRes'!AQ479,"=1",SmtRes!BU476:'SmtRes'!BU479)</f>
        <v>0.97199999999999998</v>
      </c>
      <c r="CW496">
        <f>SUMIF(SmtRes!AQ476:'SmtRes'!AQ479,"=1",SmtRes!BV476:'SmtRes'!BV479)</f>
        <v>0.57600000000000007</v>
      </c>
      <c r="CX496">
        <f t="shared" ref="CX496:CX505" si="344">AJ496</f>
        <v>0</v>
      </c>
      <c r="CY496">
        <f t="shared" ref="CY496:CY505" si="345">(((S496+R496)*AT496)/100)</f>
        <v>28642.7035</v>
      </c>
      <c r="CZ496">
        <f t="shared" ref="CZ496:CZ505" si="346">(((S496+R496)*AU496)/100)</f>
        <v>16685.07</v>
      </c>
      <c r="DC496" t="s">
        <v>3</v>
      </c>
      <c r="DD496" t="s">
        <v>22</v>
      </c>
      <c r="DE496" t="s">
        <v>23</v>
      </c>
      <c r="DF496" t="s">
        <v>23</v>
      </c>
      <c r="DG496" t="s">
        <v>23</v>
      </c>
      <c r="DH496" t="s">
        <v>3</v>
      </c>
      <c r="DI496" t="s">
        <v>23</v>
      </c>
      <c r="DJ496" t="s">
        <v>23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34</v>
      </c>
      <c r="DW496" t="s">
        <v>34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293259713</v>
      </c>
      <c r="EF496">
        <v>2</v>
      </c>
      <c r="EG496" t="s">
        <v>25</v>
      </c>
      <c r="EH496">
        <v>27</v>
      </c>
      <c r="EI496" t="s">
        <v>26</v>
      </c>
      <c r="EJ496">
        <v>1</v>
      </c>
      <c r="EK496">
        <v>33002</v>
      </c>
      <c r="EL496" t="s">
        <v>26</v>
      </c>
      <c r="EM496" t="s">
        <v>27</v>
      </c>
      <c r="EO496" t="s">
        <v>28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0.81</v>
      </c>
      <c r="EX496">
        <v>0.48</v>
      </c>
      <c r="EY496">
        <v>0</v>
      </c>
      <c r="FQ496">
        <v>0</v>
      </c>
      <c r="FR496">
        <f t="shared" ref="FR496:FR510" si="347">ROUND(IF(BI496=3,GM496,0),2)</f>
        <v>0</v>
      </c>
      <c r="FS496">
        <v>0</v>
      </c>
      <c r="FX496">
        <v>103</v>
      </c>
      <c r="FY496">
        <v>60</v>
      </c>
      <c r="GA496" t="s">
        <v>3</v>
      </c>
      <c r="GD496">
        <v>1</v>
      </c>
      <c r="GF496">
        <v>-819775087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ref="GL496:GL510" si="348">ROUND(IF(AND(BH496=3,BI496=3,FS496&lt;&gt;0),P496,0),2)</f>
        <v>0</v>
      </c>
      <c r="GM496">
        <f t="shared" ref="GM496:GM505" si="349">ROUND(O496+X496+Y496,2)+GX496</f>
        <v>109499.33</v>
      </c>
      <c r="GN496">
        <f t="shared" ref="GN496:GN510" si="350">IF(OR(BI496=0,BI496=1),GM496-GX496,0)</f>
        <v>109499.33</v>
      </c>
      <c r="GO496">
        <f t="shared" ref="GO496:GO510" si="351">IF(BI496=2,GM496-GX496,0)</f>
        <v>0</v>
      </c>
      <c r="GP496">
        <f t="shared" ref="GP496:GP510" si="352">IF(BI496=4,GM496-GX496,0)</f>
        <v>0</v>
      </c>
      <c r="GR496">
        <v>0</v>
      </c>
      <c r="GS496">
        <v>3</v>
      </c>
      <c r="GT496">
        <v>0</v>
      </c>
      <c r="GU496" t="s">
        <v>3</v>
      </c>
      <c r="GV496">
        <f t="shared" ref="GV496:GV505" si="353">ROUND((GT496),6)</f>
        <v>0</v>
      </c>
      <c r="GW496">
        <v>1</v>
      </c>
      <c r="GX496">
        <f t="shared" ref="GX496:GX505" si="354">ROUND(HC496*I496,2)</f>
        <v>0</v>
      </c>
      <c r="HA496">
        <v>0</v>
      </c>
      <c r="HB496">
        <v>0</v>
      </c>
      <c r="HC496">
        <f t="shared" ref="HC496:HC505" si="355">GV496*GW496</f>
        <v>0</v>
      </c>
      <c r="HE496" t="s">
        <v>3</v>
      </c>
      <c r="HF496" t="s">
        <v>3</v>
      </c>
      <c r="HM496" t="s">
        <v>3</v>
      </c>
      <c r="HN496" t="s">
        <v>29</v>
      </c>
      <c r="HO496" t="s">
        <v>30</v>
      </c>
      <c r="HP496" t="s">
        <v>26</v>
      </c>
      <c r="HQ496" t="s">
        <v>26</v>
      </c>
      <c r="IK496">
        <v>0</v>
      </c>
    </row>
    <row r="497" spans="1:245" x14ac:dyDescent="0.2">
      <c r="A497">
        <v>17</v>
      </c>
      <c r="B497">
        <v>1</v>
      </c>
      <c r="C497">
        <f>ROW(SmtRes!A484)</f>
        <v>484</v>
      </c>
      <c r="D497">
        <f>ROW(EtalonRes!A515)</f>
        <v>515</v>
      </c>
      <c r="E497" t="s">
        <v>390</v>
      </c>
      <c r="F497" t="s">
        <v>391</v>
      </c>
      <c r="G497" t="s">
        <v>392</v>
      </c>
      <c r="H497" t="s">
        <v>34</v>
      </c>
      <c r="I497">
        <v>15</v>
      </c>
      <c r="J497">
        <v>0</v>
      </c>
      <c r="K497">
        <v>15</v>
      </c>
      <c r="O497">
        <f t="shared" si="333"/>
        <v>70503.679999999993</v>
      </c>
      <c r="P497">
        <f>SUMIF(SmtRes!AQ480:'SmtRes'!AQ484,"=1",SmtRes!DF480:'SmtRes'!DF484)</f>
        <v>0</v>
      </c>
      <c r="Q497">
        <f>SUMIF(SmtRes!AQ480:'SmtRes'!AQ484,"=1",SmtRes!DG480:'SmtRes'!DG484)</f>
        <v>38796.29</v>
      </c>
      <c r="R497">
        <f>SUMIF(SmtRes!AQ480:'SmtRes'!AQ484,"=1",SmtRes!DH480:'SmtRes'!DH484)</f>
        <v>17493.640000000003</v>
      </c>
      <c r="S497">
        <f>SUMIF(SmtRes!AQ480:'SmtRes'!AQ484,"=1",SmtRes!DI480:'SmtRes'!DI484)</f>
        <v>14213.75</v>
      </c>
      <c r="T497">
        <f t="shared" si="334"/>
        <v>0</v>
      </c>
      <c r="U497">
        <f>SUMIF(SmtRes!AQ480:'SmtRes'!AQ484,"=1",SmtRes!CV480:'SmtRes'!CV484)</f>
        <v>31.5</v>
      </c>
      <c r="V497">
        <f>SUMIF(SmtRes!AQ480:'SmtRes'!AQ484,"=1",SmtRes!CW480:'SmtRes'!CW484)</f>
        <v>34.019999999999996</v>
      </c>
      <c r="W497">
        <f t="shared" si="335"/>
        <v>0</v>
      </c>
      <c r="X497">
        <f t="shared" si="336"/>
        <v>32658.61</v>
      </c>
      <c r="Y497">
        <f t="shared" si="337"/>
        <v>19024.43</v>
      </c>
      <c r="AA497">
        <v>311569196</v>
      </c>
      <c r="AB497">
        <f t="shared" si="338"/>
        <v>3443.1310800000001</v>
      </c>
      <c r="AC497">
        <f t="shared" si="339"/>
        <v>0</v>
      </c>
      <c r="AD497">
        <f>ROUND((((SUM(SmtRes!BR480:'SmtRes'!BR484))-(SUM(SmtRes!BS480:'SmtRes'!BS484)))+AE497),6)</f>
        <v>2495.54808</v>
      </c>
      <c r="AE497">
        <f>ROUND((SUM(SmtRes!BS480:'SmtRes'!BS484)),6)</f>
        <v>1166.2423200000001</v>
      </c>
      <c r="AF497">
        <f>ROUND((SUM(SmtRes!BT480:'SmtRes'!BT484)),6)</f>
        <v>947.58299999999997</v>
      </c>
      <c r="AG497">
        <f t="shared" si="340"/>
        <v>0</v>
      </c>
      <c r="AH497">
        <f>(SUM(SmtRes!BU480:'SmtRes'!BU484))</f>
        <v>2.1</v>
      </c>
      <c r="AI497">
        <f>(SUM(SmtRes!BV480:'SmtRes'!BV484))</f>
        <v>2.2680000000000002</v>
      </c>
      <c r="AJ497">
        <f t="shared" si="341"/>
        <v>0</v>
      </c>
      <c r="AK497">
        <v>3841.1445000000003</v>
      </c>
      <c r="AL497">
        <v>0</v>
      </c>
      <c r="AM497">
        <v>2079.6233999999999</v>
      </c>
      <c r="AN497">
        <v>971.86860000000001</v>
      </c>
      <c r="AO497">
        <v>789.65250000000003</v>
      </c>
      <c r="AP497">
        <v>0</v>
      </c>
      <c r="AQ497">
        <v>1.75</v>
      </c>
      <c r="AR497">
        <v>1.89</v>
      </c>
      <c r="AS497">
        <v>0</v>
      </c>
      <c r="AT497">
        <v>103</v>
      </c>
      <c r="AU497">
        <v>60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393</v>
      </c>
      <c r="BM497">
        <v>33002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103</v>
      </c>
      <c r="CA497">
        <v>60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863</v>
      </c>
      <c r="CO497">
        <v>0</v>
      </c>
      <c r="CP497">
        <f t="shared" si="342"/>
        <v>70503.680000000008</v>
      </c>
      <c r="CQ497">
        <f>SUMIF(SmtRes!AQ480:'SmtRes'!AQ484,"=1",SmtRes!AA480:'SmtRes'!AA484)</f>
        <v>0</v>
      </c>
      <c r="CR497">
        <f>SUMIF(SmtRes!AQ480:'SmtRes'!AQ484,"=1",SmtRes!AB480:'SmtRes'!AB484)</f>
        <v>2793.3999999999996</v>
      </c>
      <c r="CS497">
        <f>SUMIF(SmtRes!AQ480:'SmtRes'!AQ484,"=1",SmtRes!AC480:'SmtRes'!AC484)</f>
        <v>1505.2800000000002</v>
      </c>
      <c r="CT497">
        <f>SUMIF(SmtRes!AQ480:'SmtRes'!AQ484,"=1",SmtRes!AD480:'SmtRes'!AD484)</f>
        <v>451.23</v>
      </c>
      <c r="CU497">
        <f t="shared" si="343"/>
        <v>0</v>
      </c>
      <c r="CV497">
        <f>SUMIF(SmtRes!AQ480:'SmtRes'!AQ484,"=1",SmtRes!BU480:'SmtRes'!BU484)</f>
        <v>2.1</v>
      </c>
      <c r="CW497">
        <f>SUMIF(SmtRes!AQ480:'SmtRes'!AQ484,"=1",SmtRes!BV480:'SmtRes'!BV484)</f>
        <v>2.2680000000000002</v>
      </c>
      <c r="CX497">
        <f t="shared" si="344"/>
        <v>0</v>
      </c>
      <c r="CY497">
        <f t="shared" si="345"/>
        <v>32658.611700000005</v>
      </c>
      <c r="CZ497">
        <f t="shared" si="346"/>
        <v>19024.434000000001</v>
      </c>
      <c r="DC497" t="s">
        <v>3</v>
      </c>
      <c r="DD497" t="s">
        <v>22</v>
      </c>
      <c r="DE497" t="s">
        <v>23</v>
      </c>
      <c r="DF497" t="s">
        <v>23</v>
      </c>
      <c r="DG497" t="s">
        <v>23</v>
      </c>
      <c r="DH497" t="s">
        <v>3</v>
      </c>
      <c r="DI497" t="s">
        <v>23</v>
      </c>
      <c r="DJ497" t="s">
        <v>23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1013</v>
      </c>
      <c r="DV497" t="s">
        <v>34</v>
      </c>
      <c r="DW497" t="s">
        <v>34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293259713</v>
      </c>
      <c r="EF497">
        <v>2</v>
      </c>
      <c r="EG497" t="s">
        <v>25</v>
      </c>
      <c r="EH497">
        <v>27</v>
      </c>
      <c r="EI497" t="s">
        <v>26</v>
      </c>
      <c r="EJ497">
        <v>1</v>
      </c>
      <c r="EK497">
        <v>33002</v>
      </c>
      <c r="EL497" t="s">
        <v>26</v>
      </c>
      <c r="EM497" t="s">
        <v>27</v>
      </c>
      <c r="EO497" t="s">
        <v>28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1.75</v>
      </c>
      <c r="EX497">
        <v>1.89</v>
      </c>
      <c r="EY497">
        <v>0</v>
      </c>
      <c r="FQ497">
        <v>0</v>
      </c>
      <c r="FR497">
        <f t="shared" si="347"/>
        <v>0</v>
      </c>
      <c r="FS497">
        <v>0</v>
      </c>
      <c r="FX497">
        <v>103</v>
      </c>
      <c r="FY497">
        <v>60</v>
      </c>
      <c r="GA497" t="s">
        <v>3</v>
      </c>
      <c r="GD497">
        <v>1</v>
      </c>
      <c r="GF497">
        <v>-416680607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348"/>
        <v>0</v>
      </c>
      <c r="GM497">
        <f t="shared" si="349"/>
        <v>122186.72</v>
      </c>
      <c r="GN497">
        <f t="shared" si="350"/>
        <v>122186.72</v>
      </c>
      <c r="GO497">
        <f t="shared" si="351"/>
        <v>0</v>
      </c>
      <c r="GP497">
        <f t="shared" si="352"/>
        <v>0</v>
      </c>
      <c r="GR497">
        <v>0</v>
      </c>
      <c r="GS497">
        <v>3</v>
      </c>
      <c r="GT497">
        <v>0</v>
      </c>
      <c r="GU497" t="s">
        <v>3</v>
      </c>
      <c r="GV497">
        <f t="shared" si="353"/>
        <v>0</v>
      </c>
      <c r="GW497">
        <v>1</v>
      </c>
      <c r="GX497">
        <f t="shared" si="354"/>
        <v>0</v>
      </c>
      <c r="HA497">
        <v>0</v>
      </c>
      <c r="HB497">
        <v>0</v>
      </c>
      <c r="HC497">
        <f t="shared" si="355"/>
        <v>0</v>
      </c>
      <c r="HE497" t="s">
        <v>3</v>
      </c>
      <c r="HF497" t="s">
        <v>3</v>
      </c>
      <c r="HM497" t="s">
        <v>3</v>
      </c>
      <c r="HN497" t="s">
        <v>29</v>
      </c>
      <c r="HO497" t="s">
        <v>30</v>
      </c>
      <c r="HP497" t="s">
        <v>26</v>
      </c>
      <c r="HQ497" t="s">
        <v>26</v>
      </c>
      <c r="IK497">
        <v>0</v>
      </c>
    </row>
    <row r="498" spans="1:245" x14ac:dyDescent="0.2">
      <c r="A498">
        <v>17</v>
      </c>
      <c r="B498">
        <v>1</v>
      </c>
      <c r="C498">
        <f>ROW(SmtRes!A488)</f>
        <v>488</v>
      </c>
      <c r="D498">
        <f>ROW(EtalonRes!A519)</f>
        <v>519</v>
      </c>
      <c r="E498" t="s">
        <v>394</v>
      </c>
      <c r="F498" t="s">
        <v>387</v>
      </c>
      <c r="G498" t="s">
        <v>395</v>
      </c>
      <c r="H498" t="s">
        <v>34</v>
      </c>
      <c r="I498">
        <v>6</v>
      </c>
      <c r="J498">
        <v>0</v>
      </c>
      <c r="K498">
        <v>6</v>
      </c>
      <c r="O498">
        <f t="shared" si="333"/>
        <v>10406.200000000001</v>
      </c>
      <c r="P498">
        <f>SUMIF(SmtRes!AQ485:'SmtRes'!AQ488,"=1",SmtRes!DF485:'SmtRes'!DF488)</f>
        <v>0</v>
      </c>
      <c r="Q498">
        <f>SUMIF(SmtRes!AQ485:'SmtRes'!AQ488,"=1",SmtRes!DG485:'SmtRes'!DG488)</f>
        <v>5896.72</v>
      </c>
      <c r="R498">
        <f>SUMIF(SmtRes!AQ485:'SmtRes'!AQ488,"=1",SmtRes!DH485:'SmtRes'!DH488)</f>
        <v>1877.91</v>
      </c>
      <c r="S498">
        <f>SUMIF(SmtRes!AQ485:'SmtRes'!AQ488,"=1",SmtRes!DI485:'SmtRes'!DI488)</f>
        <v>2631.57</v>
      </c>
      <c r="T498">
        <f t="shared" si="334"/>
        <v>0</v>
      </c>
      <c r="U498">
        <f>SUMIF(SmtRes!AQ485:'SmtRes'!AQ488,"=1",SmtRes!CV485:'SmtRes'!CV488)</f>
        <v>5.8319999999999999</v>
      </c>
      <c r="V498">
        <f>SUMIF(SmtRes!AQ485:'SmtRes'!AQ488,"=1",SmtRes!CW485:'SmtRes'!CW488)</f>
        <v>3.456</v>
      </c>
      <c r="W498">
        <f t="shared" si="335"/>
        <v>0</v>
      </c>
      <c r="X498">
        <f t="shared" si="336"/>
        <v>4644.76</v>
      </c>
      <c r="Y498">
        <f t="shared" si="337"/>
        <v>2705.69</v>
      </c>
      <c r="AA498">
        <v>311569196</v>
      </c>
      <c r="AB498">
        <f t="shared" si="338"/>
        <v>1421.38212</v>
      </c>
      <c r="AC498">
        <f t="shared" si="339"/>
        <v>0</v>
      </c>
      <c r="AD498">
        <f>ROUND((((SUM(SmtRes!BR485:'SmtRes'!BR488))-(SUM(SmtRes!BS485:'SmtRes'!BS488)))+AE498),6)</f>
        <v>982.78656000000001</v>
      </c>
      <c r="AE498">
        <f>ROUND((SUM(SmtRes!BS485:'SmtRes'!BS488)),6)</f>
        <v>312.98399999999998</v>
      </c>
      <c r="AF498">
        <f>ROUND((SUM(SmtRes!BT485:'SmtRes'!BT488)),6)</f>
        <v>438.59555999999998</v>
      </c>
      <c r="AG498">
        <f t="shared" si="340"/>
        <v>0</v>
      </c>
      <c r="AH498">
        <f>(SUM(SmtRes!BU485:'SmtRes'!BU488))</f>
        <v>0.97199999999999998</v>
      </c>
      <c r="AI498">
        <f>(SUM(SmtRes!BV485:'SmtRes'!BV488))</f>
        <v>0.57600000000000007</v>
      </c>
      <c r="AJ498">
        <f t="shared" si="341"/>
        <v>0</v>
      </c>
      <c r="AK498">
        <v>1445.3050999999998</v>
      </c>
      <c r="AL498">
        <v>0</v>
      </c>
      <c r="AM498">
        <v>818.98879999999997</v>
      </c>
      <c r="AN498">
        <v>260.82</v>
      </c>
      <c r="AO498">
        <v>365.49630000000002</v>
      </c>
      <c r="AP498">
        <v>0</v>
      </c>
      <c r="AQ498">
        <v>0.81</v>
      </c>
      <c r="AR498">
        <v>0.48</v>
      </c>
      <c r="AS498">
        <v>0</v>
      </c>
      <c r="AT498">
        <v>103</v>
      </c>
      <c r="AU498">
        <v>60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1</v>
      </c>
      <c r="BJ498" t="s">
        <v>389</v>
      </c>
      <c r="BM498">
        <v>33002</v>
      </c>
      <c r="BN498">
        <v>0</v>
      </c>
      <c r="BO498" t="s">
        <v>3</v>
      </c>
      <c r="BP498">
        <v>0</v>
      </c>
      <c r="BQ498">
        <v>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103</v>
      </c>
      <c r="CA498">
        <v>60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863</v>
      </c>
      <c r="CO498">
        <v>0</v>
      </c>
      <c r="CP498">
        <f t="shared" si="342"/>
        <v>10406.200000000001</v>
      </c>
      <c r="CQ498">
        <f>SUMIF(SmtRes!AQ485:'SmtRes'!AQ488,"=1",SmtRes!AA485:'SmtRes'!AA488)</f>
        <v>0</v>
      </c>
      <c r="CR498">
        <f>SUMIF(SmtRes!AQ485:'SmtRes'!AQ488,"=1",SmtRes!AB485:'SmtRes'!AB488)</f>
        <v>2356.52</v>
      </c>
      <c r="CS498">
        <f>SUMIF(SmtRes!AQ485:'SmtRes'!AQ488,"=1",SmtRes!AC485:'SmtRes'!AC488)</f>
        <v>1027.3000000000002</v>
      </c>
      <c r="CT498">
        <f>SUMIF(SmtRes!AQ485:'SmtRes'!AQ488,"=1",SmtRes!AD485:'SmtRes'!AD488)</f>
        <v>451.23</v>
      </c>
      <c r="CU498">
        <f t="shared" si="343"/>
        <v>0</v>
      </c>
      <c r="CV498">
        <f>SUMIF(SmtRes!AQ485:'SmtRes'!AQ488,"=1",SmtRes!BU485:'SmtRes'!BU488)</f>
        <v>0.97199999999999998</v>
      </c>
      <c r="CW498">
        <f>SUMIF(SmtRes!AQ485:'SmtRes'!AQ488,"=1",SmtRes!BV485:'SmtRes'!BV488)</f>
        <v>0.57600000000000007</v>
      </c>
      <c r="CX498">
        <f t="shared" si="344"/>
        <v>0</v>
      </c>
      <c r="CY498">
        <f t="shared" si="345"/>
        <v>4644.7644000000009</v>
      </c>
      <c r="CZ498">
        <f t="shared" si="346"/>
        <v>2705.6880000000006</v>
      </c>
      <c r="DC498" t="s">
        <v>3</v>
      </c>
      <c r="DD498" t="s">
        <v>22</v>
      </c>
      <c r="DE498" t="s">
        <v>23</v>
      </c>
      <c r="DF498" t="s">
        <v>23</v>
      </c>
      <c r="DG498" t="s">
        <v>23</v>
      </c>
      <c r="DH498" t="s">
        <v>3</v>
      </c>
      <c r="DI498" t="s">
        <v>23</v>
      </c>
      <c r="DJ498" t="s">
        <v>23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34</v>
      </c>
      <c r="DW498" t="s">
        <v>34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293259713</v>
      </c>
      <c r="EF498">
        <v>2</v>
      </c>
      <c r="EG498" t="s">
        <v>25</v>
      </c>
      <c r="EH498">
        <v>27</v>
      </c>
      <c r="EI498" t="s">
        <v>26</v>
      </c>
      <c r="EJ498">
        <v>1</v>
      </c>
      <c r="EK498">
        <v>33002</v>
      </c>
      <c r="EL498" t="s">
        <v>26</v>
      </c>
      <c r="EM498" t="s">
        <v>27</v>
      </c>
      <c r="EO498" t="s">
        <v>28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0.81</v>
      </c>
      <c r="EX498">
        <v>0.48</v>
      </c>
      <c r="EY498">
        <v>0</v>
      </c>
      <c r="FQ498">
        <v>0</v>
      </c>
      <c r="FR498">
        <f t="shared" si="347"/>
        <v>0</v>
      </c>
      <c r="FS498">
        <v>0</v>
      </c>
      <c r="FX498">
        <v>103</v>
      </c>
      <c r="FY498">
        <v>60</v>
      </c>
      <c r="GA498" t="s">
        <v>3</v>
      </c>
      <c r="GD498">
        <v>1</v>
      </c>
      <c r="GF498">
        <v>381973104</v>
      </c>
      <c r="GG498">
        <v>2</v>
      </c>
      <c r="GH498">
        <v>1</v>
      </c>
      <c r="GI498">
        <v>-2</v>
      </c>
      <c r="GJ498">
        <v>0</v>
      </c>
      <c r="GK498">
        <v>0</v>
      </c>
      <c r="GL498">
        <f t="shared" si="348"/>
        <v>0</v>
      </c>
      <c r="GM498">
        <f t="shared" si="349"/>
        <v>17756.650000000001</v>
      </c>
      <c r="GN498">
        <f t="shared" si="350"/>
        <v>17756.650000000001</v>
      </c>
      <c r="GO498">
        <f t="shared" si="351"/>
        <v>0</v>
      </c>
      <c r="GP498">
        <f t="shared" si="352"/>
        <v>0</v>
      </c>
      <c r="GR498">
        <v>0</v>
      </c>
      <c r="GS498">
        <v>3</v>
      </c>
      <c r="GT498">
        <v>0</v>
      </c>
      <c r="GU498" t="s">
        <v>3</v>
      </c>
      <c r="GV498">
        <f t="shared" si="353"/>
        <v>0</v>
      </c>
      <c r="GW498">
        <v>1</v>
      </c>
      <c r="GX498">
        <f t="shared" si="354"/>
        <v>0</v>
      </c>
      <c r="HA498">
        <v>0</v>
      </c>
      <c r="HB498">
        <v>0</v>
      </c>
      <c r="HC498">
        <f t="shared" si="355"/>
        <v>0</v>
      </c>
      <c r="HE498" t="s">
        <v>3</v>
      </c>
      <c r="HF498" t="s">
        <v>3</v>
      </c>
      <c r="HM498" t="s">
        <v>3</v>
      </c>
      <c r="HN498" t="s">
        <v>29</v>
      </c>
      <c r="HO498" t="s">
        <v>30</v>
      </c>
      <c r="HP498" t="s">
        <v>26</v>
      </c>
      <c r="HQ498" t="s">
        <v>26</v>
      </c>
      <c r="IK498">
        <v>0</v>
      </c>
    </row>
    <row r="499" spans="1:245" x14ac:dyDescent="0.2">
      <c r="A499">
        <v>17</v>
      </c>
      <c r="B499">
        <v>1</v>
      </c>
      <c r="C499">
        <f>ROW(SmtRes!A493)</f>
        <v>493</v>
      </c>
      <c r="D499">
        <f>ROW(EtalonRes!A524)</f>
        <v>524</v>
      </c>
      <c r="E499" t="s">
        <v>396</v>
      </c>
      <c r="F499" t="s">
        <v>391</v>
      </c>
      <c r="G499" t="s">
        <v>397</v>
      </c>
      <c r="H499" t="s">
        <v>34</v>
      </c>
      <c r="I499">
        <v>1</v>
      </c>
      <c r="J499">
        <v>0</v>
      </c>
      <c r="K499">
        <v>1</v>
      </c>
      <c r="O499">
        <f t="shared" si="333"/>
        <v>4700.25</v>
      </c>
      <c r="P499">
        <f>SUMIF(SmtRes!AQ489:'SmtRes'!AQ493,"=1",SmtRes!DF489:'SmtRes'!DF493)</f>
        <v>0</v>
      </c>
      <c r="Q499">
        <f>SUMIF(SmtRes!AQ489:'SmtRes'!AQ493,"=1",SmtRes!DG489:'SmtRes'!DG493)</f>
        <v>2586.4299999999998</v>
      </c>
      <c r="R499">
        <f>SUMIF(SmtRes!AQ489:'SmtRes'!AQ493,"=1",SmtRes!DH489:'SmtRes'!DH493)</f>
        <v>1166.24</v>
      </c>
      <c r="S499">
        <f>SUMIF(SmtRes!AQ489:'SmtRes'!AQ493,"=1",SmtRes!DI489:'SmtRes'!DI493)</f>
        <v>947.58</v>
      </c>
      <c r="T499">
        <f t="shared" si="334"/>
        <v>0</v>
      </c>
      <c r="U499">
        <f>SUMIF(SmtRes!AQ489:'SmtRes'!AQ493,"=1",SmtRes!CV489:'SmtRes'!CV493)</f>
        <v>2.1</v>
      </c>
      <c r="V499">
        <f>SUMIF(SmtRes!AQ489:'SmtRes'!AQ493,"=1",SmtRes!CW489:'SmtRes'!CW493)</f>
        <v>2.2680000000000002</v>
      </c>
      <c r="W499">
        <f t="shared" si="335"/>
        <v>0</v>
      </c>
      <c r="X499">
        <f t="shared" si="336"/>
        <v>2177.23</v>
      </c>
      <c r="Y499">
        <f t="shared" si="337"/>
        <v>1268.29</v>
      </c>
      <c r="AA499">
        <v>311569196</v>
      </c>
      <c r="AB499">
        <f t="shared" si="338"/>
        <v>3443.1310800000001</v>
      </c>
      <c r="AC499">
        <f t="shared" si="339"/>
        <v>0</v>
      </c>
      <c r="AD499">
        <f>ROUND((((SUM(SmtRes!BR489:'SmtRes'!BR493))-(SUM(SmtRes!BS489:'SmtRes'!BS493)))+AE499),6)</f>
        <v>2495.54808</v>
      </c>
      <c r="AE499">
        <f>ROUND((SUM(SmtRes!BS489:'SmtRes'!BS493)),6)</f>
        <v>1166.2423200000001</v>
      </c>
      <c r="AF499">
        <f>ROUND((SUM(SmtRes!BT489:'SmtRes'!BT493)),6)</f>
        <v>947.58299999999997</v>
      </c>
      <c r="AG499">
        <f t="shared" si="340"/>
        <v>0</v>
      </c>
      <c r="AH499">
        <f>(SUM(SmtRes!BU489:'SmtRes'!BU493))</f>
        <v>2.1</v>
      </c>
      <c r="AI499">
        <f>(SUM(SmtRes!BV489:'SmtRes'!BV493))</f>
        <v>2.2680000000000002</v>
      </c>
      <c r="AJ499">
        <f t="shared" si="341"/>
        <v>0</v>
      </c>
      <c r="AK499">
        <v>3841.1445000000003</v>
      </c>
      <c r="AL499">
        <v>0</v>
      </c>
      <c r="AM499">
        <v>2079.6233999999999</v>
      </c>
      <c r="AN499">
        <v>971.86860000000001</v>
      </c>
      <c r="AO499">
        <v>789.65250000000003</v>
      </c>
      <c r="AP499">
        <v>0</v>
      </c>
      <c r="AQ499">
        <v>1.75</v>
      </c>
      <c r="AR499">
        <v>1.89</v>
      </c>
      <c r="AS499">
        <v>0</v>
      </c>
      <c r="AT499">
        <v>103</v>
      </c>
      <c r="AU499">
        <v>60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0</v>
      </c>
      <c r="BI499">
        <v>1</v>
      </c>
      <c r="BJ499" t="s">
        <v>393</v>
      </c>
      <c r="BM499">
        <v>33002</v>
      </c>
      <c r="BN499">
        <v>0</v>
      </c>
      <c r="BO499" t="s">
        <v>3</v>
      </c>
      <c r="BP499">
        <v>0</v>
      </c>
      <c r="BQ499">
        <v>2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103</v>
      </c>
      <c r="CA499">
        <v>60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863</v>
      </c>
      <c r="CO499">
        <v>0</v>
      </c>
      <c r="CP499">
        <f t="shared" si="342"/>
        <v>4700.25</v>
      </c>
      <c r="CQ499">
        <f>SUMIF(SmtRes!AQ489:'SmtRes'!AQ493,"=1",SmtRes!AA489:'SmtRes'!AA493)</f>
        <v>0</v>
      </c>
      <c r="CR499">
        <f>SUMIF(SmtRes!AQ489:'SmtRes'!AQ493,"=1",SmtRes!AB489:'SmtRes'!AB493)</f>
        <v>2793.3999999999996</v>
      </c>
      <c r="CS499">
        <f>SUMIF(SmtRes!AQ489:'SmtRes'!AQ493,"=1",SmtRes!AC489:'SmtRes'!AC493)</f>
        <v>1505.2800000000002</v>
      </c>
      <c r="CT499">
        <f>SUMIF(SmtRes!AQ489:'SmtRes'!AQ493,"=1",SmtRes!AD489:'SmtRes'!AD493)</f>
        <v>451.23</v>
      </c>
      <c r="CU499">
        <f t="shared" si="343"/>
        <v>0</v>
      </c>
      <c r="CV499">
        <f>SUMIF(SmtRes!AQ489:'SmtRes'!AQ493,"=1",SmtRes!BU489:'SmtRes'!BU493)</f>
        <v>2.1</v>
      </c>
      <c r="CW499">
        <f>SUMIF(SmtRes!AQ489:'SmtRes'!AQ493,"=1",SmtRes!BV489:'SmtRes'!BV493)</f>
        <v>2.2680000000000002</v>
      </c>
      <c r="CX499">
        <f t="shared" si="344"/>
        <v>0</v>
      </c>
      <c r="CY499">
        <f t="shared" si="345"/>
        <v>2177.2346000000002</v>
      </c>
      <c r="CZ499">
        <f t="shared" si="346"/>
        <v>1268.2920000000001</v>
      </c>
      <c r="DC499" t="s">
        <v>3</v>
      </c>
      <c r="DD499" t="s">
        <v>22</v>
      </c>
      <c r="DE499" t="s">
        <v>23</v>
      </c>
      <c r="DF499" t="s">
        <v>23</v>
      </c>
      <c r="DG499" t="s">
        <v>23</v>
      </c>
      <c r="DH499" t="s">
        <v>3</v>
      </c>
      <c r="DI499" t="s">
        <v>23</v>
      </c>
      <c r="DJ499" t="s">
        <v>23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34</v>
      </c>
      <c r="DW499" t="s">
        <v>34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293259713</v>
      </c>
      <c r="EF499">
        <v>2</v>
      </c>
      <c r="EG499" t="s">
        <v>25</v>
      </c>
      <c r="EH499">
        <v>27</v>
      </c>
      <c r="EI499" t="s">
        <v>26</v>
      </c>
      <c r="EJ499">
        <v>1</v>
      </c>
      <c r="EK499">
        <v>33002</v>
      </c>
      <c r="EL499" t="s">
        <v>26</v>
      </c>
      <c r="EM499" t="s">
        <v>27</v>
      </c>
      <c r="EO499" t="s">
        <v>28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1.75</v>
      </c>
      <c r="EX499">
        <v>1.89</v>
      </c>
      <c r="EY499">
        <v>0</v>
      </c>
      <c r="FQ499">
        <v>0</v>
      </c>
      <c r="FR499">
        <f t="shared" si="347"/>
        <v>0</v>
      </c>
      <c r="FS499">
        <v>0</v>
      </c>
      <c r="FX499">
        <v>103</v>
      </c>
      <c r="FY499">
        <v>60</v>
      </c>
      <c r="GA499" t="s">
        <v>3</v>
      </c>
      <c r="GD499">
        <v>1</v>
      </c>
      <c r="GF499">
        <v>1388754680</v>
      </c>
      <c r="GG499">
        <v>2</v>
      </c>
      <c r="GH499">
        <v>1</v>
      </c>
      <c r="GI499">
        <v>-2</v>
      </c>
      <c r="GJ499">
        <v>0</v>
      </c>
      <c r="GK499">
        <v>0</v>
      </c>
      <c r="GL499">
        <f t="shared" si="348"/>
        <v>0</v>
      </c>
      <c r="GM499">
        <f t="shared" si="349"/>
        <v>8145.77</v>
      </c>
      <c r="GN499">
        <f t="shared" si="350"/>
        <v>8145.77</v>
      </c>
      <c r="GO499">
        <f t="shared" si="351"/>
        <v>0</v>
      </c>
      <c r="GP499">
        <f t="shared" si="352"/>
        <v>0</v>
      </c>
      <c r="GR499">
        <v>0</v>
      </c>
      <c r="GS499">
        <v>3</v>
      </c>
      <c r="GT499">
        <v>0</v>
      </c>
      <c r="GU499" t="s">
        <v>3</v>
      </c>
      <c r="GV499">
        <f t="shared" si="353"/>
        <v>0</v>
      </c>
      <c r="GW499">
        <v>1</v>
      </c>
      <c r="GX499">
        <f t="shared" si="354"/>
        <v>0</v>
      </c>
      <c r="HA499">
        <v>0</v>
      </c>
      <c r="HB499">
        <v>0</v>
      </c>
      <c r="HC499">
        <f t="shared" si="355"/>
        <v>0</v>
      </c>
      <c r="HE499" t="s">
        <v>3</v>
      </c>
      <c r="HF499" t="s">
        <v>3</v>
      </c>
      <c r="HM499" t="s">
        <v>3</v>
      </c>
      <c r="HN499" t="s">
        <v>29</v>
      </c>
      <c r="HO499" t="s">
        <v>30</v>
      </c>
      <c r="HP499" t="s">
        <v>26</v>
      </c>
      <c r="HQ499" t="s">
        <v>26</v>
      </c>
      <c r="IK499">
        <v>0</v>
      </c>
    </row>
    <row r="500" spans="1:245" x14ac:dyDescent="0.2">
      <c r="A500">
        <v>17</v>
      </c>
      <c r="B500">
        <v>1</v>
      </c>
      <c r="C500">
        <f>ROW(SmtRes!A500)</f>
        <v>500</v>
      </c>
      <c r="D500">
        <f>ROW(EtalonRes!A532)</f>
        <v>532</v>
      </c>
      <c r="E500" t="s">
        <v>398</v>
      </c>
      <c r="F500" t="s">
        <v>236</v>
      </c>
      <c r="G500" t="s">
        <v>399</v>
      </c>
      <c r="H500" t="s">
        <v>34</v>
      </c>
      <c r="I500">
        <v>15</v>
      </c>
      <c r="J500">
        <v>0</v>
      </c>
      <c r="K500">
        <v>15</v>
      </c>
      <c r="O500">
        <f t="shared" si="333"/>
        <v>8225.0400000000009</v>
      </c>
      <c r="P500">
        <f>SUMIF(SmtRes!AQ494:'SmtRes'!AQ500,"=1",SmtRes!DF494:'SmtRes'!DF500)</f>
        <v>0</v>
      </c>
      <c r="Q500">
        <f>SUMIF(SmtRes!AQ494:'SmtRes'!AQ500,"=1",SmtRes!DG494:'SmtRes'!DG500)</f>
        <v>2178.3999999999996</v>
      </c>
      <c r="R500">
        <f>SUMIF(SmtRes!AQ494:'SmtRes'!AQ500,"=1",SmtRes!DH494:'SmtRes'!DH500)</f>
        <v>1209.6399999999999</v>
      </c>
      <c r="S500">
        <f>SUMIF(SmtRes!AQ494:'SmtRes'!AQ500,"=1",SmtRes!DI494:'SmtRes'!DI500)</f>
        <v>4837</v>
      </c>
      <c r="T500">
        <f t="shared" si="334"/>
        <v>0</v>
      </c>
      <c r="U500">
        <f>SUMIF(SmtRes!AQ494:'SmtRes'!AQ500,"=1",SmtRes!CV494:'SmtRes'!CV500)</f>
        <v>9.2880000000000003</v>
      </c>
      <c r="V500">
        <f>SUMIF(SmtRes!AQ494:'SmtRes'!AQ500,"=1",SmtRes!CW494:'SmtRes'!CW500)</f>
        <v>2.16</v>
      </c>
      <c r="W500">
        <f t="shared" si="335"/>
        <v>0</v>
      </c>
      <c r="X500">
        <f t="shared" si="336"/>
        <v>5865.24</v>
      </c>
      <c r="Y500">
        <f t="shared" si="337"/>
        <v>3083.79</v>
      </c>
      <c r="AA500">
        <v>311569196</v>
      </c>
      <c r="AB500">
        <f t="shared" si="338"/>
        <v>467.69313599999998</v>
      </c>
      <c r="AC500">
        <f t="shared" si="339"/>
        <v>0</v>
      </c>
      <c r="AD500">
        <f>ROUND((((SUM(SmtRes!BR494:'SmtRes'!BR500))-(SUM(SmtRes!BS494:'SmtRes'!BS500)))+AE500),6)</f>
        <v>145.22615999999999</v>
      </c>
      <c r="AE500">
        <f>ROUND((SUM(SmtRes!BS494:'SmtRes'!BS500)),6)</f>
        <v>80.642880000000005</v>
      </c>
      <c r="AF500">
        <f>ROUND((SUM(SmtRes!BT494:'SmtRes'!BT500)),6)</f>
        <v>322.46697599999999</v>
      </c>
      <c r="AG500">
        <f t="shared" si="340"/>
        <v>0</v>
      </c>
      <c r="AH500">
        <f>(SUM(SmtRes!BU494:'SmtRes'!BU500))</f>
        <v>0.61919999999999997</v>
      </c>
      <c r="AI500">
        <f>(SUM(SmtRes!BV494:'SmtRes'!BV500))</f>
        <v>0.14399999999999999</v>
      </c>
      <c r="AJ500">
        <f t="shared" si="341"/>
        <v>0</v>
      </c>
      <c r="AK500">
        <v>861.11516999999992</v>
      </c>
      <c r="AL500">
        <v>99.537369999999996</v>
      </c>
      <c r="AM500">
        <v>201.703</v>
      </c>
      <c r="AN500">
        <v>112.004</v>
      </c>
      <c r="AO500">
        <v>447.87079999999997</v>
      </c>
      <c r="AP500">
        <v>0</v>
      </c>
      <c r="AQ500">
        <v>0.86</v>
      </c>
      <c r="AR500">
        <v>0.2</v>
      </c>
      <c r="AS500">
        <v>0</v>
      </c>
      <c r="AT500">
        <v>97</v>
      </c>
      <c r="AU500">
        <v>51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2</v>
      </c>
      <c r="BJ500" t="s">
        <v>238</v>
      </c>
      <c r="BM500">
        <v>108001</v>
      </c>
      <c r="BN500">
        <v>0</v>
      </c>
      <c r="BO500" t="s">
        <v>3</v>
      </c>
      <c r="BP500">
        <v>0</v>
      </c>
      <c r="BQ500">
        <v>3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97</v>
      </c>
      <c r="CA500">
        <v>51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868</v>
      </c>
      <c r="CO500">
        <v>0</v>
      </c>
      <c r="CP500">
        <f t="shared" si="342"/>
        <v>8225.0399999999991</v>
      </c>
      <c r="CQ500">
        <f>SUMIF(SmtRes!AQ494:'SmtRes'!AQ500,"=1",SmtRes!AA494:'SmtRes'!AA500)</f>
        <v>64185.240000000005</v>
      </c>
      <c r="CR500">
        <f>SUMIF(SmtRes!AQ494:'SmtRes'!AQ500,"=1",SmtRes!AB494:'SmtRes'!AB500)</f>
        <v>2017.03</v>
      </c>
      <c r="CS500">
        <f>SUMIF(SmtRes!AQ494:'SmtRes'!AQ500,"=1",SmtRes!AC494:'SmtRes'!AC500)</f>
        <v>1120.04</v>
      </c>
      <c r="CT500">
        <f>SUMIF(SmtRes!AQ494:'SmtRes'!AQ500,"=1",SmtRes!AD494:'SmtRes'!AD500)</f>
        <v>520.78</v>
      </c>
      <c r="CU500">
        <f t="shared" si="343"/>
        <v>0</v>
      </c>
      <c r="CV500">
        <f>SUMIF(SmtRes!AQ494:'SmtRes'!AQ500,"=1",SmtRes!BU494:'SmtRes'!BU500)</f>
        <v>0.61919999999999997</v>
      </c>
      <c r="CW500">
        <f>SUMIF(SmtRes!AQ494:'SmtRes'!AQ500,"=1",SmtRes!BV494:'SmtRes'!BV500)</f>
        <v>0.14399999999999999</v>
      </c>
      <c r="CX500">
        <f t="shared" si="344"/>
        <v>0</v>
      </c>
      <c r="CY500">
        <f t="shared" si="345"/>
        <v>5865.2407999999996</v>
      </c>
      <c r="CZ500">
        <f t="shared" si="346"/>
        <v>3083.7863999999995</v>
      </c>
      <c r="DC500" t="s">
        <v>3</v>
      </c>
      <c r="DD500" t="s">
        <v>22</v>
      </c>
      <c r="DE500" t="s">
        <v>400</v>
      </c>
      <c r="DF500" t="s">
        <v>400</v>
      </c>
      <c r="DG500" t="s">
        <v>400</v>
      </c>
      <c r="DH500" t="s">
        <v>3</v>
      </c>
      <c r="DI500" t="s">
        <v>400</v>
      </c>
      <c r="DJ500" t="s">
        <v>400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34</v>
      </c>
      <c r="DW500" t="s">
        <v>34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293259234</v>
      </c>
      <c r="EF500">
        <v>3</v>
      </c>
      <c r="EG500" t="s">
        <v>130</v>
      </c>
      <c r="EH500">
        <v>0</v>
      </c>
      <c r="EI500" t="s">
        <v>3</v>
      </c>
      <c r="EJ500">
        <v>2</v>
      </c>
      <c r="EK500">
        <v>108001</v>
      </c>
      <c r="EL500" t="s">
        <v>131</v>
      </c>
      <c r="EM500" t="s">
        <v>132</v>
      </c>
      <c r="EO500" t="s">
        <v>239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0.86</v>
      </c>
      <c r="EX500">
        <v>0.2</v>
      </c>
      <c r="EY500">
        <v>0</v>
      </c>
      <c r="FQ500">
        <v>0</v>
      </c>
      <c r="FR500">
        <f t="shared" si="347"/>
        <v>0</v>
      </c>
      <c r="FS500">
        <v>0</v>
      </c>
      <c r="FX500">
        <v>97</v>
      </c>
      <c r="FY500">
        <v>51</v>
      </c>
      <c r="GA500" t="s">
        <v>3</v>
      </c>
      <c r="GD500">
        <v>1</v>
      </c>
      <c r="GF500">
        <v>1628622265</v>
      </c>
      <c r="GG500">
        <v>2</v>
      </c>
      <c r="GH500">
        <v>1</v>
      </c>
      <c r="GI500">
        <v>-2</v>
      </c>
      <c r="GJ500">
        <v>0</v>
      </c>
      <c r="GK500">
        <v>0</v>
      </c>
      <c r="GL500">
        <f t="shared" si="348"/>
        <v>0</v>
      </c>
      <c r="GM500">
        <f t="shared" si="349"/>
        <v>17174.07</v>
      </c>
      <c r="GN500">
        <f t="shared" si="350"/>
        <v>0</v>
      </c>
      <c r="GO500">
        <f t="shared" si="351"/>
        <v>17174.07</v>
      </c>
      <c r="GP500">
        <f t="shared" si="352"/>
        <v>0</v>
      </c>
      <c r="GR500">
        <v>0</v>
      </c>
      <c r="GS500">
        <v>3</v>
      </c>
      <c r="GT500">
        <v>0</v>
      </c>
      <c r="GU500" t="s">
        <v>3</v>
      </c>
      <c r="GV500">
        <f t="shared" si="353"/>
        <v>0</v>
      </c>
      <c r="GW500">
        <v>1</v>
      </c>
      <c r="GX500">
        <f t="shared" si="354"/>
        <v>0</v>
      </c>
      <c r="HA500">
        <v>0</v>
      </c>
      <c r="HB500">
        <v>0</v>
      </c>
      <c r="HC500">
        <f t="shared" si="355"/>
        <v>0</v>
      </c>
      <c r="HE500" t="s">
        <v>3</v>
      </c>
      <c r="HF500" t="s">
        <v>3</v>
      </c>
      <c r="HM500" t="s">
        <v>3</v>
      </c>
      <c r="HN500" t="s">
        <v>134</v>
      </c>
      <c r="HO500" t="s">
        <v>135</v>
      </c>
      <c r="HP500" t="s">
        <v>131</v>
      </c>
      <c r="HQ500" t="s">
        <v>131</v>
      </c>
      <c r="IK500">
        <v>0</v>
      </c>
    </row>
    <row r="501" spans="1:245" x14ac:dyDescent="0.2">
      <c r="A501">
        <v>17</v>
      </c>
      <c r="B501">
        <v>1</v>
      </c>
      <c r="C501">
        <f>ROW(SmtRes!A506)</f>
        <v>506</v>
      </c>
      <c r="D501">
        <f>ROW(EtalonRes!A543)</f>
        <v>543</v>
      </c>
      <c r="E501" t="s">
        <v>401</v>
      </c>
      <c r="F501" t="s">
        <v>241</v>
      </c>
      <c r="G501" t="s">
        <v>402</v>
      </c>
      <c r="H501" t="s">
        <v>34</v>
      </c>
      <c r="I501">
        <v>32</v>
      </c>
      <c r="J501">
        <v>0</v>
      </c>
      <c r="K501">
        <v>32</v>
      </c>
      <c r="O501">
        <f t="shared" si="333"/>
        <v>47223.73</v>
      </c>
      <c r="P501">
        <f>SUMIF(SmtRes!AQ501:'SmtRes'!AQ506,"=1",SmtRes!DF501:'SmtRes'!DF506)</f>
        <v>0</v>
      </c>
      <c r="Q501">
        <f>SUMIF(SmtRes!AQ501:'SmtRes'!AQ506,"=1",SmtRes!DG501:'SmtRes'!DG506)</f>
        <v>16752.25</v>
      </c>
      <c r="R501">
        <f>SUMIF(SmtRes!AQ501:'SmtRes'!AQ506,"=1",SmtRes!DH501:'SmtRes'!DH506)</f>
        <v>10070.82</v>
      </c>
      <c r="S501">
        <f>SUMIF(SmtRes!AQ501:'SmtRes'!AQ506,"=1",SmtRes!DI501:'SmtRes'!DI506)</f>
        <v>20400.66</v>
      </c>
      <c r="T501">
        <f t="shared" si="334"/>
        <v>0</v>
      </c>
      <c r="U501">
        <f>SUMIF(SmtRes!AQ501:'SmtRes'!AQ506,"=1",SmtRes!CV501:'SmtRes'!CV506)</f>
        <v>46.310400000000001</v>
      </c>
      <c r="V501">
        <f>SUMIF(SmtRes!AQ501:'SmtRes'!AQ506,"=1",SmtRes!CW501:'SmtRes'!CW506)</f>
        <v>18.662400000000002</v>
      </c>
      <c r="W501">
        <f t="shared" si="335"/>
        <v>0</v>
      </c>
      <c r="X501">
        <f t="shared" si="336"/>
        <v>31385.62</v>
      </c>
      <c r="Y501">
        <f t="shared" si="337"/>
        <v>18282.89</v>
      </c>
      <c r="AA501">
        <v>311569196</v>
      </c>
      <c r="AB501">
        <f t="shared" si="338"/>
        <v>1061.9065439999999</v>
      </c>
      <c r="AC501">
        <f t="shared" si="339"/>
        <v>0</v>
      </c>
      <c r="AD501">
        <f>ROUND((((SUM(SmtRes!BR501:'SmtRes'!BR506))-(SUM(SmtRes!BS501:'SmtRes'!BS506)))+AE501),6)</f>
        <v>424.38600000000002</v>
      </c>
      <c r="AE501">
        <f>ROUND((SUM(SmtRes!BS501:'SmtRes'!BS506)),6)</f>
        <v>314.71329600000001</v>
      </c>
      <c r="AF501">
        <f>ROUND((SUM(SmtRes!BT501:'SmtRes'!BT506)),6)</f>
        <v>637.52054399999997</v>
      </c>
      <c r="AG501">
        <f t="shared" si="340"/>
        <v>0</v>
      </c>
      <c r="AH501">
        <f>(SUM(SmtRes!BU501:'SmtRes'!BU506))</f>
        <v>1.4471999999999996</v>
      </c>
      <c r="AI501">
        <f>(SUM(SmtRes!BV501:'SmtRes'!BV506))</f>
        <v>0.58320000000000005</v>
      </c>
      <c r="AJ501">
        <f t="shared" si="341"/>
        <v>0</v>
      </c>
      <c r="AK501">
        <v>1923.9710999999998</v>
      </c>
      <c r="AL501">
        <v>11.9991</v>
      </c>
      <c r="AM501">
        <v>589.42500000000007</v>
      </c>
      <c r="AN501">
        <v>437.10180000000003</v>
      </c>
      <c r="AO501">
        <v>885.44519999999989</v>
      </c>
      <c r="AP501">
        <v>0</v>
      </c>
      <c r="AQ501">
        <v>2.0099999999999998</v>
      </c>
      <c r="AR501">
        <v>0.80999999999999994</v>
      </c>
      <c r="AS501">
        <v>0</v>
      </c>
      <c r="AT501">
        <v>103</v>
      </c>
      <c r="AU501">
        <v>60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1</v>
      </c>
      <c r="BJ501" t="s">
        <v>243</v>
      </c>
      <c r="BM501">
        <v>33001</v>
      </c>
      <c r="BN501">
        <v>0</v>
      </c>
      <c r="BO501" t="s">
        <v>3</v>
      </c>
      <c r="BP501">
        <v>0</v>
      </c>
      <c r="BQ501">
        <v>2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103</v>
      </c>
      <c r="CA501">
        <v>60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863</v>
      </c>
      <c r="CO501">
        <v>0</v>
      </c>
      <c r="CP501">
        <f t="shared" si="342"/>
        <v>47223.73</v>
      </c>
      <c r="CQ501">
        <f>SUMIF(SmtRes!AQ501:'SmtRes'!AQ506,"=1",SmtRes!AA501:'SmtRes'!AA506)</f>
        <v>664.75</v>
      </c>
      <c r="CR501">
        <f>SUMIF(SmtRes!AQ501:'SmtRes'!AQ506,"=1",SmtRes!AB501:'SmtRes'!AB506)</f>
        <v>1497.81</v>
      </c>
      <c r="CS501">
        <f>SUMIF(SmtRes!AQ501:'SmtRes'!AQ506,"=1",SmtRes!AC501:'SmtRes'!AC506)</f>
        <v>1027.3000000000002</v>
      </c>
      <c r="CT501">
        <f>SUMIF(SmtRes!AQ501:'SmtRes'!AQ506,"=1",SmtRes!AD501:'SmtRes'!AD506)</f>
        <v>440.52</v>
      </c>
      <c r="CU501">
        <f t="shared" si="343"/>
        <v>0</v>
      </c>
      <c r="CV501">
        <f>SUMIF(SmtRes!AQ501:'SmtRes'!AQ506,"=1",SmtRes!BU501:'SmtRes'!BU506)</f>
        <v>1.4471999999999996</v>
      </c>
      <c r="CW501">
        <f>SUMIF(SmtRes!AQ501:'SmtRes'!AQ506,"=1",SmtRes!BV501:'SmtRes'!BV506)</f>
        <v>0.58320000000000005</v>
      </c>
      <c r="CX501">
        <f t="shared" si="344"/>
        <v>0</v>
      </c>
      <c r="CY501">
        <f t="shared" si="345"/>
        <v>31385.624400000001</v>
      </c>
      <c r="CZ501">
        <f t="shared" si="346"/>
        <v>18282.887999999999</v>
      </c>
      <c r="DC501" t="s">
        <v>3</v>
      </c>
      <c r="DD501" t="s">
        <v>22</v>
      </c>
      <c r="DE501" t="s">
        <v>400</v>
      </c>
      <c r="DF501" t="s">
        <v>400</v>
      </c>
      <c r="DG501" t="s">
        <v>400</v>
      </c>
      <c r="DH501" t="s">
        <v>3</v>
      </c>
      <c r="DI501" t="s">
        <v>400</v>
      </c>
      <c r="DJ501" t="s">
        <v>400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1013</v>
      </c>
      <c r="DV501" t="s">
        <v>34</v>
      </c>
      <c r="DW501" t="s">
        <v>34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293259405</v>
      </c>
      <c r="EF501">
        <v>2</v>
      </c>
      <c r="EG501" t="s">
        <v>25</v>
      </c>
      <c r="EH501">
        <v>27</v>
      </c>
      <c r="EI501" t="s">
        <v>26</v>
      </c>
      <c r="EJ501">
        <v>1</v>
      </c>
      <c r="EK501">
        <v>33001</v>
      </c>
      <c r="EL501" t="s">
        <v>26</v>
      </c>
      <c r="EM501" t="s">
        <v>27</v>
      </c>
      <c r="EO501" t="s">
        <v>28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2.0099999999999998</v>
      </c>
      <c r="EX501">
        <v>0.81</v>
      </c>
      <c r="EY501">
        <v>0</v>
      </c>
      <c r="FQ501">
        <v>0</v>
      </c>
      <c r="FR501">
        <f t="shared" si="347"/>
        <v>0</v>
      </c>
      <c r="FS501">
        <v>0</v>
      </c>
      <c r="FX501">
        <v>103</v>
      </c>
      <c r="FY501">
        <v>60</v>
      </c>
      <c r="GA501" t="s">
        <v>3</v>
      </c>
      <c r="GD501">
        <v>1</v>
      </c>
      <c r="GF501">
        <v>441047158</v>
      </c>
      <c r="GG501">
        <v>2</v>
      </c>
      <c r="GH501">
        <v>1</v>
      </c>
      <c r="GI501">
        <v>-2</v>
      </c>
      <c r="GJ501">
        <v>0</v>
      </c>
      <c r="GK501">
        <v>0</v>
      </c>
      <c r="GL501">
        <f t="shared" si="348"/>
        <v>0</v>
      </c>
      <c r="GM501">
        <f t="shared" si="349"/>
        <v>96892.24</v>
      </c>
      <c r="GN501">
        <f t="shared" si="350"/>
        <v>96892.24</v>
      </c>
      <c r="GO501">
        <f t="shared" si="351"/>
        <v>0</v>
      </c>
      <c r="GP501">
        <f t="shared" si="352"/>
        <v>0</v>
      </c>
      <c r="GR501">
        <v>0</v>
      </c>
      <c r="GS501">
        <v>3</v>
      </c>
      <c r="GT501">
        <v>0</v>
      </c>
      <c r="GU501" t="s">
        <v>3</v>
      </c>
      <c r="GV501">
        <f t="shared" si="353"/>
        <v>0</v>
      </c>
      <c r="GW501">
        <v>1</v>
      </c>
      <c r="GX501">
        <f t="shared" si="354"/>
        <v>0</v>
      </c>
      <c r="HA501">
        <v>0</v>
      </c>
      <c r="HB501">
        <v>0</v>
      </c>
      <c r="HC501">
        <f t="shared" si="355"/>
        <v>0</v>
      </c>
      <c r="HE501" t="s">
        <v>3</v>
      </c>
      <c r="HF501" t="s">
        <v>3</v>
      </c>
      <c r="HM501" t="s">
        <v>3</v>
      </c>
      <c r="HN501" t="s">
        <v>29</v>
      </c>
      <c r="HO501" t="s">
        <v>30</v>
      </c>
      <c r="HP501" t="s">
        <v>26</v>
      </c>
      <c r="HQ501" t="s">
        <v>26</v>
      </c>
      <c r="IK501">
        <v>0</v>
      </c>
    </row>
    <row r="502" spans="1:245" x14ac:dyDescent="0.2">
      <c r="A502">
        <v>17</v>
      </c>
      <c r="B502">
        <v>1</v>
      </c>
      <c r="C502">
        <f>ROW(SmtRes!A511)</f>
        <v>511</v>
      </c>
      <c r="D502">
        <f>ROW(EtalonRes!A548)</f>
        <v>548</v>
      </c>
      <c r="E502" t="s">
        <v>403</v>
      </c>
      <c r="F502" t="s">
        <v>245</v>
      </c>
      <c r="G502" t="s">
        <v>404</v>
      </c>
      <c r="H502" t="s">
        <v>34</v>
      </c>
      <c r="I502">
        <v>67</v>
      </c>
      <c r="J502">
        <v>0</v>
      </c>
      <c r="K502">
        <v>67</v>
      </c>
      <c r="O502">
        <f t="shared" si="333"/>
        <v>75477.399999999994</v>
      </c>
      <c r="P502">
        <f>SUMIF(SmtRes!AQ507:'SmtRes'!AQ511,"=1",SmtRes!DF507:'SmtRes'!DF511)</f>
        <v>0</v>
      </c>
      <c r="Q502">
        <f>SUMIF(SmtRes!AQ507:'SmtRes'!AQ511,"=1",SmtRes!DG507:'SmtRes'!DG511)</f>
        <v>39479.810000000005</v>
      </c>
      <c r="R502">
        <f>SUMIF(SmtRes!AQ507:'SmtRes'!AQ511,"=1",SmtRes!DH507:'SmtRes'!DH511)</f>
        <v>21612.29</v>
      </c>
      <c r="S502">
        <f>SUMIF(SmtRes!AQ507:'SmtRes'!AQ511,"=1",SmtRes!DI507:'SmtRes'!DI511)</f>
        <v>14385.3</v>
      </c>
      <c r="T502">
        <f t="shared" si="334"/>
        <v>0</v>
      </c>
      <c r="U502">
        <f>SUMIF(SmtRes!AQ507:'SmtRes'!AQ511,"=1",SmtRes!CV507:'SmtRes'!CV511)</f>
        <v>35.375999999999998</v>
      </c>
      <c r="V502">
        <f>SUMIF(SmtRes!AQ507:'SmtRes'!AQ511,"=1",SmtRes!CW507:'SmtRes'!CW511)</f>
        <v>38.591999999999999</v>
      </c>
      <c r="W502">
        <f t="shared" si="335"/>
        <v>0</v>
      </c>
      <c r="X502">
        <f t="shared" si="336"/>
        <v>37077.519999999997</v>
      </c>
      <c r="Y502">
        <f t="shared" si="337"/>
        <v>21598.55</v>
      </c>
      <c r="AA502">
        <v>311569196</v>
      </c>
      <c r="AB502">
        <f t="shared" si="338"/>
        <v>803.95680000000004</v>
      </c>
      <c r="AC502">
        <f t="shared" si="339"/>
        <v>0</v>
      </c>
      <c r="AD502">
        <f>ROUND((((SUM(SmtRes!BR507:'SmtRes'!BR511))-(SUM(SmtRes!BS507:'SmtRes'!BS511)))+AE502),6)</f>
        <v>589.25088000000005</v>
      </c>
      <c r="AE502">
        <f>ROUND((SUM(SmtRes!BS507:'SmtRes'!BS511)),6)</f>
        <v>322.57152000000002</v>
      </c>
      <c r="AF502">
        <f>ROUND((SUM(SmtRes!BT507:'SmtRes'!BT511)),6)</f>
        <v>214.70591999999999</v>
      </c>
      <c r="AG502">
        <f t="shared" si="340"/>
        <v>0</v>
      </c>
      <c r="AH502">
        <f>(SUM(SmtRes!BU507:'SmtRes'!BU511))</f>
        <v>0.52800000000000002</v>
      </c>
      <c r="AI502">
        <f>(SUM(SmtRes!BV507:'SmtRes'!BV511))</f>
        <v>0.57599999999999996</v>
      </c>
      <c r="AJ502">
        <f t="shared" si="341"/>
        <v>0</v>
      </c>
      <c r="AK502">
        <v>938.77359999999999</v>
      </c>
      <c r="AL502">
        <v>0</v>
      </c>
      <c r="AM502">
        <v>491.04239999999999</v>
      </c>
      <c r="AN502">
        <v>268.80959999999999</v>
      </c>
      <c r="AO502">
        <v>178.92159999999998</v>
      </c>
      <c r="AP502">
        <v>0</v>
      </c>
      <c r="AQ502">
        <v>0.44</v>
      </c>
      <c r="AR502">
        <v>0.48</v>
      </c>
      <c r="AS502">
        <v>0</v>
      </c>
      <c r="AT502">
        <v>103</v>
      </c>
      <c r="AU502">
        <v>60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1</v>
      </c>
      <c r="BJ502" t="s">
        <v>247</v>
      </c>
      <c r="BM502">
        <v>33001</v>
      </c>
      <c r="BN502">
        <v>0</v>
      </c>
      <c r="BO502" t="s">
        <v>3</v>
      </c>
      <c r="BP502">
        <v>0</v>
      </c>
      <c r="BQ502">
        <v>2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103</v>
      </c>
      <c r="CA502">
        <v>60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863</v>
      </c>
      <c r="CO502">
        <v>0</v>
      </c>
      <c r="CP502">
        <f t="shared" si="342"/>
        <v>75477.399999999994</v>
      </c>
      <c r="CQ502">
        <f>SUMIF(SmtRes!AQ507:'SmtRes'!AQ511,"=1",SmtRes!AA507:'SmtRes'!AA511)</f>
        <v>0</v>
      </c>
      <c r="CR502">
        <f>SUMIF(SmtRes!AQ507:'SmtRes'!AQ511,"=1",SmtRes!AB507:'SmtRes'!AB511)</f>
        <v>2046.01</v>
      </c>
      <c r="CS502">
        <f>SUMIF(SmtRes!AQ507:'SmtRes'!AQ511,"=1",SmtRes!AC507:'SmtRes'!AC511)</f>
        <v>1120.04</v>
      </c>
      <c r="CT502">
        <f>SUMIF(SmtRes!AQ507:'SmtRes'!AQ511,"=1",SmtRes!AD507:'SmtRes'!AD511)</f>
        <v>406.64</v>
      </c>
      <c r="CU502">
        <f t="shared" si="343"/>
        <v>0</v>
      </c>
      <c r="CV502">
        <f>SUMIF(SmtRes!AQ507:'SmtRes'!AQ511,"=1",SmtRes!BU507:'SmtRes'!BU511)</f>
        <v>0.52800000000000002</v>
      </c>
      <c r="CW502">
        <f>SUMIF(SmtRes!AQ507:'SmtRes'!AQ511,"=1",SmtRes!BV507:'SmtRes'!BV511)</f>
        <v>0.57599999999999996</v>
      </c>
      <c r="CX502">
        <f t="shared" si="344"/>
        <v>0</v>
      </c>
      <c r="CY502">
        <f t="shared" si="345"/>
        <v>37077.517699999997</v>
      </c>
      <c r="CZ502">
        <f t="shared" si="346"/>
        <v>21598.554</v>
      </c>
      <c r="DC502" t="s">
        <v>3</v>
      </c>
      <c r="DD502" t="s">
        <v>22</v>
      </c>
      <c r="DE502" t="s">
        <v>23</v>
      </c>
      <c r="DF502" t="s">
        <v>23</v>
      </c>
      <c r="DG502" t="s">
        <v>23</v>
      </c>
      <c r="DH502" t="s">
        <v>3</v>
      </c>
      <c r="DI502" t="s">
        <v>23</v>
      </c>
      <c r="DJ502" t="s">
        <v>23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34</v>
      </c>
      <c r="DW502" t="s">
        <v>34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293259405</v>
      </c>
      <c r="EF502">
        <v>2</v>
      </c>
      <c r="EG502" t="s">
        <v>25</v>
      </c>
      <c r="EH502">
        <v>27</v>
      </c>
      <c r="EI502" t="s">
        <v>26</v>
      </c>
      <c r="EJ502">
        <v>1</v>
      </c>
      <c r="EK502">
        <v>33001</v>
      </c>
      <c r="EL502" t="s">
        <v>26</v>
      </c>
      <c r="EM502" t="s">
        <v>27</v>
      </c>
      <c r="EO502" t="s">
        <v>28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0.44</v>
      </c>
      <c r="EX502">
        <v>0.48</v>
      </c>
      <c r="EY502">
        <v>0</v>
      </c>
      <c r="FQ502">
        <v>0</v>
      </c>
      <c r="FR502">
        <f t="shared" si="347"/>
        <v>0</v>
      </c>
      <c r="FS502">
        <v>0</v>
      </c>
      <c r="FX502">
        <v>103</v>
      </c>
      <c r="FY502">
        <v>60</v>
      </c>
      <c r="GA502" t="s">
        <v>3</v>
      </c>
      <c r="GD502">
        <v>1</v>
      </c>
      <c r="GF502">
        <v>-784811638</v>
      </c>
      <c r="GG502">
        <v>2</v>
      </c>
      <c r="GH502">
        <v>1</v>
      </c>
      <c r="GI502">
        <v>-2</v>
      </c>
      <c r="GJ502">
        <v>0</v>
      </c>
      <c r="GK502">
        <v>0</v>
      </c>
      <c r="GL502">
        <f t="shared" si="348"/>
        <v>0</v>
      </c>
      <c r="GM502">
        <f t="shared" si="349"/>
        <v>134153.47</v>
      </c>
      <c r="GN502">
        <f t="shared" si="350"/>
        <v>134153.47</v>
      </c>
      <c r="GO502">
        <f t="shared" si="351"/>
        <v>0</v>
      </c>
      <c r="GP502">
        <f t="shared" si="352"/>
        <v>0</v>
      </c>
      <c r="GR502">
        <v>0</v>
      </c>
      <c r="GS502">
        <v>3</v>
      </c>
      <c r="GT502">
        <v>0</v>
      </c>
      <c r="GU502" t="s">
        <v>3</v>
      </c>
      <c r="GV502">
        <f t="shared" si="353"/>
        <v>0</v>
      </c>
      <c r="GW502">
        <v>1</v>
      </c>
      <c r="GX502">
        <f t="shared" si="354"/>
        <v>0</v>
      </c>
      <c r="HA502">
        <v>0</v>
      </c>
      <c r="HB502">
        <v>0</v>
      </c>
      <c r="HC502">
        <f t="shared" si="355"/>
        <v>0</v>
      </c>
      <c r="HE502" t="s">
        <v>3</v>
      </c>
      <c r="HF502" t="s">
        <v>3</v>
      </c>
      <c r="HM502" t="s">
        <v>3</v>
      </c>
      <c r="HN502" t="s">
        <v>29</v>
      </c>
      <c r="HO502" t="s">
        <v>30</v>
      </c>
      <c r="HP502" t="s">
        <v>26</v>
      </c>
      <c r="HQ502" t="s">
        <v>26</v>
      </c>
      <c r="IK502">
        <v>0</v>
      </c>
    </row>
    <row r="503" spans="1:245" x14ac:dyDescent="0.2">
      <c r="A503">
        <v>17</v>
      </c>
      <c r="B503">
        <v>1</v>
      </c>
      <c r="C503">
        <f>ROW(SmtRes!A515)</f>
        <v>515</v>
      </c>
      <c r="D503">
        <f>ROW(EtalonRes!A552)</f>
        <v>552</v>
      </c>
      <c r="E503" t="s">
        <v>405</v>
      </c>
      <c r="F503" t="s">
        <v>406</v>
      </c>
      <c r="G503" t="s">
        <v>407</v>
      </c>
      <c r="H503" t="s">
        <v>34</v>
      </c>
      <c r="I503">
        <v>8</v>
      </c>
      <c r="J503">
        <v>0</v>
      </c>
      <c r="K503">
        <v>8</v>
      </c>
      <c r="O503">
        <f t="shared" si="333"/>
        <v>1891.31</v>
      </c>
      <c r="P503">
        <f>SUMIF(SmtRes!AQ512:'SmtRes'!AQ515,"=1",SmtRes!DF512:'SmtRes'!DF515)</f>
        <v>0</v>
      </c>
      <c r="Q503">
        <f>SUMIF(SmtRes!AQ512:'SmtRes'!AQ515,"=1",SmtRes!DG512:'SmtRes'!DG515)</f>
        <v>605.80999999999995</v>
      </c>
      <c r="R503">
        <f>SUMIF(SmtRes!AQ512:'SmtRes'!AQ515,"=1",SmtRes!DH512:'SmtRes'!DH515)</f>
        <v>504.75</v>
      </c>
      <c r="S503">
        <f>SUMIF(SmtRes!AQ512:'SmtRes'!AQ515,"=1",SmtRes!DI512:'SmtRes'!DI515)</f>
        <v>780.75</v>
      </c>
      <c r="T503">
        <f t="shared" si="334"/>
        <v>0</v>
      </c>
      <c r="U503">
        <f>SUMIF(SmtRes!AQ512:'SmtRes'!AQ515,"=1",SmtRes!CV512:'SmtRes'!CV515)</f>
        <v>1.92</v>
      </c>
      <c r="V503">
        <f>SUMIF(SmtRes!AQ512:'SmtRes'!AQ515,"=1",SmtRes!CW512:'SmtRes'!CW515)</f>
        <v>1.056</v>
      </c>
      <c r="W503">
        <f t="shared" si="335"/>
        <v>0</v>
      </c>
      <c r="X503">
        <f t="shared" si="336"/>
        <v>1324.07</v>
      </c>
      <c r="Y503">
        <f t="shared" si="337"/>
        <v>771.3</v>
      </c>
      <c r="AA503">
        <v>311569196</v>
      </c>
      <c r="AB503">
        <f t="shared" si="338"/>
        <v>173.31935999999999</v>
      </c>
      <c r="AC503">
        <f t="shared" si="339"/>
        <v>0</v>
      </c>
      <c r="AD503">
        <f>ROUND((((SUM(SmtRes!BR512:'SmtRes'!BR515))-(SUM(SmtRes!BS512:'SmtRes'!BS515)))+AE503),6)</f>
        <v>75.725759999999994</v>
      </c>
      <c r="AE503">
        <f>ROUND((SUM(SmtRes!BS512:'SmtRes'!BS515)),6)</f>
        <v>63.093359999999997</v>
      </c>
      <c r="AF503">
        <f>ROUND((SUM(SmtRes!BT512:'SmtRes'!BT515)),6)</f>
        <v>97.593599999999995</v>
      </c>
      <c r="AG503">
        <f t="shared" si="340"/>
        <v>0</v>
      </c>
      <c r="AH503">
        <f>(SUM(SmtRes!BU512:'SmtRes'!BU515))</f>
        <v>0.24</v>
      </c>
      <c r="AI503">
        <f>(SUM(SmtRes!BV512:'SmtRes'!BV515))</f>
        <v>0.13200000000000001</v>
      </c>
      <c r="AJ503">
        <f t="shared" si="341"/>
        <v>0</v>
      </c>
      <c r="AK503">
        <v>197.01060000000001</v>
      </c>
      <c r="AL503">
        <v>0</v>
      </c>
      <c r="AM503">
        <v>63.104800000000004</v>
      </c>
      <c r="AN503">
        <v>52.577800000000003</v>
      </c>
      <c r="AO503">
        <v>81.328000000000003</v>
      </c>
      <c r="AP503">
        <v>0</v>
      </c>
      <c r="AQ503">
        <v>0.2</v>
      </c>
      <c r="AR503">
        <v>0.11</v>
      </c>
      <c r="AS503">
        <v>0</v>
      </c>
      <c r="AT503">
        <v>103</v>
      </c>
      <c r="AU503">
        <v>60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0</v>
      </c>
      <c r="BI503">
        <v>1</v>
      </c>
      <c r="BJ503" t="s">
        <v>408</v>
      </c>
      <c r="BM503">
        <v>33001</v>
      </c>
      <c r="BN503">
        <v>0</v>
      </c>
      <c r="BO503" t="s">
        <v>3</v>
      </c>
      <c r="BP503">
        <v>0</v>
      </c>
      <c r="BQ503">
        <v>2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103</v>
      </c>
      <c r="CA503">
        <v>60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863</v>
      </c>
      <c r="CO503">
        <v>0</v>
      </c>
      <c r="CP503">
        <f t="shared" si="342"/>
        <v>1891.31</v>
      </c>
      <c r="CQ503">
        <f>SUMIF(SmtRes!AQ512:'SmtRes'!AQ515,"=1",SmtRes!AA512:'SmtRes'!AA515)</f>
        <v>0</v>
      </c>
      <c r="CR503">
        <f>SUMIF(SmtRes!AQ512:'SmtRes'!AQ515,"=1",SmtRes!AB512:'SmtRes'!AB515)</f>
        <v>573.68000000000006</v>
      </c>
      <c r="CS503">
        <f>SUMIF(SmtRes!AQ512:'SmtRes'!AQ515,"=1",SmtRes!AC512:'SmtRes'!AC515)</f>
        <v>477.98</v>
      </c>
      <c r="CT503">
        <f>SUMIF(SmtRes!AQ512:'SmtRes'!AQ515,"=1",SmtRes!AD512:'SmtRes'!AD515)</f>
        <v>406.64</v>
      </c>
      <c r="CU503">
        <f t="shared" si="343"/>
        <v>0</v>
      </c>
      <c r="CV503">
        <f>SUMIF(SmtRes!AQ512:'SmtRes'!AQ515,"=1",SmtRes!BU512:'SmtRes'!BU515)</f>
        <v>0.24</v>
      </c>
      <c r="CW503">
        <f>SUMIF(SmtRes!AQ512:'SmtRes'!AQ515,"=1",SmtRes!BV512:'SmtRes'!BV515)</f>
        <v>0.13200000000000001</v>
      </c>
      <c r="CX503">
        <f t="shared" si="344"/>
        <v>0</v>
      </c>
      <c r="CY503">
        <f t="shared" si="345"/>
        <v>1324.0650000000001</v>
      </c>
      <c r="CZ503">
        <f t="shared" si="346"/>
        <v>771.3</v>
      </c>
      <c r="DC503" t="s">
        <v>3</v>
      </c>
      <c r="DD503" t="s">
        <v>22</v>
      </c>
      <c r="DE503" t="s">
        <v>23</v>
      </c>
      <c r="DF503" t="s">
        <v>23</v>
      </c>
      <c r="DG503" t="s">
        <v>23</v>
      </c>
      <c r="DH503" t="s">
        <v>3</v>
      </c>
      <c r="DI503" t="s">
        <v>23</v>
      </c>
      <c r="DJ503" t="s">
        <v>23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34</v>
      </c>
      <c r="DW503" t="s">
        <v>34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293259405</v>
      </c>
      <c r="EF503">
        <v>2</v>
      </c>
      <c r="EG503" t="s">
        <v>25</v>
      </c>
      <c r="EH503">
        <v>27</v>
      </c>
      <c r="EI503" t="s">
        <v>26</v>
      </c>
      <c r="EJ503">
        <v>1</v>
      </c>
      <c r="EK503">
        <v>33001</v>
      </c>
      <c r="EL503" t="s">
        <v>26</v>
      </c>
      <c r="EM503" t="s">
        <v>27</v>
      </c>
      <c r="EO503" t="s">
        <v>28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0.2</v>
      </c>
      <c r="EX503">
        <v>0.11</v>
      </c>
      <c r="EY503">
        <v>0</v>
      </c>
      <c r="FQ503">
        <v>0</v>
      </c>
      <c r="FR503">
        <f t="shared" si="347"/>
        <v>0</v>
      </c>
      <c r="FS503">
        <v>0</v>
      </c>
      <c r="FX503">
        <v>103</v>
      </c>
      <c r="FY503">
        <v>60</v>
      </c>
      <c r="GA503" t="s">
        <v>3</v>
      </c>
      <c r="GD503">
        <v>1</v>
      </c>
      <c r="GF503">
        <v>-704601144</v>
      </c>
      <c r="GG503">
        <v>2</v>
      </c>
      <c r="GH503">
        <v>1</v>
      </c>
      <c r="GI503">
        <v>-2</v>
      </c>
      <c r="GJ503">
        <v>0</v>
      </c>
      <c r="GK503">
        <v>0</v>
      </c>
      <c r="GL503">
        <f t="shared" si="348"/>
        <v>0</v>
      </c>
      <c r="GM503">
        <f t="shared" si="349"/>
        <v>3986.68</v>
      </c>
      <c r="GN503">
        <f t="shared" si="350"/>
        <v>3986.68</v>
      </c>
      <c r="GO503">
        <f t="shared" si="351"/>
        <v>0</v>
      </c>
      <c r="GP503">
        <f t="shared" si="352"/>
        <v>0</v>
      </c>
      <c r="GR503">
        <v>0</v>
      </c>
      <c r="GS503">
        <v>3</v>
      </c>
      <c r="GT503">
        <v>0</v>
      </c>
      <c r="GU503" t="s">
        <v>3</v>
      </c>
      <c r="GV503">
        <f t="shared" si="353"/>
        <v>0</v>
      </c>
      <c r="GW503">
        <v>1</v>
      </c>
      <c r="GX503">
        <f t="shared" si="354"/>
        <v>0</v>
      </c>
      <c r="HA503">
        <v>0</v>
      </c>
      <c r="HB503">
        <v>0</v>
      </c>
      <c r="HC503">
        <f t="shared" si="355"/>
        <v>0</v>
      </c>
      <c r="HE503" t="s">
        <v>3</v>
      </c>
      <c r="HF503" t="s">
        <v>3</v>
      </c>
      <c r="HM503" t="s">
        <v>3</v>
      </c>
      <c r="HN503" t="s">
        <v>29</v>
      </c>
      <c r="HO503" t="s">
        <v>30</v>
      </c>
      <c r="HP503" t="s">
        <v>26</v>
      </c>
      <c r="HQ503" t="s">
        <v>26</v>
      </c>
      <c r="IK503">
        <v>0</v>
      </c>
    </row>
    <row r="504" spans="1:245" x14ac:dyDescent="0.2">
      <c r="A504">
        <v>17</v>
      </c>
      <c r="B504">
        <v>1</v>
      </c>
      <c r="C504">
        <f>ROW(SmtRes!A519)</f>
        <v>519</v>
      </c>
      <c r="D504">
        <f>ROW(EtalonRes!A556)</f>
        <v>556</v>
      </c>
      <c r="E504" t="s">
        <v>409</v>
      </c>
      <c r="F504" t="s">
        <v>249</v>
      </c>
      <c r="G504" t="s">
        <v>410</v>
      </c>
      <c r="H504" t="s">
        <v>34</v>
      </c>
      <c r="I504">
        <v>43</v>
      </c>
      <c r="J504">
        <v>0</v>
      </c>
      <c r="K504">
        <v>43</v>
      </c>
      <c r="O504">
        <f t="shared" si="333"/>
        <v>12842.85</v>
      </c>
      <c r="P504">
        <f>SUMIF(SmtRes!AQ516:'SmtRes'!AQ519,"=1",SmtRes!DF516:'SmtRes'!DF519)</f>
        <v>0</v>
      </c>
      <c r="Q504">
        <f>SUMIF(SmtRes!AQ516:'SmtRes'!AQ519,"=1",SmtRes!DG516:'SmtRes'!DG519)</f>
        <v>4144.26</v>
      </c>
      <c r="R504">
        <f>SUMIF(SmtRes!AQ516:'SmtRes'!AQ519,"=1",SmtRes!DH516:'SmtRes'!DH519)</f>
        <v>3452.93</v>
      </c>
      <c r="S504">
        <f>SUMIF(SmtRes!AQ516:'SmtRes'!AQ519,"=1",SmtRes!DI516:'SmtRes'!DI519)</f>
        <v>5245.66</v>
      </c>
      <c r="T504">
        <f t="shared" si="334"/>
        <v>0</v>
      </c>
      <c r="U504">
        <f>SUMIF(SmtRes!AQ516:'SmtRes'!AQ519,"=1",SmtRes!CV516:'SmtRes'!CV519)</f>
        <v>12.9</v>
      </c>
      <c r="V504">
        <f>SUMIF(SmtRes!AQ516:'SmtRes'!AQ519,"=1",SmtRes!CW516:'SmtRes'!CW519)</f>
        <v>7.2240000000000002</v>
      </c>
      <c r="W504">
        <f t="shared" si="335"/>
        <v>0</v>
      </c>
      <c r="X504">
        <f t="shared" si="336"/>
        <v>8959.5499999999993</v>
      </c>
      <c r="Y504">
        <f t="shared" si="337"/>
        <v>5219.1499999999996</v>
      </c>
      <c r="AA504">
        <v>311569196</v>
      </c>
      <c r="AB504">
        <f t="shared" si="338"/>
        <v>218.37024</v>
      </c>
      <c r="AC504">
        <f t="shared" si="339"/>
        <v>0</v>
      </c>
      <c r="AD504">
        <f>ROUND((((SUM(SmtRes!BR516:'SmtRes'!BR519))-(SUM(SmtRes!BS516:'SmtRes'!BS519)))+AE504),6)</f>
        <v>96.378240000000005</v>
      </c>
      <c r="AE504">
        <f>ROUND((SUM(SmtRes!BS516:'SmtRes'!BS519)),6)</f>
        <v>80.300640000000001</v>
      </c>
      <c r="AF504">
        <f>ROUND((SUM(SmtRes!BT516:'SmtRes'!BT519)),6)</f>
        <v>121.992</v>
      </c>
      <c r="AG504">
        <f t="shared" si="340"/>
        <v>0</v>
      </c>
      <c r="AH504">
        <f>(SUM(SmtRes!BU516:'SmtRes'!BU519))</f>
        <v>0.3</v>
      </c>
      <c r="AI504">
        <f>(SUM(SmtRes!BV516:'SmtRes'!BV519))</f>
        <v>0.16800000000000001</v>
      </c>
      <c r="AJ504">
        <f t="shared" si="341"/>
        <v>0</v>
      </c>
      <c r="AK504">
        <v>248.89240000000004</v>
      </c>
      <c r="AL504">
        <v>0</v>
      </c>
      <c r="AM504">
        <v>80.315200000000019</v>
      </c>
      <c r="AN504">
        <v>66.917200000000008</v>
      </c>
      <c r="AO504">
        <v>101.66</v>
      </c>
      <c r="AP504">
        <v>0</v>
      </c>
      <c r="AQ504">
        <v>0.25</v>
      </c>
      <c r="AR504">
        <v>0.14000000000000001</v>
      </c>
      <c r="AS504">
        <v>0</v>
      </c>
      <c r="AT504">
        <v>103</v>
      </c>
      <c r="AU504">
        <v>60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251</v>
      </c>
      <c r="BM504">
        <v>33001</v>
      </c>
      <c r="BN504">
        <v>0</v>
      </c>
      <c r="BO504" t="s">
        <v>3</v>
      </c>
      <c r="BP504">
        <v>0</v>
      </c>
      <c r="BQ504">
        <v>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103</v>
      </c>
      <c r="CA504">
        <v>60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863</v>
      </c>
      <c r="CO504">
        <v>0</v>
      </c>
      <c r="CP504">
        <f t="shared" si="342"/>
        <v>12842.85</v>
      </c>
      <c r="CQ504">
        <f>SUMIF(SmtRes!AQ516:'SmtRes'!AQ519,"=1",SmtRes!AA516:'SmtRes'!AA519)</f>
        <v>0</v>
      </c>
      <c r="CR504">
        <f>SUMIF(SmtRes!AQ516:'SmtRes'!AQ519,"=1",SmtRes!AB516:'SmtRes'!AB519)</f>
        <v>573.68000000000006</v>
      </c>
      <c r="CS504">
        <f>SUMIF(SmtRes!AQ516:'SmtRes'!AQ519,"=1",SmtRes!AC516:'SmtRes'!AC519)</f>
        <v>477.98</v>
      </c>
      <c r="CT504">
        <f>SUMIF(SmtRes!AQ516:'SmtRes'!AQ519,"=1",SmtRes!AD516:'SmtRes'!AD519)</f>
        <v>406.64</v>
      </c>
      <c r="CU504">
        <f t="shared" si="343"/>
        <v>0</v>
      </c>
      <c r="CV504">
        <f>SUMIF(SmtRes!AQ516:'SmtRes'!AQ519,"=1",SmtRes!BU516:'SmtRes'!BU519)</f>
        <v>0.3</v>
      </c>
      <c r="CW504">
        <f>SUMIF(SmtRes!AQ516:'SmtRes'!AQ519,"=1",SmtRes!BV516:'SmtRes'!BV519)</f>
        <v>0.16800000000000001</v>
      </c>
      <c r="CX504">
        <f t="shared" si="344"/>
        <v>0</v>
      </c>
      <c r="CY504">
        <f t="shared" si="345"/>
        <v>8959.547700000001</v>
      </c>
      <c r="CZ504">
        <f t="shared" si="346"/>
        <v>5219.1540000000005</v>
      </c>
      <c r="DC504" t="s">
        <v>3</v>
      </c>
      <c r="DD504" t="s">
        <v>22</v>
      </c>
      <c r="DE504" t="s">
        <v>23</v>
      </c>
      <c r="DF504" t="s">
        <v>23</v>
      </c>
      <c r="DG504" t="s">
        <v>23</v>
      </c>
      <c r="DH504" t="s">
        <v>3</v>
      </c>
      <c r="DI504" t="s">
        <v>23</v>
      </c>
      <c r="DJ504" t="s">
        <v>23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34</v>
      </c>
      <c r="DW504" t="s">
        <v>34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293259405</v>
      </c>
      <c r="EF504">
        <v>2</v>
      </c>
      <c r="EG504" t="s">
        <v>25</v>
      </c>
      <c r="EH504">
        <v>27</v>
      </c>
      <c r="EI504" t="s">
        <v>26</v>
      </c>
      <c r="EJ504">
        <v>1</v>
      </c>
      <c r="EK504">
        <v>33001</v>
      </c>
      <c r="EL504" t="s">
        <v>26</v>
      </c>
      <c r="EM504" t="s">
        <v>27</v>
      </c>
      <c r="EO504" t="s">
        <v>28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0.25</v>
      </c>
      <c r="EX504">
        <v>0.14000000000000001</v>
      </c>
      <c r="EY504">
        <v>0</v>
      </c>
      <c r="FQ504">
        <v>0</v>
      </c>
      <c r="FR504">
        <f t="shared" si="347"/>
        <v>0</v>
      </c>
      <c r="FS504">
        <v>0</v>
      </c>
      <c r="FX504">
        <v>103</v>
      </c>
      <c r="FY504">
        <v>60</v>
      </c>
      <c r="GA504" t="s">
        <v>3</v>
      </c>
      <c r="GD504">
        <v>1</v>
      </c>
      <c r="GF504">
        <v>-1760560940</v>
      </c>
      <c r="GG504">
        <v>2</v>
      </c>
      <c r="GH504">
        <v>1</v>
      </c>
      <c r="GI504">
        <v>-2</v>
      </c>
      <c r="GJ504">
        <v>0</v>
      </c>
      <c r="GK504">
        <v>0</v>
      </c>
      <c r="GL504">
        <f t="shared" si="348"/>
        <v>0</v>
      </c>
      <c r="GM504">
        <f t="shared" si="349"/>
        <v>27021.55</v>
      </c>
      <c r="GN504">
        <f t="shared" si="350"/>
        <v>27021.55</v>
      </c>
      <c r="GO504">
        <f t="shared" si="351"/>
        <v>0</v>
      </c>
      <c r="GP504">
        <f t="shared" si="352"/>
        <v>0</v>
      </c>
      <c r="GR504">
        <v>0</v>
      </c>
      <c r="GS504">
        <v>3</v>
      </c>
      <c r="GT504">
        <v>0</v>
      </c>
      <c r="GU504" t="s">
        <v>3</v>
      </c>
      <c r="GV504">
        <f t="shared" si="353"/>
        <v>0</v>
      </c>
      <c r="GW504">
        <v>1</v>
      </c>
      <c r="GX504">
        <f t="shared" si="354"/>
        <v>0</v>
      </c>
      <c r="HA504">
        <v>0</v>
      </c>
      <c r="HB504">
        <v>0</v>
      </c>
      <c r="HC504">
        <f t="shared" si="355"/>
        <v>0</v>
      </c>
      <c r="HE504" t="s">
        <v>3</v>
      </c>
      <c r="HF504" t="s">
        <v>3</v>
      </c>
      <c r="HM504" t="s">
        <v>3</v>
      </c>
      <c r="HN504" t="s">
        <v>29</v>
      </c>
      <c r="HO504" t="s">
        <v>30</v>
      </c>
      <c r="HP504" t="s">
        <v>26</v>
      </c>
      <c r="HQ504" t="s">
        <v>26</v>
      </c>
      <c r="IK504">
        <v>0</v>
      </c>
    </row>
    <row r="505" spans="1:245" x14ac:dyDescent="0.2">
      <c r="A505">
        <v>17</v>
      </c>
      <c r="B505">
        <v>1</v>
      </c>
      <c r="C505">
        <f>ROW(SmtRes!A523)</f>
        <v>523</v>
      </c>
      <c r="D505">
        <f>ROW(EtalonRes!A560)</f>
        <v>560</v>
      </c>
      <c r="E505" t="s">
        <v>411</v>
      </c>
      <c r="F505" t="s">
        <v>253</v>
      </c>
      <c r="G505" t="s">
        <v>412</v>
      </c>
      <c r="H505" t="s">
        <v>34</v>
      </c>
      <c r="I505">
        <v>16</v>
      </c>
      <c r="J505">
        <v>0</v>
      </c>
      <c r="K505">
        <v>16</v>
      </c>
      <c r="O505">
        <f t="shared" si="333"/>
        <v>5572.94</v>
      </c>
      <c r="P505">
        <f>SUMIF(SmtRes!AQ520:'SmtRes'!AQ523,"=1",SmtRes!DF520:'SmtRes'!DF523)</f>
        <v>0</v>
      </c>
      <c r="Q505">
        <f>SUMIF(SmtRes!AQ520:'SmtRes'!AQ523,"=1",SmtRes!DG520:'SmtRes'!DG523)</f>
        <v>1762.34</v>
      </c>
      <c r="R505">
        <f>SUMIF(SmtRes!AQ520:'SmtRes'!AQ523,"=1",SmtRes!DH520:'SmtRes'!DH523)</f>
        <v>1468.35</v>
      </c>
      <c r="S505">
        <f>SUMIF(SmtRes!AQ520:'SmtRes'!AQ523,"=1",SmtRes!DI520:'SmtRes'!DI523)</f>
        <v>2342.25</v>
      </c>
      <c r="T505">
        <f t="shared" si="334"/>
        <v>0</v>
      </c>
      <c r="U505">
        <f>SUMIF(SmtRes!AQ520:'SmtRes'!AQ523,"=1",SmtRes!CV520:'SmtRes'!CV523)</f>
        <v>5.76</v>
      </c>
      <c r="V505">
        <f>SUMIF(SmtRes!AQ520:'SmtRes'!AQ523,"=1",SmtRes!CW520:'SmtRes'!CW523)</f>
        <v>3.0720000000000001</v>
      </c>
      <c r="W505">
        <f t="shared" si="335"/>
        <v>0</v>
      </c>
      <c r="X505">
        <f t="shared" si="336"/>
        <v>3924.92</v>
      </c>
      <c r="Y505">
        <f t="shared" si="337"/>
        <v>2286.36</v>
      </c>
      <c r="AA505">
        <v>311569196</v>
      </c>
      <c r="AB505">
        <f t="shared" si="338"/>
        <v>256.53696000000002</v>
      </c>
      <c r="AC505">
        <f t="shared" si="339"/>
        <v>0</v>
      </c>
      <c r="AD505">
        <f>ROUND((((SUM(SmtRes!BR520:'SmtRes'!BR523))-(SUM(SmtRes!BS520:'SmtRes'!BS523)))+AE505),6)</f>
        <v>110.14655999999999</v>
      </c>
      <c r="AE505">
        <f>ROUND((SUM(SmtRes!BS520:'SmtRes'!BS523)),6)</f>
        <v>91.77216</v>
      </c>
      <c r="AF505">
        <f>ROUND((SUM(SmtRes!BT520:'SmtRes'!BT523)),6)</f>
        <v>146.3904</v>
      </c>
      <c r="AG505">
        <f t="shared" si="340"/>
        <v>0</v>
      </c>
      <c r="AH505">
        <f>(SUM(SmtRes!BU520:'SmtRes'!BU523))</f>
        <v>0.36</v>
      </c>
      <c r="AI505">
        <f>(SUM(SmtRes!BV520:'SmtRes'!BV523))</f>
        <v>0.192</v>
      </c>
      <c r="AJ505">
        <f t="shared" si="341"/>
        <v>0</v>
      </c>
      <c r="AK505">
        <v>290.25760000000002</v>
      </c>
      <c r="AL505">
        <v>0</v>
      </c>
      <c r="AM505">
        <v>91.788800000000009</v>
      </c>
      <c r="AN505">
        <v>76.476800000000011</v>
      </c>
      <c r="AO505">
        <v>121.99199999999999</v>
      </c>
      <c r="AP505">
        <v>0</v>
      </c>
      <c r="AQ505">
        <v>0.3</v>
      </c>
      <c r="AR505">
        <v>0.16</v>
      </c>
      <c r="AS505">
        <v>0</v>
      </c>
      <c r="AT505">
        <v>103</v>
      </c>
      <c r="AU505">
        <v>60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255</v>
      </c>
      <c r="BM505">
        <v>33001</v>
      </c>
      <c r="BN505">
        <v>0</v>
      </c>
      <c r="BO505" t="s">
        <v>3</v>
      </c>
      <c r="BP505">
        <v>0</v>
      </c>
      <c r="BQ505">
        <v>2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103</v>
      </c>
      <c r="CA505">
        <v>60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863</v>
      </c>
      <c r="CO505">
        <v>0</v>
      </c>
      <c r="CP505">
        <f t="shared" si="342"/>
        <v>5572.9400000000005</v>
      </c>
      <c r="CQ505">
        <f>SUMIF(SmtRes!AQ520:'SmtRes'!AQ523,"=1",SmtRes!AA520:'SmtRes'!AA523)</f>
        <v>0</v>
      </c>
      <c r="CR505">
        <f>SUMIF(SmtRes!AQ520:'SmtRes'!AQ523,"=1",SmtRes!AB520:'SmtRes'!AB523)</f>
        <v>573.68000000000006</v>
      </c>
      <c r="CS505">
        <f>SUMIF(SmtRes!AQ520:'SmtRes'!AQ523,"=1",SmtRes!AC520:'SmtRes'!AC523)</f>
        <v>477.98</v>
      </c>
      <c r="CT505">
        <f>SUMIF(SmtRes!AQ520:'SmtRes'!AQ523,"=1",SmtRes!AD520:'SmtRes'!AD523)</f>
        <v>406.64</v>
      </c>
      <c r="CU505">
        <f t="shared" si="343"/>
        <v>0</v>
      </c>
      <c r="CV505">
        <f>SUMIF(SmtRes!AQ520:'SmtRes'!AQ523,"=1",SmtRes!BU520:'SmtRes'!BU523)</f>
        <v>0.36</v>
      </c>
      <c r="CW505">
        <f>SUMIF(SmtRes!AQ520:'SmtRes'!AQ523,"=1",SmtRes!BV520:'SmtRes'!BV523)</f>
        <v>0.192</v>
      </c>
      <c r="CX505">
        <f t="shared" si="344"/>
        <v>0</v>
      </c>
      <c r="CY505">
        <f t="shared" si="345"/>
        <v>3924.9179999999997</v>
      </c>
      <c r="CZ505">
        <f t="shared" si="346"/>
        <v>2286.36</v>
      </c>
      <c r="DC505" t="s">
        <v>3</v>
      </c>
      <c r="DD505" t="s">
        <v>22</v>
      </c>
      <c r="DE505" t="s">
        <v>23</v>
      </c>
      <c r="DF505" t="s">
        <v>23</v>
      </c>
      <c r="DG505" t="s">
        <v>23</v>
      </c>
      <c r="DH505" t="s">
        <v>3</v>
      </c>
      <c r="DI505" t="s">
        <v>23</v>
      </c>
      <c r="DJ505" t="s">
        <v>23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34</v>
      </c>
      <c r="DW505" t="s">
        <v>34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293259405</v>
      </c>
      <c r="EF505">
        <v>2</v>
      </c>
      <c r="EG505" t="s">
        <v>25</v>
      </c>
      <c r="EH505">
        <v>27</v>
      </c>
      <c r="EI505" t="s">
        <v>26</v>
      </c>
      <c r="EJ505">
        <v>1</v>
      </c>
      <c r="EK505">
        <v>33001</v>
      </c>
      <c r="EL505" t="s">
        <v>26</v>
      </c>
      <c r="EM505" t="s">
        <v>27</v>
      </c>
      <c r="EO505" t="s">
        <v>28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0.3</v>
      </c>
      <c r="EX505">
        <v>0.16</v>
      </c>
      <c r="EY505">
        <v>0</v>
      </c>
      <c r="FQ505">
        <v>0</v>
      </c>
      <c r="FR505">
        <f t="shared" si="347"/>
        <v>0</v>
      </c>
      <c r="FS505">
        <v>0</v>
      </c>
      <c r="FX505">
        <v>103</v>
      </c>
      <c r="FY505">
        <v>60</v>
      </c>
      <c r="GA505" t="s">
        <v>3</v>
      </c>
      <c r="GD505">
        <v>1</v>
      </c>
      <c r="GF505">
        <v>-889015558</v>
      </c>
      <c r="GG505">
        <v>2</v>
      </c>
      <c r="GH505">
        <v>1</v>
      </c>
      <c r="GI505">
        <v>-2</v>
      </c>
      <c r="GJ505">
        <v>0</v>
      </c>
      <c r="GK505">
        <v>0</v>
      </c>
      <c r="GL505">
        <f t="shared" si="348"/>
        <v>0</v>
      </c>
      <c r="GM505">
        <f t="shared" si="349"/>
        <v>11784.22</v>
      </c>
      <c r="GN505">
        <f t="shared" si="350"/>
        <v>11784.22</v>
      </c>
      <c r="GO505">
        <f t="shared" si="351"/>
        <v>0</v>
      </c>
      <c r="GP505">
        <f t="shared" si="352"/>
        <v>0</v>
      </c>
      <c r="GR505">
        <v>0</v>
      </c>
      <c r="GS505">
        <v>3</v>
      </c>
      <c r="GT505">
        <v>0</v>
      </c>
      <c r="GU505" t="s">
        <v>3</v>
      </c>
      <c r="GV505">
        <f t="shared" si="353"/>
        <v>0</v>
      </c>
      <c r="GW505">
        <v>1</v>
      </c>
      <c r="GX505">
        <f t="shared" si="354"/>
        <v>0</v>
      </c>
      <c r="HA505">
        <v>0</v>
      </c>
      <c r="HB505">
        <v>0</v>
      </c>
      <c r="HC505">
        <f t="shared" si="355"/>
        <v>0</v>
      </c>
      <c r="HE505" t="s">
        <v>3</v>
      </c>
      <c r="HF505" t="s">
        <v>3</v>
      </c>
      <c r="HM505" t="s">
        <v>3</v>
      </c>
      <c r="HN505" t="s">
        <v>29</v>
      </c>
      <c r="HO505" t="s">
        <v>30</v>
      </c>
      <c r="HP505" t="s">
        <v>26</v>
      </c>
      <c r="HQ505" t="s">
        <v>26</v>
      </c>
      <c r="IK505">
        <v>0</v>
      </c>
    </row>
    <row r="506" spans="1:245" x14ac:dyDescent="0.2">
      <c r="A506">
        <v>17</v>
      </c>
      <c r="B506">
        <v>1</v>
      </c>
      <c r="E506" t="s">
        <v>413</v>
      </c>
      <c r="F506" t="s">
        <v>414</v>
      </c>
      <c r="G506" t="s">
        <v>415</v>
      </c>
      <c r="H506" t="s">
        <v>365</v>
      </c>
      <c r="I506">
        <v>50.25</v>
      </c>
      <c r="J506">
        <v>0</v>
      </c>
      <c r="K506">
        <v>50.25</v>
      </c>
      <c r="O506">
        <f>0</f>
        <v>0</v>
      </c>
      <c r="P506">
        <f>0</f>
        <v>0</v>
      </c>
      <c r="Q506">
        <f>0</f>
        <v>0</v>
      </c>
      <c r="R506">
        <f>0</f>
        <v>0</v>
      </c>
      <c r="S506">
        <f>0</f>
        <v>0</v>
      </c>
      <c r="T506">
        <f>0</f>
        <v>0</v>
      </c>
      <c r="U506">
        <f>0</f>
        <v>0</v>
      </c>
      <c r="V506">
        <f>0</f>
        <v>0</v>
      </c>
      <c r="W506">
        <f>0</f>
        <v>0</v>
      </c>
      <c r="X506">
        <f>0</f>
        <v>0</v>
      </c>
      <c r="Y506">
        <f>0</f>
        <v>0</v>
      </c>
      <c r="AA506">
        <v>311569196</v>
      </c>
      <c r="AB506">
        <f>ROUND((AK506),6)</f>
        <v>350.13</v>
      </c>
      <c r="AC506">
        <f>0</f>
        <v>0</v>
      </c>
      <c r="AD506">
        <f>0</f>
        <v>0</v>
      </c>
      <c r="AE506">
        <f>0</f>
        <v>0</v>
      </c>
      <c r="AF506">
        <f>0</f>
        <v>0</v>
      </c>
      <c r="AG506">
        <f>0</f>
        <v>0</v>
      </c>
      <c r="AH506">
        <f>0</f>
        <v>0</v>
      </c>
      <c r="AI506">
        <f>0</f>
        <v>0</v>
      </c>
      <c r="AJ506">
        <f>0</f>
        <v>0</v>
      </c>
      <c r="AK506">
        <v>350.13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416</v>
      </c>
      <c r="BM506">
        <v>700007</v>
      </c>
      <c r="BN506">
        <v>0</v>
      </c>
      <c r="BO506" t="s">
        <v>3</v>
      </c>
      <c r="BP506">
        <v>0</v>
      </c>
      <c r="BQ506">
        <v>19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94</v>
      </c>
      <c r="CA506">
        <v>42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AB506*AZ506</f>
        <v>350.13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365</v>
      </c>
      <c r="DW506" t="s">
        <v>365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293259790</v>
      </c>
      <c r="EF506">
        <v>19</v>
      </c>
      <c r="EG506" t="s">
        <v>367</v>
      </c>
      <c r="EH506">
        <v>106</v>
      </c>
      <c r="EI506" t="s">
        <v>367</v>
      </c>
      <c r="EJ506">
        <v>1</v>
      </c>
      <c r="EK506">
        <v>700007</v>
      </c>
      <c r="EL506" t="s">
        <v>367</v>
      </c>
      <c r="EM506" t="s">
        <v>368</v>
      </c>
      <c r="EO506" t="s">
        <v>3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47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-260031044</v>
      </c>
      <c r="GG506">
        <v>2</v>
      </c>
      <c r="GH506">
        <v>1</v>
      </c>
      <c r="GI506">
        <v>-2</v>
      </c>
      <c r="GJ506">
        <v>2</v>
      </c>
      <c r="GK506">
        <v>0</v>
      </c>
      <c r="GL506">
        <f t="shared" si="348"/>
        <v>0</v>
      </c>
      <c r="GM506">
        <f>ROUND(CP506*I506,2)</f>
        <v>17594.03</v>
      </c>
      <c r="GN506">
        <f t="shared" si="350"/>
        <v>17594.03</v>
      </c>
      <c r="GO506">
        <f t="shared" si="351"/>
        <v>0</v>
      </c>
      <c r="GP506">
        <f t="shared" si="352"/>
        <v>0</v>
      </c>
      <c r="GR506">
        <v>0</v>
      </c>
      <c r="GS506">
        <v>3</v>
      </c>
      <c r="GT506">
        <v>0</v>
      </c>
      <c r="GU506" t="s">
        <v>3</v>
      </c>
      <c r="GV506">
        <f>0</f>
        <v>0</v>
      </c>
      <c r="GW506">
        <v>1</v>
      </c>
      <c r="GX506">
        <f>0</f>
        <v>0</v>
      </c>
      <c r="HA506">
        <v>0</v>
      </c>
      <c r="HB506">
        <v>0</v>
      </c>
      <c r="HC506">
        <v>0</v>
      </c>
      <c r="HD506">
        <f>GM506</f>
        <v>17594.03</v>
      </c>
      <c r="HE506" t="s">
        <v>3</v>
      </c>
      <c r="HF506" t="s">
        <v>3</v>
      </c>
      <c r="HM506" t="s">
        <v>3</v>
      </c>
      <c r="HN506" t="s">
        <v>369</v>
      </c>
      <c r="HO506" t="s">
        <v>370</v>
      </c>
      <c r="HP506" t="s">
        <v>367</v>
      </c>
      <c r="HQ506" t="s">
        <v>367</v>
      </c>
      <c r="IK506">
        <v>0</v>
      </c>
    </row>
    <row r="507" spans="1:245" x14ac:dyDescent="0.2">
      <c r="A507">
        <v>17</v>
      </c>
      <c r="B507">
        <v>1</v>
      </c>
      <c r="E507" t="s">
        <v>417</v>
      </c>
      <c r="F507" t="s">
        <v>418</v>
      </c>
      <c r="G507" t="s">
        <v>419</v>
      </c>
      <c r="H507" t="s">
        <v>365</v>
      </c>
      <c r="I507">
        <v>50.25</v>
      </c>
      <c r="J507">
        <v>0</v>
      </c>
      <c r="K507">
        <v>50.25</v>
      </c>
      <c r="O507">
        <f>0</f>
        <v>0</v>
      </c>
      <c r="P507">
        <f>0</f>
        <v>0</v>
      </c>
      <c r="Q507">
        <f>0</f>
        <v>0</v>
      </c>
      <c r="R507">
        <f>0</f>
        <v>0</v>
      </c>
      <c r="S507">
        <f>0</f>
        <v>0</v>
      </c>
      <c r="T507">
        <f>0</f>
        <v>0</v>
      </c>
      <c r="U507">
        <f>0</f>
        <v>0</v>
      </c>
      <c r="V507">
        <f>0</f>
        <v>0</v>
      </c>
      <c r="W507">
        <f>0</f>
        <v>0</v>
      </c>
      <c r="X507">
        <f>0</f>
        <v>0</v>
      </c>
      <c r="Y507">
        <f>0</f>
        <v>0</v>
      </c>
      <c r="AA507">
        <v>311569196</v>
      </c>
      <c r="AB507">
        <f>ROUND((AK507),6)</f>
        <v>350.13</v>
      </c>
      <c r="AC507">
        <f>0</f>
        <v>0</v>
      </c>
      <c r="AD507">
        <f>0</f>
        <v>0</v>
      </c>
      <c r="AE507">
        <f>0</f>
        <v>0</v>
      </c>
      <c r="AF507">
        <f>0</f>
        <v>0</v>
      </c>
      <c r="AG507">
        <f>0</f>
        <v>0</v>
      </c>
      <c r="AH507">
        <f>0</f>
        <v>0</v>
      </c>
      <c r="AI507">
        <f>0</f>
        <v>0</v>
      </c>
      <c r="AJ507">
        <f>0</f>
        <v>0</v>
      </c>
      <c r="AK507">
        <v>350.13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420</v>
      </c>
      <c r="BM507">
        <v>700007</v>
      </c>
      <c r="BN507">
        <v>0</v>
      </c>
      <c r="BO507" t="s">
        <v>3</v>
      </c>
      <c r="BP507">
        <v>0</v>
      </c>
      <c r="BQ507">
        <v>19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94</v>
      </c>
      <c r="CA507">
        <v>42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>AB507*AZ507</f>
        <v>350.13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365</v>
      </c>
      <c r="DW507" t="s">
        <v>365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293259790</v>
      </c>
      <c r="EF507">
        <v>19</v>
      </c>
      <c r="EG507" t="s">
        <v>367</v>
      </c>
      <c r="EH507">
        <v>106</v>
      </c>
      <c r="EI507" t="s">
        <v>367</v>
      </c>
      <c r="EJ507">
        <v>1</v>
      </c>
      <c r="EK507">
        <v>700007</v>
      </c>
      <c r="EL507" t="s">
        <v>367</v>
      </c>
      <c r="EM507" t="s">
        <v>368</v>
      </c>
      <c r="EO507" t="s">
        <v>3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47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1409421524</v>
      </c>
      <c r="GG507">
        <v>2</v>
      </c>
      <c r="GH507">
        <v>1</v>
      </c>
      <c r="GI507">
        <v>-2</v>
      </c>
      <c r="GJ507">
        <v>2</v>
      </c>
      <c r="GK507">
        <v>0</v>
      </c>
      <c r="GL507">
        <f t="shared" si="348"/>
        <v>0</v>
      </c>
      <c r="GM507">
        <f>ROUND(CP507*I507,2)</f>
        <v>17594.03</v>
      </c>
      <c r="GN507">
        <f t="shared" si="350"/>
        <v>17594.03</v>
      </c>
      <c r="GO507">
        <f t="shared" si="351"/>
        <v>0</v>
      </c>
      <c r="GP507">
        <f t="shared" si="352"/>
        <v>0</v>
      </c>
      <c r="GR507">
        <v>0</v>
      </c>
      <c r="GS507">
        <v>3</v>
      </c>
      <c r="GT507">
        <v>0</v>
      </c>
      <c r="GU507" t="s">
        <v>3</v>
      </c>
      <c r="GV507">
        <f>0</f>
        <v>0</v>
      </c>
      <c r="GW507">
        <v>1</v>
      </c>
      <c r="GX507">
        <f>0</f>
        <v>0</v>
      </c>
      <c r="HA507">
        <v>0</v>
      </c>
      <c r="HB507">
        <v>0</v>
      </c>
      <c r="HC507">
        <v>0</v>
      </c>
      <c r="HD507">
        <f>GM507</f>
        <v>17594.03</v>
      </c>
      <c r="HE507" t="s">
        <v>3</v>
      </c>
      <c r="HF507" t="s">
        <v>3</v>
      </c>
      <c r="HM507" t="s">
        <v>3</v>
      </c>
      <c r="HN507" t="s">
        <v>369</v>
      </c>
      <c r="HO507" t="s">
        <v>370</v>
      </c>
      <c r="HP507" t="s">
        <v>367</v>
      </c>
      <c r="HQ507" t="s">
        <v>367</v>
      </c>
      <c r="IK507">
        <v>0</v>
      </c>
    </row>
    <row r="508" spans="1:245" x14ac:dyDescent="0.2">
      <c r="A508">
        <v>17</v>
      </c>
      <c r="B508">
        <v>1</v>
      </c>
      <c r="E508" t="s">
        <v>421</v>
      </c>
      <c r="F508" t="s">
        <v>422</v>
      </c>
      <c r="G508" t="s">
        <v>423</v>
      </c>
      <c r="H508" t="s">
        <v>365</v>
      </c>
      <c r="I508">
        <v>4.96</v>
      </c>
      <c r="J508">
        <v>0</v>
      </c>
      <c r="K508">
        <v>4.96</v>
      </c>
      <c r="O508">
        <f>0</f>
        <v>0</v>
      </c>
      <c r="P508">
        <f>0</f>
        <v>0</v>
      </c>
      <c r="Q508">
        <f>0</f>
        <v>0</v>
      </c>
      <c r="R508">
        <f>0</f>
        <v>0</v>
      </c>
      <c r="S508">
        <f>0</f>
        <v>0</v>
      </c>
      <c r="T508">
        <f>0</f>
        <v>0</v>
      </c>
      <c r="U508">
        <f>0</f>
        <v>0</v>
      </c>
      <c r="V508">
        <f>0</f>
        <v>0</v>
      </c>
      <c r="W508">
        <f>0</f>
        <v>0</v>
      </c>
      <c r="X508">
        <f>0</f>
        <v>0</v>
      </c>
      <c r="Y508">
        <f>0</f>
        <v>0</v>
      </c>
      <c r="AA508">
        <v>311569196</v>
      </c>
      <c r="AB508">
        <f>ROUND((AK508),6)</f>
        <v>428.85</v>
      </c>
      <c r="AC508">
        <f>0</f>
        <v>0</v>
      </c>
      <c r="AD508">
        <f>0</f>
        <v>0</v>
      </c>
      <c r="AE508">
        <f>0</f>
        <v>0</v>
      </c>
      <c r="AF508">
        <f>0</f>
        <v>0</v>
      </c>
      <c r="AG508">
        <f>0</f>
        <v>0</v>
      </c>
      <c r="AH508">
        <f>0</f>
        <v>0</v>
      </c>
      <c r="AI508">
        <f>0</f>
        <v>0</v>
      </c>
      <c r="AJ508">
        <f>0</f>
        <v>0</v>
      </c>
      <c r="AK508">
        <v>428.85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424</v>
      </c>
      <c r="BM508">
        <v>700007</v>
      </c>
      <c r="BN508">
        <v>0</v>
      </c>
      <c r="BO508" t="s">
        <v>3</v>
      </c>
      <c r="BP508">
        <v>0</v>
      </c>
      <c r="BQ508">
        <v>19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94</v>
      </c>
      <c r="CA508">
        <v>42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>AB508*AZ508</f>
        <v>428.85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365</v>
      </c>
      <c r="DW508" t="s">
        <v>365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293259790</v>
      </c>
      <c r="EF508">
        <v>19</v>
      </c>
      <c r="EG508" t="s">
        <v>367</v>
      </c>
      <c r="EH508">
        <v>106</v>
      </c>
      <c r="EI508" t="s">
        <v>367</v>
      </c>
      <c r="EJ508">
        <v>1</v>
      </c>
      <c r="EK508">
        <v>700007</v>
      </c>
      <c r="EL508" t="s">
        <v>367</v>
      </c>
      <c r="EM508" t="s">
        <v>368</v>
      </c>
      <c r="EO508" t="s">
        <v>3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47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-675143555</v>
      </c>
      <c r="GG508">
        <v>2</v>
      </c>
      <c r="GH508">
        <v>1</v>
      </c>
      <c r="GI508">
        <v>-2</v>
      </c>
      <c r="GJ508">
        <v>2</v>
      </c>
      <c r="GK508">
        <v>0</v>
      </c>
      <c r="GL508">
        <f t="shared" si="348"/>
        <v>0</v>
      </c>
      <c r="GM508">
        <f>ROUND(CP508*I508,2)</f>
        <v>2127.1</v>
      </c>
      <c r="GN508">
        <f t="shared" si="350"/>
        <v>2127.1</v>
      </c>
      <c r="GO508">
        <f t="shared" si="351"/>
        <v>0</v>
      </c>
      <c r="GP508">
        <f t="shared" si="352"/>
        <v>0</v>
      </c>
      <c r="GR508">
        <v>0</v>
      </c>
      <c r="GS508">
        <v>3</v>
      </c>
      <c r="GT508">
        <v>0</v>
      </c>
      <c r="GU508" t="s">
        <v>3</v>
      </c>
      <c r="GV508">
        <f>0</f>
        <v>0</v>
      </c>
      <c r="GW508">
        <v>1</v>
      </c>
      <c r="GX508">
        <f>0</f>
        <v>0</v>
      </c>
      <c r="HA508">
        <v>0</v>
      </c>
      <c r="HB508">
        <v>0</v>
      </c>
      <c r="HC508">
        <v>0</v>
      </c>
      <c r="HD508">
        <f>GM508</f>
        <v>2127.1</v>
      </c>
      <c r="HE508" t="s">
        <v>3</v>
      </c>
      <c r="HF508" t="s">
        <v>3</v>
      </c>
      <c r="HM508" t="s">
        <v>3</v>
      </c>
      <c r="HN508" t="s">
        <v>369</v>
      </c>
      <c r="HO508" t="s">
        <v>370</v>
      </c>
      <c r="HP508" t="s">
        <v>367</v>
      </c>
      <c r="HQ508" t="s">
        <v>367</v>
      </c>
      <c r="IK508">
        <v>0</v>
      </c>
    </row>
    <row r="509" spans="1:245" x14ac:dyDescent="0.2">
      <c r="A509">
        <v>17</v>
      </c>
      <c r="B509">
        <v>1</v>
      </c>
      <c r="E509" t="s">
        <v>425</v>
      </c>
      <c r="F509" t="s">
        <v>426</v>
      </c>
      <c r="G509" t="s">
        <v>427</v>
      </c>
      <c r="H509" t="s">
        <v>365</v>
      </c>
      <c r="I509">
        <v>4.96</v>
      </c>
      <c r="J509">
        <v>0</v>
      </c>
      <c r="K509">
        <v>4.96</v>
      </c>
      <c r="O509">
        <f>0</f>
        <v>0</v>
      </c>
      <c r="P509">
        <f>0</f>
        <v>0</v>
      </c>
      <c r="Q509">
        <f>0</f>
        <v>0</v>
      </c>
      <c r="R509">
        <f>0</f>
        <v>0</v>
      </c>
      <c r="S509">
        <f>0</f>
        <v>0</v>
      </c>
      <c r="T509">
        <f>0</f>
        <v>0</v>
      </c>
      <c r="U509">
        <f>0</f>
        <v>0</v>
      </c>
      <c r="V509">
        <f>0</f>
        <v>0</v>
      </c>
      <c r="W509">
        <f>0</f>
        <v>0</v>
      </c>
      <c r="X509">
        <f>0</f>
        <v>0</v>
      </c>
      <c r="Y509">
        <f>0</f>
        <v>0</v>
      </c>
      <c r="AA509">
        <v>311569196</v>
      </c>
      <c r="AB509">
        <f>ROUND((AK509),6)</f>
        <v>366.33</v>
      </c>
      <c r="AC509">
        <f>0</f>
        <v>0</v>
      </c>
      <c r="AD509">
        <f>0</f>
        <v>0</v>
      </c>
      <c r="AE509">
        <f>0</f>
        <v>0</v>
      </c>
      <c r="AF509">
        <f>0</f>
        <v>0</v>
      </c>
      <c r="AG509">
        <f>0</f>
        <v>0</v>
      </c>
      <c r="AH509">
        <f>0</f>
        <v>0</v>
      </c>
      <c r="AI509">
        <f>0</f>
        <v>0</v>
      </c>
      <c r="AJ509">
        <f>0</f>
        <v>0</v>
      </c>
      <c r="AK509">
        <v>366.33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428</v>
      </c>
      <c r="BM509">
        <v>700007</v>
      </c>
      <c r="BN509">
        <v>0</v>
      </c>
      <c r="BO509" t="s">
        <v>3</v>
      </c>
      <c r="BP509">
        <v>0</v>
      </c>
      <c r="BQ509">
        <v>19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94</v>
      </c>
      <c r="CA509">
        <v>42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>AB509*AZ509</f>
        <v>366.33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365</v>
      </c>
      <c r="DW509" t="s">
        <v>365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293259790</v>
      </c>
      <c r="EF509">
        <v>19</v>
      </c>
      <c r="EG509" t="s">
        <v>367</v>
      </c>
      <c r="EH509">
        <v>106</v>
      </c>
      <c r="EI509" t="s">
        <v>367</v>
      </c>
      <c r="EJ509">
        <v>1</v>
      </c>
      <c r="EK509">
        <v>700007</v>
      </c>
      <c r="EL509" t="s">
        <v>367</v>
      </c>
      <c r="EM509" t="s">
        <v>368</v>
      </c>
      <c r="EO509" t="s">
        <v>3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47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-1070329254</v>
      </c>
      <c r="GG509">
        <v>2</v>
      </c>
      <c r="GH509">
        <v>1</v>
      </c>
      <c r="GI509">
        <v>-2</v>
      </c>
      <c r="GJ509">
        <v>2</v>
      </c>
      <c r="GK509">
        <v>0</v>
      </c>
      <c r="GL509">
        <f t="shared" si="348"/>
        <v>0</v>
      </c>
      <c r="GM509">
        <f>ROUND(CP509*I509,2)</f>
        <v>1817</v>
      </c>
      <c r="GN509">
        <f t="shared" si="350"/>
        <v>1817</v>
      </c>
      <c r="GO509">
        <f t="shared" si="351"/>
        <v>0</v>
      </c>
      <c r="GP509">
        <f t="shared" si="352"/>
        <v>0</v>
      </c>
      <c r="GR509">
        <v>0</v>
      </c>
      <c r="GS509">
        <v>3</v>
      </c>
      <c r="GT509">
        <v>0</v>
      </c>
      <c r="GU509" t="s">
        <v>3</v>
      </c>
      <c r="GV509">
        <f>0</f>
        <v>0</v>
      </c>
      <c r="GW509">
        <v>1</v>
      </c>
      <c r="GX509">
        <f>0</f>
        <v>0</v>
      </c>
      <c r="HA509">
        <v>0</v>
      </c>
      <c r="HB509">
        <v>0</v>
      </c>
      <c r="HC509">
        <v>0</v>
      </c>
      <c r="HD509">
        <f>GM509</f>
        <v>1817</v>
      </c>
      <c r="HE509" t="s">
        <v>3</v>
      </c>
      <c r="HF509" t="s">
        <v>3</v>
      </c>
      <c r="HM509" t="s">
        <v>3</v>
      </c>
      <c r="HN509" t="s">
        <v>369</v>
      </c>
      <c r="HO509" t="s">
        <v>370</v>
      </c>
      <c r="HP509" t="s">
        <v>367</v>
      </c>
      <c r="HQ509" t="s">
        <v>367</v>
      </c>
      <c r="IK509">
        <v>0</v>
      </c>
    </row>
    <row r="510" spans="1:245" x14ac:dyDescent="0.2">
      <c r="A510">
        <v>17</v>
      </c>
      <c r="B510">
        <v>1</v>
      </c>
      <c r="E510" t="s">
        <v>429</v>
      </c>
      <c r="F510" t="s">
        <v>376</v>
      </c>
      <c r="G510" t="s">
        <v>377</v>
      </c>
      <c r="H510" t="s">
        <v>365</v>
      </c>
      <c r="I510">
        <v>55.21</v>
      </c>
      <c r="J510">
        <v>0</v>
      </c>
      <c r="K510">
        <v>55.21</v>
      </c>
      <c r="O510">
        <f>0</f>
        <v>0</v>
      </c>
      <c r="P510">
        <f>0</f>
        <v>0</v>
      </c>
      <c r="Q510">
        <f>0</f>
        <v>0</v>
      </c>
      <c r="R510">
        <f>0</f>
        <v>0</v>
      </c>
      <c r="S510">
        <f>0</f>
        <v>0</v>
      </c>
      <c r="T510">
        <f>0</f>
        <v>0</v>
      </c>
      <c r="U510">
        <f>0</f>
        <v>0</v>
      </c>
      <c r="V510">
        <f>0</f>
        <v>0</v>
      </c>
      <c r="W510">
        <f>0</f>
        <v>0</v>
      </c>
      <c r="X510">
        <f>0</f>
        <v>0</v>
      </c>
      <c r="Y510">
        <f>0</f>
        <v>0</v>
      </c>
      <c r="AA510">
        <v>311569196</v>
      </c>
      <c r="AB510">
        <f>ROUND((AK510),6)</f>
        <v>497.13</v>
      </c>
      <c r="AC510">
        <f>0</f>
        <v>0</v>
      </c>
      <c r="AD510">
        <f>0</f>
        <v>0</v>
      </c>
      <c r="AE510">
        <f>0</f>
        <v>0</v>
      </c>
      <c r="AF510">
        <f>0</f>
        <v>0</v>
      </c>
      <c r="AG510">
        <f>0</f>
        <v>0</v>
      </c>
      <c r="AH510">
        <f>0</f>
        <v>0</v>
      </c>
      <c r="AI510">
        <f>0</f>
        <v>0</v>
      </c>
      <c r="AJ510">
        <f>0</f>
        <v>0</v>
      </c>
      <c r="AK510">
        <v>497.13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0</v>
      </c>
      <c r="BI510">
        <v>1</v>
      </c>
      <c r="BJ510" t="s">
        <v>378</v>
      </c>
      <c r="BM510">
        <v>700008</v>
      </c>
      <c r="BN510">
        <v>0</v>
      </c>
      <c r="BO510" t="s">
        <v>3</v>
      </c>
      <c r="BP510">
        <v>0</v>
      </c>
      <c r="BQ510">
        <v>10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94</v>
      </c>
      <c r="CA510">
        <v>61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>AB510*AZ510</f>
        <v>497.13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365</v>
      </c>
      <c r="DW510" t="s">
        <v>365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293259791</v>
      </c>
      <c r="EF510">
        <v>10</v>
      </c>
      <c r="EG510" t="s">
        <v>379</v>
      </c>
      <c r="EH510">
        <v>107</v>
      </c>
      <c r="EI510" t="s">
        <v>380</v>
      </c>
      <c r="EJ510">
        <v>1</v>
      </c>
      <c r="EK510">
        <v>700008</v>
      </c>
      <c r="EL510" t="s">
        <v>381</v>
      </c>
      <c r="EM510" t="s">
        <v>382</v>
      </c>
      <c r="EO510" t="s">
        <v>3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FQ510">
        <v>0</v>
      </c>
      <c r="FR510">
        <f t="shared" si="347"/>
        <v>0</v>
      </c>
      <c r="FS510">
        <v>0</v>
      </c>
      <c r="FX510">
        <v>0</v>
      </c>
      <c r="FY510">
        <v>0</v>
      </c>
      <c r="GA510" t="s">
        <v>3</v>
      </c>
      <c r="GD510">
        <v>1</v>
      </c>
      <c r="GF510">
        <v>-1878727313</v>
      </c>
      <c r="GG510">
        <v>2</v>
      </c>
      <c r="GH510">
        <v>1</v>
      </c>
      <c r="GI510">
        <v>-2</v>
      </c>
      <c r="GJ510">
        <v>2</v>
      </c>
      <c r="GK510">
        <v>0</v>
      </c>
      <c r="GL510">
        <f t="shared" si="348"/>
        <v>0</v>
      </c>
      <c r="GM510">
        <f>ROUND(CP510*I510,2)</f>
        <v>27446.55</v>
      </c>
      <c r="GN510">
        <f t="shared" si="350"/>
        <v>27446.55</v>
      </c>
      <c r="GO510">
        <f t="shared" si="351"/>
        <v>0</v>
      </c>
      <c r="GP510">
        <f t="shared" si="352"/>
        <v>0</v>
      </c>
      <c r="GR510">
        <v>0</v>
      </c>
      <c r="GS510">
        <v>3</v>
      </c>
      <c r="GT510">
        <v>0</v>
      </c>
      <c r="GU510" t="s">
        <v>3</v>
      </c>
      <c r="GV510">
        <f>0</f>
        <v>0</v>
      </c>
      <c r="GW510">
        <v>1</v>
      </c>
      <c r="GX510">
        <f>0</f>
        <v>0</v>
      </c>
      <c r="HA510">
        <v>0</v>
      </c>
      <c r="HB510">
        <v>0</v>
      </c>
      <c r="HC510">
        <v>0</v>
      </c>
      <c r="HD510">
        <f>GM510</f>
        <v>27446.55</v>
      </c>
      <c r="HE510" t="s">
        <v>3</v>
      </c>
      <c r="HF510" t="s">
        <v>3</v>
      </c>
      <c r="HM510" t="s">
        <v>3</v>
      </c>
      <c r="HN510" t="s">
        <v>383</v>
      </c>
      <c r="HO510" t="s">
        <v>384</v>
      </c>
      <c r="HP510" t="s">
        <v>380</v>
      </c>
      <c r="HQ510" t="s">
        <v>380</v>
      </c>
      <c r="IK510">
        <v>0</v>
      </c>
    </row>
    <row r="512" spans="1:245" x14ac:dyDescent="0.2">
      <c r="A512" s="2">
        <v>51</v>
      </c>
      <c r="B512" s="2">
        <f>B492</f>
        <v>1</v>
      </c>
      <c r="C512" s="2">
        <f>A492</f>
        <v>4</v>
      </c>
      <c r="D512" s="2">
        <f>ROW(A492)</f>
        <v>492</v>
      </c>
      <c r="E512" s="2"/>
      <c r="F512" s="2" t="str">
        <f>IF(F492&lt;&gt;"",F492,"")</f>
        <v>Новый раздел</v>
      </c>
      <c r="G512" s="2" t="str">
        <f>IF(G492&lt;&gt;"",G492,"")</f>
        <v>Демонтаж опор</v>
      </c>
      <c r="H512" s="2">
        <v>0</v>
      </c>
      <c r="I512" s="2"/>
      <c r="J512" s="2"/>
      <c r="K512" s="2"/>
      <c r="L512" s="2"/>
      <c r="M512" s="2"/>
      <c r="N512" s="2"/>
      <c r="O512" s="2">
        <f t="shared" ref="O512:T512" si="356">ROUND(AB512,2)</f>
        <v>301014.96000000002</v>
      </c>
      <c r="P512" s="2">
        <f t="shared" si="356"/>
        <v>0</v>
      </c>
      <c r="Q512" s="2">
        <f t="shared" si="356"/>
        <v>148565.42000000001</v>
      </c>
      <c r="R512" s="2">
        <f t="shared" si="356"/>
        <v>70436.98</v>
      </c>
      <c r="S512" s="2">
        <f t="shared" si="356"/>
        <v>82012.56</v>
      </c>
      <c r="T512" s="2">
        <f t="shared" si="356"/>
        <v>0</v>
      </c>
      <c r="U512" s="2">
        <f>AH512</f>
        <v>186.95039999999997</v>
      </c>
      <c r="V512" s="2">
        <f>AI512</f>
        <v>131.82239999999999</v>
      </c>
      <c r="W512" s="2">
        <f>ROUND(AJ512,2)</f>
        <v>0</v>
      </c>
      <c r="X512" s="2">
        <f>ROUND(AK512,2)</f>
        <v>156660.22</v>
      </c>
      <c r="Y512" s="2">
        <f>ROUND(AL512,2)</f>
        <v>90925.52</v>
      </c>
      <c r="Z512" s="2"/>
      <c r="AA512" s="2"/>
      <c r="AB512" s="2">
        <f>ROUND(SUMIF(AA496:AA510,"=311569196",O496:O510),2)</f>
        <v>301014.96000000002</v>
      </c>
      <c r="AC512" s="2">
        <f>ROUND(SUMIF(AA496:AA510,"=311569196",P496:P510),2)</f>
        <v>0</v>
      </c>
      <c r="AD512" s="2">
        <f>ROUND(SUMIF(AA496:AA510,"=311569196",Q496:Q510),2)</f>
        <v>148565.42000000001</v>
      </c>
      <c r="AE512" s="2">
        <f>ROUND(SUMIF(AA496:AA510,"=311569196",R496:R510),2)</f>
        <v>70436.98</v>
      </c>
      <c r="AF512" s="2">
        <f>ROUND(SUMIF(AA496:AA510,"=311569196",S496:S510),2)</f>
        <v>82012.56</v>
      </c>
      <c r="AG512" s="2">
        <f>ROUND(SUMIF(AA496:AA510,"=311569196",T496:T510),2)</f>
        <v>0</v>
      </c>
      <c r="AH512" s="2">
        <f>SUMIF(AA496:AA510,"=311569196",U496:U510)</f>
        <v>186.95039999999997</v>
      </c>
      <c r="AI512" s="2">
        <f>SUMIF(AA496:AA510,"=311569196",V496:V510)</f>
        <v>131.82239999999999</v>
      </c>
      <c r="AJ512" s="2">
        <f>ROUND(SUMIF(AA496:AA510,"=311569196",W496:W510),2)</f>
        <v>0</v>
      </c>
      <c r="AK512" s="2">
        <f>ROUND(SUMIF(AA496:AA510,"=311569196",X496:X510),2)</f>
        <v>156660.22</v>
      </c>
      <c r="AL512" s="2">
        <f>ROUND(SUMIF(AA496:AA510,"=311569196",Y496:Y510),2)</f>
        <v>90925.52</v>
      </c>
      <c r="AM512" s="2"/>
      <c r="AN512" s="2"/>
      <c r="AO512" s="2">
        <f t="shared" ref="AO512:BD512" si="357">ROUND(BX512,2)</f>
        <v>0</v>
      </c>
      <c r="AP512" s="2">
        <f t="shared" si="357"/>
        <v>0</v>
      </c>
      <c r="AQ512" s="2">
        <f t="shared" si="357"/>
        <v>0</v>
      </c>
      <c r="AR512" s="2">
        <f t="shared" si="357"/>
        <v>615179.41</v>
      </c>
      <c r="AS512" s="2">
        <f t="shared" si="357"/>
        <v>598005.34</v>
      </c>
      <c r="AT512" s="2">
        <f t="shared" si="357"/>
        <v>17174.07</v>
      </c>
      <c r="AU512" s="2">
        <f t="shared" si="357"/>
        <v>0</v>
      </c>
      <c r="AV512" s="2">
        <f t="shared" si="357"/>
        <v>0</v>
      </c>
      <c r="AW512" s="2">
        <f t="shared" si="357"/>
        <v>0</v>
      </c>
      <c r="AX512" s="2">
        <f t="shared" si="357"/>
        <v>0</v>
      </c>
      <c r="AY512" s="2">
        <f t="shared" si="357"/>
        <v>0</v>
      </c>
      <c r="AZ512" s="2">
        <f t="shared" si="357"/>
        <v>0</v>
      </c>
      <c r="BA512" s="2">
        <f t="shared" si="357"/>
        <v>0</v>
      </c>
      <c r="BB512" s="2">
        <f t="shared" si="357"/>
        <v>0</v>
      </c>
      <c r="BC512" s="2">
        <f t="shared" si="357"/>
        <v>0</v>
      </c>
      <c r="BD512" s="2">
        <f t="shared" si="357"/>
        <v>66578.710000000006</v>
      </c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>
        <f>ROUND(SUMIF(AA496:AA510,"=311569196",FQ496:FQ510),2)</f>
        <v>0</v>
      </c>
      <c r="BY512" s="2">
        <f>ROUND(SUMIF(AA496:AA510,"=311569196",FR496:FR510),2)</f>
        <v>0</v>
      </c>
      <c r="BZ512" s="2">
        <f>ROUND(SUMIF(AA496:AA510,"=311569196",GL496:GL510),2)</f>
        <v>0</v>
      </c>
      <c r="CA512" s="2">
        <f>ROUND(SUMIF(AA496:AA510,"=311569196",GM496:GM510),2)</f>
        <v>615179.41</v>
      </c>
      <c r="CB512" s="2">
        <f>ROUND(SUMIF(AA496:AA510,"=311569196",GN496:GN510),2)</f>
        <v>598005.34</v>
      </c>
      <c r="CC512" s="2">
        <f>ROUND(SUMIF(AA496:AA510,"=311569196",GO496:GO510),2)</f>
        <v>17174.07</v>
      </c>
      <c r="CD512" s="2">
        <f>ROUND(SUMIF(AA496:AA510,"=311569196",GP496:GP510),2)</f>
        <v>0</v>
      </c>
      <c r="CE512" s="2">
        <f>AC512-BX512</f>
        <v>0</v>
      </c>
      <c r="CF512" s="2">
        <f>AC512-BY512</f>
        <v>0</v>
      </c>
      <c r="CG512" s="2">
        <f>BX512-BZ512</f>
        <v>0</v>
      </c>
      <c r="CH512" s="2">
        <f>AC512-BX512-BY512+BZ512</f>
        <v>0</v>
      </c>
      <c r="CI512" s="2">
        <f>BY512-BZ512</f>
        <v>0</v>
      </c>
      <c r="CJ512" s="2">
        <f>ROUND(SUMIF(AA496:AA510,"=311569196",GX496:GX510),2)</f>
        <v>0</v>
      </c>
      <c r="CK512" s="2">
        <f>ROUND(SUMIF(AA496:AA510,"=311569196",GY496:GY510),2)</f>
        <v>0</v>
      </c>
      <c r="CL512" s="2">
        <f>ROUND(SUMIF(AA496:AA510,"=311569196",GZ496:GZ510),2)</f>
        <v>0</v>
      </c>
      <c r="CM512" s="2">
        <f>ROUND(SUMIF(AA496:AA510,"=311569196",HD496:HD510),2)</f>
        <v>66578.710000000006</v>
      </c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>
        <v>0</v>
      </c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201</v>
      </c>
      <c r="F514" s="4">
        <f>ROUND(Source!O512,O514)</f>
        <v>301014.96000000002</v>
      </c>
      <c r="G514" s="4" t="s">
        <v>56</v>
      </c>
      <c r="H514" s="4" t="s">
        <v>57</v>
      </c>
      <c r="I514" s="4"/>
      <c r="J514" s="4"/>
      <c r="K514" s="4">
        <v>201</v>
      </c>
      <c r="L514" s="4">
        <v>1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367593.67000000004</v>
      </c>
      <c r="X514" s="4">
        <v>1</v>
      </c>
      <c r="Y514" s="4">
        <v>367593.67000000004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202</v>
      </c>
      <c r="F515" s="4">
        <f>ROUND(Source!P512,O515)</f>
        <v>0</v>
      </c>
      <c r="G515" s="4" t="s">
        <v>58</v>
      </c>
      <c r="H515" s="4" t="s">
        <v>59</v>
      </c>
      <c r="I515" s="4"/>
      <c r="J515" s="4"/>
      <c r="K515" s="4">
        <v>202</v>
      </c>
      <c r="L515" s="4">
        <v>2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222</v>
      </c>
      <c r="F516" s="4">
        <f>ROUND(Source!AO512,O516)</f>
        <v>0</v>
      </c>
      <c r="G516" s="4" t="s">
        <v>60</v>
      </c>
      <c r="H516" s="4" t="s">
        <v>61</v>
      </c>
      <c r="I516" s="4"/>
      <c r="J516" s="4"/>
      <c r="K516" s="4">
        <v>222</v>
      </c>
      <c r="L516" s="4">
        <v>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225</v>
      </c>
      <c r="F517" s="4">
        <f>ROUND(Source!AV512,O517)</f>
        <v>0</v>
      </c>
      <c r="G517" s="4" t="s">
        <v>62</v>
      </c>
      <c r="H517" s="4" t="s">
        <v>63</v>
      </c>
      <c r="I517" s="4"/>
      <c r="J517" s="4"/>
      <c r="K517" s="4">
        <v>225</v>
      </c>
      <c r="L517" s="4">
        <v>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226</v>
      </c>
      <c r="F518" s="4">
        <f>ROUND(Source!AW512,O518)</f>
        <v>0</v>
      </c>
      <c r="G518" s="4" t="s">
        <v>64</v>
      </c>
      <c r="H518" s="4" t="s">
        <v>65</v>
      </c>
      <c r="I518" s="4"/>
      <c r="J518" s="4"/>
      <c r="K518" s="4">
        <v>226</v>
      </c>
      <c r="L518" s="4">
        <v>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227</v>
      </c>
      <c r="F519" s="4">
        <f>ROUND(Source!AX512,O519)</f>
        <v>0</v>
      </c>
      <c r="G519" s="4" t="s">
        <v>66</v>
      </c>
      <c r="H519" s="4" t="s">
        <v>67</v>
      </c>
      <c r="I519" s="4"/>
      <c r="J519" s="4"/>
      <c r="K519" s="4">
        <v>227</v>
      </c>
      <c r="L519" s="4">
        <v>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228</v>
      </c>
      <c r="F520" s="4">
        <f>ROUND(Source!AY512,O520)</f>
        <v>0</v>
      </c>
      <c r="G520" s="4" t="s">
        <v>68</v>
      </c>
      <c r="H520" s="4" t="s">
        <v>69</v>
      </c>
      <c r="I520" s="4"/>
      <c r="J520" s="4"/>
      <c r="K520" s="4">
        <v>228</v>
      </c>
      <c r="L520" s="4">
        <v>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216</v>
      </c>
      <c r="F521" s="4">
        <f>ROUND(Source!AP512,O521)</f>
        <v>0</v>
      </c>
      <c r="G521" s="4" t="s">
        <v>70</v>
      </c>
      <c r="H521" s="4" t="s">
        <v>71</v>
      </c>
      <c r="I521" s="4"/>
      <c r="J521" s="4"/>
      <c r="K521" s="4">
        <v>216</v>
      </c>
      <c r="L521" s="4">
        <v>8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223</v>
      </c>
      <c r="F522" s="4">
        <f>ROUND(Source!AQ512,O522)</f>
        <v>0</v>
      </c>
      <c r="G522" s="4" t="s">
        <v>72</v>
      </c>
      <c r="H522" s="4" t="s">
        <v>73</v>
      </c>
      <c r="I522" s="4"/>
      <c r="J522" s="4"/>
      <c r="K522" s="4">
        <v>223</v>
      </c>
      <c r="L522" s="4">
        <v>9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229</v>
      </c>
      <c r="F523" s="4">
        <f>ROUND(Source!AZ512,O523)</f>
        <v>0</v>
      </c>
      <c r="G523" s="4" t="s">
        <v>74</v>
      </c>
      <c r="H523" s="4" t="s">
        <v>75</v>
      </c>
      <c r="I523" s="4"/>
      <c r="J523" s="4"/>
      <c r="K523" s="4">
        <v>229</v>
      </c>
      <c r="L523" s="4">
        <v>10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203</v>
      </c>
      <c r="F524" s="4">
        <f>ROUND(Source!Q512,O524)</f>
        <v>148565.42000000001</v>
      </c>
      <c r="G524" s="4" t="s">
        <v>76</v>
      </c>
      <c r="H524" s="4" t="s">
        <v>77</v>
      </c>
      <c r="I524" s="4"/>
      <c r="J524" s="4"/>
      <c r="K524" s="4">
        <v>203</v>
      </c>
      <c r="L524" s="4">
        <v>11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148565.41999999998</v>
      </c>
      <c r="X524" s="4">
        <v>1</v>
      </c>
      <c r="Y524" s="4">
        <v>148565.41999999998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231</v>
      </c>
      <c r="F525" s="4">
        <f>ROUND(Source!BB512,O525)</f>
        <v>0</v>
      </c>
      <c r="G525" s="4" t="s">
        <v>78</v>
      </c>
      <c r="H525" s="4" t="s">
        <v>79</v>
      </c>
      <c r="I525" s="4"/>
      <c r="J525" s="4"/>
      <c r="K525" s="4">
        <v>231</v>
      </c>
      <c r="L525" s="4">
        <v>12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204</v>
      </c>
      <c r="F526" s="4">
        <f>ROUND(Source!R512,O526)</f>
        <v>70436.98</v>
      </c>
      <c r="G526" s="4" t="s">
        <v>80</v>
      </c>
      <c r="H526" s="4" t="s">
        <v>81</v>
      </c>
      <c r="I526" s="4"/>
      <c r="J526" s="4"/>
      <c r="K526" s="4">
        <v>204</v>
      </c>
      <c r="L526" s="4">
        <v>13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70436.98000000001</v>
      </c>
      <c r="X526" s="4">
        <v>1</v>
      </c>
      <c r="Y526" s="4">
        <v>70436.98000000001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205</v>
      </c>
      <c r="F527" s="4">
        <f>ROUND(Source!S512,O527)</f>
        <v>82012.56</v>
      </c>
      <c r="G527" s="4" t="s">
        <v>82</v>
      </c>
      <c r="H527" s="4" t="s">
        <v>83</v>
      </c>
      <c r="I527" s="4"/>
      <c r="J527" s="4"/>
      <c r="K527" s="4">
        <v>205</v>
      </c>
      <c r="L527" s="4">
        <v>14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82012.560000000012</v>
      </c>
      <c r="X527" s="4">
        <v>1</v>
      </c>
      <c r="Y527" s="4">
        <v>82012.560000000012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232</v>
      </c>
      <c r="F528" s="4">
        <f>ROUND(Source!BC512,O528)</f>
        <v>0</v>
      </c>
      <c r="G528" s="4" t="s">
        <v>84</v>
      </c>
      <c r="H528" s="4" t="s">
        <v>85</v>
      </c>
      <c r="I528" s="4"/>
      <c r="J528" s="4"/>
      <c r="K528" s="4">
        <v>232</v>
      </c>
      <c r="L528" s="4">
        <v>15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214</v>
      </c>
      <c r="F529" s="4">
        <f>ROUND(Source!AS512,O529)</f>
        <v>598005.34</v>
      </c>
      <c r="G529" s="4" t="s">
        <v>86</v>
      </c>
      <c r="H529" s="4" t="s">
        <v>87</v>
      </c>
      <c r="I529" s="4"/>
      <c r="J529" s="4"/>
      <c r="K529" s="4">
        <v>214</v>
      </c>
      <c r="L529" s="4">
        <v>16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598005.34</v>
      </c>
      <c r="X529" s="4">
        <v>1</v>
      </c>
      <c r="Y529" s="4">
        <v>598005.34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215</v>
      </c>
      <c r="F530" s="4">
        <f>ROUND(Source!AT512,O530)</f>
        <v>17174.07</v>
      </c>
      <c r="G530" s="4" t="s">
        <v>88</v>
      </c>
      <c r="H530" s="4" t="s">
        <v>89</v>
      </c>
      <c r="I530" s="4"/>
      <c r="J530" s="4"/>
      <c r="K530" s="4">
        <v>215</v>
      </c>
      <c r="L530" s="4">
        <v>17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17174.07</v>
      </c>
      <c r="X530" s="4">
        <v>1</v>
      </c>
      <c r="Y530" s="4">
        <v>17174.07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217</v>
      </c>
      <c r="F531" s="4">
        <f>ROUND(Source!AU512,O531)</f>
        <v>0</v>
      </c>
      <c r="G531" s="4" t="s">
        <v>90</v>
      </c>
      <c r="H531" s="4" t="s">
        <v>91</v>
      </c>
      <c r="I531" s="4"/>
      <c r="J531" s="4"/>
      <c r="K531" s="4">
        <v>217</v>
      </c>
      <c r="L531" s="4">
        <v>18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230</v>
      </c>
      <c r="F532" s="4">
        <f>ROUND(Source!BA512,O532)</f>
        <v>0</v>
      </c>
      <c r="G532" s="4" t="s">
        <v>92</v>
      </c>
      <c r="H532" s="4" t="s">
        <v>93</v>
      </c>
      <c r="I532" s="4"/>
      <c r="J532" s="4"/>
      <c r="K532" s="4">
        <v>230</v>
      </c>
      <c r="L532" s="4">
        <v>19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206</v>
      </c>
      <c r="F533" s="4">
        <f>ROUND(Source!T512,O533)</f>
        <v>0</v>
      </c>
      <c r="G533" s="4" t="s">
        <v>94</v>
      </c>
      <c r="H533" s="4" t="s">
        <v>95</v>
      </c>
      <c r="I533" s="4"/>
      <c r="J533" s="4"/>
      <c r="K533" s="4">
        <v>206</v>
      </c>
      <c r="L533" s="4">
        <v>20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207</v>
      </c>
      <c r="F534" s="4">
        <f>ROUND(Source!U512,O534)</f>
        <v>186.9504</v>
      </c>
      <c r="G534" s="4" t="s">
        <v>96</v>
      </c>
      <c r="H534" s="4" t="s">
        <v>97</v>
      </c>
      <c r="I534" s="4"/>
      <c r="J534" s="4"/>
      <c r="K534" s="4">
        <v>207</v>
      </c>
      <c r="L534" s="4">
        <v>21</v>
      </c>
      <c r="M534" s="4">
        <v>3</v>
      </c>
      <c r="N534" s="4" t="s">
        <v>3</v>
      </c>
      <c r="O534" s="4">
        <v>7</v>
      </c>
      <c r="P534" s="4"/>
      <c r="Q534" s="4"/>
      <c r="R534" s="4"/>
      <c r="S534" s="4"/>
      <c r="T534" s="4"/>
      <c r="U534" s="4"/>
      <c r="V534" s="4"/>
      <c r="W534" s="4">
        <v>186.9504</v>
      </c>
      <c r="X534" s="4">
        <v>1</v>
      </c>
      <c r="Y534" s="4">
        <v>186.9504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208</v>
      </c>
      <c r="F535" s="4">
        <f>ROUND(Source!V512,O535)</f>
        <v>131.82239999999999</v>
      </c>
      <c r="G535" s="4" t="s">
        <v>98</v>
      </c>
      <c r="H535" s="4" t="s">
        <v>99</v>
      </c>
      <c r="I535" s="4"/>
      <c r="J535" s="4"/>
      <c r="K535" s="4">
        <v>208</v>
      </c>
      <c r="L535" s="4">
        <v>22</v>
      </c>
      <c r="M535" s="4">
        <v>3</v>
      </c>
      <c r="N535" s="4" t="s">
        <v>3</v>
      </c>
      <c r="O535" s="4">
        <v>7</v>
      </c>
      <c r="P535" s="4"/>
      <c r="Q535" s="4"/>
      <c r="R535" s="4"/>
      <c r="S535" s="4"/>
      <c r="T535" s="4"/>
      <c r="U535" s="4"/>
      <c r="V535" s="4"/>
      <c r="W535" s="4">
        <v>131.82239999999999</v>
      </c>
      <c r="X535" s="4">
        <v>1</v>
      </c>
      <c r="Y535" s="4">
        <v>131.82239999999999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209</v>
      </c>
      <c r="F536" s="4">
        <f>ROUND(Source!W512,O536)</f>
        <v>0</v>
      </c>
      <c r="G536" s="4" t="s">
        <v>100</v>
      </c>
      <c r="H536" s="4" t="s">
        <v>101</v>
      </c>
      <c r="I536" s="4"/>
      <c r="J536" s="4"/>
      <c r="K536" s="4">
        <v>209</v>
      </c>
      <c r="L536" s="4">
        <v>23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233</v>
      </c>
      <c r="F537" s="4">
        <f>ROUND(Source!BD512,O537)</f>
        <v>66578.710000000006</v>
      </c>
      <c r="G537" s="4" t="s">
        <v>102</v>
      </c>
      <c r="H537" s="4" t="s">
        <v>103</v>
      </c>
      <c r="I537" s="4"/>
      <c r="J537" s="4"/>
      <c r="K537" s="4">
        <v>233</v>
      </c>
      <c r="L537" s="4">
        <v>24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66578.710000000006</v>
      </c>
      <c r="X537" s="4">
        <v>1</v>
      </c>
      <c r="Y537" s="4">
        <v>66578.710000000006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210</v>
      </c>
      <c r="F538" s="4">
        <f>ROUND(Source!X512,O538)</f>
        <v>156660.22</v>
      </c>
      <c r="G538" s="4" t="s">
        <v>104</v>
      </c>
      <c r="H538" s="4" t="s">
        <v>105</v>
      </c>
      <c r="I538" s="4"/>
      <c r="J538" s="4"/>
      <c r="K538" s="4">
        <v>210</v>
      </c>
      <c r="L538" s="4">
        <v>25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156660.22</v>
      </c>
      <c r="X538" s="4">
        <v>1</v>
      </c>
      <c r="Y538" s="4">
        <v>156660.22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211</v>
      </c>
      <c r="F539" s="4">
        <f>ROUND(Source!Y512,O539)</f>
        <v>90925.52</v>
      </c>
      <c r="G539" s="4" t="s">
        <v>106</v>
      </c>
      <c r="H539" s="4" t="s">
        <v>107</v>
      </c>
      <c r="I539" s="4"/>
      <c r="J539" s="4"/>
      <c r="K539" s="4">
        <v>211</v>
      </c>
      <c r="L539" s="4">
        <v>26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90925.52</v>
      </c>
      <c r="X539" s="4">
        <v>1</v>
      </c>
      <c r="Y539" s="4">
        <v>90925.52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224</v>
      </c>
      <c r="F540" s="4">
        <f>ROUND(Source!AR512,O540)</f>
        <v>615179.41</v>
      </c>
      <c r="G540" s="4" t="s">
        <v>108</v>
      </c>
      <c r="H540" s="4" t="s">
        <v>109</v>
      </c>
      <c r="I540" s="4"/>
      <c r="J540" s="4"/>
      <c r="K540" s="4">
        <v>224</v>
      </c>
      <c r="L540" s="4">
        <v>27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615179.41</v>
      </c>
      <c r="X540" s="4">
        <v>1</v>
      </c>
      <c r="Y540" s="4">
        <v>615179.41</v>
      </c>
      <c r="Z540" s="4"/>
      <c r="AA540" s="4"/>
      <c r="AB540" s="4"/>
    </row>
    <row r="542" spans="1:206" x14ac:dyDescent="0.2">
      <c r="A542" s="1">
        <v>4</v>
      </c>
      <c r="B542" s="1">
        <v>1</v>
      </c>
      <c r="C542" s="1"/>
      <c r="D542" s="1">
        <f>ROW(A552)</f>
        <v>552</v>
      </c>
      <c r="E542" s="1"/>
      <c r="F542" s="1" t="s">
        <v>15</v>
      </c>
      <c r="G542" s="1" t="s">
        <v>430</v>
      </c>
      <c r="H542" s="1" t="s">
        <v>3</v>
      </c>
      <c r="I542" s="1">
        <v>0</v>
      </c>
      <c r="J542" s="1"/>
      <c r="K542" s="1">
        <v>0</v>
      </c>
      <c r="L542" s="1"/>
      <c r="M542" s="1" t="s">
        <v>3</v>
      </c>
      <c r="N542" s="1"/>
      <c r="O542" s="1"/>
      <c r="P542" s="1"/>
      <c r="Q542" s="1"/>
      <c r="R542" s="1"/>
      <c r="S542" s="1">
        <v>0</v>
      </c>
      <c r="T542" s="1"/>
      <c r="U542" s="1" t="s">
        <v>3</v>
      </c>
      <c r="V542" s="1">
        <v>0</v>
      </c>
      <c r="W542" s="1"/>
      <c r="X542" s="1"/>
      <c r="Y542" s="1"/>
      <c r="Z542" s="1"/>
      <c r="AA542" s="1"/>
      <c r="AB542" s="1" t="s">
        <v>3</v>
      </c>
      <c r="AC542" s="1" t="s">
        <v>3</v>
      </c>
      <c r="AD542" s="1" t="s">
        <v>3</v>
      </c>
      <c r="AE542" s="1" t="s">
        <v>3</v>
      </c>
      <c r="AF542" s="1" t="s">
        <v>3</v>
      </c>
      <c r="AG542" s="1" t="s">
        <v>3</v>
      </c>
      <c r="AH542" s="1"/>
      <c r="AI542" s="1"/>
      <c r="AJ542" s="1"/>
      <c r="AK542" s="1"/>
      <c r="AL542" s="1"/>
      <c r="AM542" s="1"/>
      <c r="AN542" s="1"/>
      <c r="AO542" s="1"/>
      <c r="AP542" s="1" t="s">
        <v>3</v>
      </c>
      <c r="AQ542" s="1" t="s">
        <v>3</v>
      </c>
      <c r="AR542" s="1" t="s">
        <v>3</v>
      </c>
      <c r="AS542" s="1"/>
      <c r="AT542" s="1"/>
      <c r="AU542" s="1"/>
      <c r="AV542" s="1"/>
      <c r="AW542" s="1"/>
      <c r="AX542" s="1"/>
      <c r="AY542" s="1"/>
      <c r="AZ542" s="1" t="s">
        <v>3</v>
      </c>
      <c r="BA542" s="1"/>
      <c r="BB542" s="1" t="s">
        <v>3</v>
      </c>
      <c r="BC542" s="1" t="s">
        <v>3</v>
      </c>
      <c r="BD542" s="1" t="s">
        <v>3</v>
      </c>
      <c r="BE542" s="1" t="s">
        <v>3</v>
      </c>
      <c r="BF542" s="1" t="s">
        <v>3</v>
      </c>
      <c r="BG542" s="1" t="s">
        <v>3</v>
      </c>
      <c r="BH542" s="1" t="s">
        <v>3</v>
      </c>
      <c r="BI542" s="1" t="s">
        <v>3</v>
      </c>
      <c r="BJ542" s="1" t="s">
        <v>3</v>
      </c>
      <c r="BK542" s="1" t="s">
        <v>3</v>
      </c>
      <c r="BL542" s="1" t="s">
        <v>3</v>
      </c>
      <c r="BM542" s="1" t="s">
        <v>3</v>
      </c>
      <c r="BN542" s="1" t="s">
        <v>3</v>
      </c>
      <c r="BO542" s="1" t="s">
        <v>3</v>
      </c>
      <c r="BP542" s="1" t="s">
        <v>3</v>
      </c>
      <c r="BQ542" s="1"/>
      <c r="BR542" s="1"/>
      <c r="BS542" s="1"/>
      <c r="BT542" s="1"/>
      <c r="BU542" s="1"/>
      <c r="BV542" s="1"/>
      <c r="BW542" s="1"/>
      <c r="BX542" s="1">
        <v>0</v>
      </c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>
        <v>0</v>
      </c>
    </row>
    <row r="544" spans="1:206" x14ac:dyDescent="0.2">
      <c r="A544" s="2">
        <v>52</v>
      </c>
      <c r="B544" s="2">
        <f t="shared" ref="B544:G544" si="358">B552</f>
        <v>1</v>
      </c>
      <c r="C544" s="2">
        <f t="shared" si="358"/>
        <v>4</v>
      </c>
      <c r="D544" s="2">
        <f t="shared" si="358"/>
        <v>542</v>
      </c>
      <c r="E544" s="2">
        <f t="shared" si="358"/>
        <v>0</v>
      </c>
      <c r="F544" s="2" t="str">
        <f t="shared" si="358"/>
        <v>Новый раздел</v>
      </c>
      <c r="G544" s="2" t="str">
        <f t="shared" si="358"/>
        <v>Ремонт контуров заземления опор ВЛ-0,4 кВ</v>
      </c>
      <c r="H544" s="2"/>
      <c r="I544" s="2"/>
      <c r="J544" s="2"/>
      <c r="K544" s="2"/>
      <c r="L544" s="2"/>
      <c r="M544" s="2"/>
      <c r="N544" s="2"/>
      <c r="O544" s="2">
        <f t="shared" ref="O544:AT544" si="359">O552</f>
        <v>48328.69</v>
      </c>
      <c r="P544" s="2">
        <f t="shared" si="359"/>
        <v>12542.9</v>
      </c>
      <c r="Q544" s="2">
        <f t="shared" si="359"/>
        <v>1361.2</v>
      </c>
      <c r="R544" s="2">
        <f t="shared" si="359"/>
        <v>484.67</v>
      </c>
      <c r="S544" s="2">
        <f t="shared" si="359"/>
        <v>33939.919999999998</v>
      </c>
      <c r="T544" s="2">
        <f t="shared" si="359"/>
        <v>0</v>
      </c>
      <c r="U544" s="2">
        <f t="shared" si="359"/>
        <v>74.102879999999999</v>
      </c>
      <c r="V544" s="2">
        <f t="shared" si="359"/>
        <v>0.86543999999999999</v>
      </c>
      <c r="W544" s="2">
        <f t="shared" si="359"/>
        <v>0</v>
      </c>
      <c r="X544" s="2">
        <f t="shared" si="359"/>
        <v>33838.550000000003</v>
      </c>
      <c r="Y544" s="2">
        <f t="shared" si="359"/>
        <v>18226.599999999999</v>
      </c>
      <c r="Z544" s="2">
        <f t="shared" si="359"/>
        <v>0</v>
      </c>
      <c r="AA544" s="2">
        <f t="shared" si="359"/>
        <v>0</v>
      </c>
      <c r="AB544" s="2">
        <f t="shared" si="359"/>
        <v>48328.69</v>
      </c>
      <c r="AC544" s="2">
        <f t="shared" si="359"/>
        <v>12542.9</v>
      </c>
      <c r="AD544" s="2">
        <f t="shared" si="359"/>
        <v>1361.2</v>
      </c>
      <c r="AE544" s="2">
        <f t="shared" si="359"/>
        <v>484.67</v>
      </c>
      <c r="AF544" s="2">
        <f t="shared" si="359"/>
        <v>33939.919999999998</v>
      </c>
      <c r="AG544" s="2">
        <f t="shared" si="359"/>
        <v>0</v>
      </c>
      <c r="AH544" s="2">
        <f t="shared" si="359"/>
        <v>74.102879999999999</v>
      </c>
      <c r="AI544" s="2">
        <f t="shared" si="359"/>
        <v>0.86543999999999999</v>
      </c>
      <c r="AJ544" s="2">
        <f t="shared" si="359"/>
        <v>0</v>
      </c>
      <c r="AK544" s="2">
        <f t="shared" si="359"/>
        <v>33838.550000000003</v>
      </c>
      <c r="AL544" s="2">
        <f t="shared" si="359"/>
        <v>18226.599999999999</v>
      </c>
      <c r="AM544" s="2">
        <f t="shared" si="359"/>
        <v>0</v>
      </c>
      <c r="AN544" s="2">
        <f t="shared" si="359"/>
        <v>0</v>
      </c>
      <c r="AO544" s="2">
        <f t="shared" si="359"/>
        <v>0</v>
      </c>
      <c r="AP544" s="2">
        <f t="shared" si="359"/>
        <v>0</v>
      </c>
      <c r="AQ544" s="2">
        <f t="shared" si="359"/>
        <v>0</v>
      </c>
      <c r="AR544" s="2">
        <f t="shared" si="359"/>
        <v>100393.84</v>
      </c>
      <c r="AS544" s="2">
        <f t="shared" si="359"/>
        <v>25686.880000000001</v>
      </c>
      <c r="AT544" s="2">
        <f t="shared" si="359"/>
        <v>74706.960000000006</v>
      </c>
      <c r="AU544" s="2">
        <f t="shared" ref="AU544:BZ544" si="360">AU552</f>
        <v>0</v>
      </c>
      <c r="AV544" s="2">
        <f t="shared" si="360"/>
        <v>12542.9</v>
      </c>
      <c r="AW544" s="2">
        <f t="shared" si="360"/>
        <v>12542.9</v>
      </c>
      <c r="AX544" s="2">
        <f t="shared" si="360"/>
        <v>0</v>
      </c>
      <c r="AY544" s="2">
        <f t="shared" si="360"/>
        <v>12542.9</v>
      </c>
      <c r="AZ544" s="2">
        <f t="shared" si="360"/>
        <v>0</v>
      </c>
      <c r="BA544" s="2">
        <f t="shared" si="360"/>
        <v>0</v>
      </c>
      <c r="BB544" s="2">
        <f t="shared" si="360"/>
        <v>0</v>
      </c>
      <c r="BC544" s="2">
        <f t="shared" si="360"/>
        <v>0</v>
      </c>
      <c r="BD544" s="2">
        <f t="shared" si="360"/>
        <v>0</v>
      </c>
      <c r="BE544" s="2">
        <f t="shared" si="360"/>
        <v>0</v>
      </c>
      <c r="BF544" s="2">
        <f t="shared" si="360"/>
        <v>0</v>
      </c>
      <c r="BG544" s="2">
        <f t="shared" si="360"/>
        <v>0</v>
      </c>
      <c r="BH544" s="2">
        <f t="shared" si="360"/>
        <v>0</v>
      </c>
      <c r="BI544" s="2">
        <f t="shared" si="360"/>
        <v>0</v>
      </c>
      <c r="BJ544" s="2">
        <f t="shared" si="360"/>
        <v>0</v>
      </c>
      <c r="BK544" s="2">
        <f t="shared" si="360"/>
        <v>0</v>
      </c>
      <c r="BL544" s="2">
        <f t="shared" si="360"/>
        <v>0</v>
      </c>
      <c r="BM544" s="2">
        <f t="shared" si="360"/>
        <v>0</v>
      </c>
      <c r="BN544" s="2">
        <f t="shared" si="360"/>
        <v>0</v>
      </c>
      <c r="BO544" s="2">
        <f t="shared" si="360"/>
        <v>0</v>
      </c>
      <c r="BP544" s="2">
        <f t="shared" si="360"/>
        <v>0</v>
      </c>
      <c r="BQ544" s="2">
        <f t="shared" si="360"/>
        <v>0</v>
      </c>
      <c r="BR544" s="2">
        <f t="shared" si="360"/>
        <v>0</v>
      </c>
      <c r="BS544" s="2">
        <f t="shared" si="360"/>
        <v>0</v>
      </c>
      <c r="BT544" s="2">
        <f t="shared" si="360"/>
        <v>0</v>
      </c>
      <c r="BU544" s="2">
        <f t="shared" si="360"/>
        <v>0</v>
      </c>
      <c r="BV544" s="2">
        <f t="shared" si="360"/>
        <v>0</v>
      </c>
      <c r="BW544" s="2">
        <f t="shared" si="360"/>
        <v>0</v>
      </c>
      <c r="BX544" s="2">
        <f t="shared" si="360"/>
        <v>0</v>
      </c>
      <c r="BY544" s="2">
        <f t="shared" si="360"/>
        <v>0</v>
      </c>
      <c r="BZ544" s="2">
        <f t="shared" si="360"/>
        <v>0</v>
      </c>
      <c r="CA544" s="2">
        <f t="shared" ref="CA544:DF544" si="361">CA552</f>
        <v>100393.84</v>
      </c>
      <c r="CB544" s="2">
        <f t="shared" si="361"/>
        <v>25686.880000000001</v>
      </c>
      <c r="CC544" s="2">
        <f t="shared" si="361"/>
        <v>74706.960000000006</v>
      </c>
      <c r="CD544" s="2">
        <f t="shared" si="361"/>
        <v>0</v>
      </c>
      <c r="CE544" s="2">
        <f t="shared" si="361"/>
        <v>12542.9</v>
      </c>
      <c r="CF544" s="2">
        <f t="shared" si="361"/>
        <v>12542.9</v>
      </c>
      <c r="CG544" s="2">
        <f t="shared" si="361"/>
        <v>0</v>
      </c>
      <c r="CH544" s="2">
        <f t="shared" si="361"/>
        <v>12542.9</v>
      </c>
      <c r="CI544" s="2">
        <f t="shared" si="361"/>
        <v>0</v>
      </c>
      <c r="CJ544" s="2">
        <f t="shared" si="361"/>
        <v>0</v>
      </c>
      <c r="CK544" s="2">
        <f t="shared" si="361"/>
        <v>0</v>
      </c>
      <c r="CL544" s="2">
        <f t="shared" si="361"/>
        <v>0</v>
      </c>
      <c r="CM544" s="2">
        <f t="shared" si="361"/>
        <v>0</v>
      </c>
      <c r="CN544" s="2">
        <f t="shared" si="361"/>
        <v>0</v>
      </c>
      <c r="CO544" s="2">
        <f t="shared" si="361"/>
        <v>0</v>
      </c>
      <c r="CP544" s="2">
        <f t="shared" si="361"/>
        <v>0</v>
      </c>
      <c r="CQ544" s="2">
        <f t="shared" si="361"/>
        <v>0</v>
      </c>
      <c r="CR544" s="2">
        <f t="shared" si="361"/>
        <v>0</v>
      </c>
      <c r="CS544" s="2">
        <f t="shared" si="361"/>
        <v>0</v>
      </c>
      <c r="CT544" s="2">
        <f t="shared" si="361"/>
        <v>0</v>
      </c>
      <c r="CU544" s="2">
        <f t="shared" si="361"/>
        <v>0</v>
      </c>
      <c r="CV544" s="2">
        <f t="shared" si="361"/>
        <v>0</v>
      </c>
      <c r="CW544" s="2">
        <f t="shared" si="361"/>
        <v>0</v>
      </c>
      <c r="CX544" s="2">
        <f t="shared" si="361"/>
        <v>0</v>
      </c>
      <c r="CY544" s="2">
        <f t="shared" si="361"/>
        <v>0</v>
      </c>
      <c r="CZ544" s="2">
        <f t="shared" si="361"/>
        <v>0</v>
      </c>
      <c r="DA544" s="2">
        <f t="shared" si="361"/>
        <v>0</v>
      </c>
      <c r="DB544" s="2">
        <f t="shared" si="361"/>
        <v>0</v>
      </c>
      <c r="DC544" s="2">
        <f t="shared" si="361"/>
        <v>0</v>
      </c>
      <c r="DD544" s="2">
        <f t="shared" si="361"/>
        <v>0</v>
      </c>
      <c r="DE544" s="2">
        <f t="shared" si="361"/>
        <v>0</v>
      </c>
      <c r="DF544" s="2">
        <f t="shared" si="361"/>
        <v>0</v>
      </c>
      <c r="DG544" s="3">
        <f t="shared" ref="DG544:EL544" si="362">DG552</f>
        <v>0</v>
      </c>
      <c r="DH544" s="3">
        <f t="shared" si="362"/>
        <v>0</v>
      </c>
      <c r="DI544" s="3">
        <f t="shared" si="362"/>
        <v>0</v>
      </c>
      <c r="DJ544" s="3">
        <f t="shared" si="362"/>
        <v>0</v>
      </c>
      <c r="DK544" s="3">
        <f t="shared" si="362"/>
        <v>0</v>
      </c>
      <c r="DL544" s="3">
        <f t="shared" si="362"/>
        <v>0</v>
      </c>
      <c r="DM544" s="3">
        <f t="shared" si="362"/>
        <v>0</v>
      </c>
      <c r="DN544" s="3">
        <f t="shared" si="362"/>
        <v>0</v>
      </c>
      <c r="DO544" s="3">
        <f t="shared" si="362"/>
        <v>0</v>
      </c>
      <c r="DP544" s="3">
        <f t="shared" si="362"/>
        <v>0</v>
      </c>
      <c r="DQ544" s="3">
        <f t="shared" si="362"/>
        <v>0</v>
      </c>
      <c r="DR544" s="3">
        <f t="shared" si="362"/>
        <v>0</v>
      </c>
      <c r="DS544" s="3">
        <f t="shared" si="362"/>
        <v>0</v>
      </c>
      <c r="DT544" s="3">
        <f t="shared" si="362"/>
        <v>0</v>
      </c>
      <c r="DU544" s="3">
        <f t="shared" si="362"/>
        <v>0</v>
      </c>
      <c r="DV544" s="3">
        <f t="shared" si="362"/>
        <v>0</v>
      </c>
      <c r="DW544" s="3">
        <f t="shared" si="362"/>
        <v>0</v>
      </c>
      <c r="DX544" s="3">
        <f t="shared" si="362"/>
        <v>0</v>
      </c>
      <c r="DY544" s="3">
        <f t="shared" si="362"/>
        <v>0</v>
      </c>
      <c r="DZ544" s="3">
        <f t="shared" si="362"/>
        <v>0</v>
      </c>
      <c r="EA544" s="3">
        <f t="shared" si="362"/>
        <v>0</v>
      </c>
      <c r="EB544" s="3">
        <f t="shared" si="362"/>
        <v>0</v>
      </c>
      <c r="EC544" s="3">
        <f t="shared" si="362"/>
        <v>0</v>
      </c>
      <c r="ED544" s="3">
        <f t="shared" si="362"/>
        <v>0</v>
      </c>
      <c r="EE544" s="3">
        <f t="shared" si="362"/>
        <v>0</v>
      </c>
      <c r="EF544" s="3">
        <f t="shared" si="362"/>
        <v>0</v>
      </c>
      <c r="EG544" s="3">
        <f t="shared" si="362"/>
        <v>0</v>
      </c>
      <c r="EH544" s="3">
        <f t="shared" si="362"/>
        <v>0</v>
      </c>
      <c r="EI544" s="3">
        <f t="shared" si="362"/>
        <v>0</v>
      </c>
      <c r="EJ544" s="3">
        <f t="shared" si="362"/>
        <v>0</v>
      </c>
      <c r="EK544" s="3">
        <f t="shared" si="362"/>
        <v>0</v>
      </c>
      <c r="EL544" s="3">
        <f t="shared" si="362"/>
        <v>0</v>
      </c>
      <c r="EM544" s="3">
        <f t="shared" ref="EM544:FR544" si="363">EM552</f>
        <v>0</v>
      </c>
      <c r="EN544" s="3">
        <f t="shared" si="363"/>
        <v>0</v>
      </c>
      <c r="EO544" s="3">
        <f t="shared" si="363"/>
        <v>0</v>
      </c>
      <c r="EP544" s="3">
        <f t="shared" si="363"/>
        <v>0</v>
      </c>
      <c r="EQ544" s="3">
        <f t="shared" si="363"/>
        <v>0</v>
      </c>
      <c r="ER544" s="3">
        <f t="shared" si="363"/>
        <v>0</v>
      </c>
      <c r="ES544" s="3">
        <f t="shared" si="363"/>
        <v>0</v>
      </c>
      <c r="ET544" s="3">
        <f t="shared" si="363"/>
        <v>0</v>
      </c>
      <c r="EU544" s="3">
        <f t="shared" si="363"/>
        <v>0</v>
      </c>
      <c r="EV544" s="3">
        <f t="shared" si="363"/>
        <v>0</v>
      </c>
      <c r="EW544" s="3">
        <f t="shared" si="363"/>
        <v>0</v>
      </c>
      <c r="EX544" s="3">
        <f t="shared" si="363"/>
        <v>0</v>
      </c>
      <c r="EY544" s="3">
        <f t="shared" si="363"/>
        <v>0</v>
      </c>
      <c r="EZ544" s="3">
        <f t="shared" si="363"/>
        <v>0</v>
      </c>
      <c r="FA544" s="3">
        <f t="shared" si="363"/>
        <v>0</v>
      </c>
      <c r="FB544" s="3">
        <f t="shared" si="363"/>
        <v>0</v>
      </c>
      <c r="FC544" s="3">
        <f t="shared" si="363"/>
        <v>0</v>
      </c>
      <c r="FD544" s="3">
        <f t="shared" si="363"/>
        <v>0</v>
      </c>
      <c r="FE544" s="3">
        <f t="shared" si="363"/>
        <v>0</v>
      </c>
      <c r="FF544" s="3">
        <f t="shared" si="363"/>
        <v>0</v>
      </c>
      <c r="FG544" s="3">
        <f t="shared" si="363"/>
        <v>0</v>
      </c>
      <c r="FH544" s="3">
        <f t="shared" si="363"/>
        <v>0</v>
      </c>
      <c r="FI544" s="3">
        <f t="shared" si="363"/>
        <v>0</v>
      </c>
      <c r="FJ544" s="3">
        <f t="shared" si="363"/>
        <v>0</v>
      </c>
      <c r="FK544" s="3">
        <f t="shared" si="363"/>
        <v>0</v>
      </c>
      <c r="FL544" s="3">
        <f t="shared" si="363"/>
        <v>0</v>
      </c>
      <c r="FM544" s="3">
        <f t="shared" si="363"/>
        <v>0</v>
      </c>
      <c r="FN544" s="3">
        <f t="shared" si="363"/>
        <v>0</v>
      </c>
      <c r="FO544" s="3">
        <f t="shared" si="363"/>
        <v>0</v>
      </c>
      <c r="FP544" s="3">
        <f t="shared" si="363"/>
        <v>0</v>
      </c>
      <c r="FQ544" s="3">
        <f t="shared" si="363"/>
        <v>0</v>
      </c>
      <c r="FR544" s="3">
        <f t="shared" si="363"/>
        <v>0</v>
      </c>
      <c r="FS544" s="3">
        <f t="shared" ref="FS544:GX544" si="364">FS552</f>
        <v>0</v>
      </c>
      <c r="FT544" s="3">
        <f t="shared" si="364"/>
        <v>0</v>
      </c>
      <c r="FU544" s="3">
        <f t="shared" si="364"/>
        <v>0</v>
      </c>
      <c r="FV544" s="3">
        <f t="shared" si="364"/>
        <v>0</v>
      </c>
      <c r="FW544" s="3">
        <f t="shared" si="364"/>
        <v>0</v>
      </c>
      <c r="FX544" s="3">
        <f t="shared" si="364"/>
        <v>0</v>
      </c>
      <c r="FY544" s="3">
        <f t="shared" si="364"/>
        <v>0</v>
      </c>
      <c r="FZ544" s="3">
        <f t="shared" si="364"/>
        <v>0</v>
      </c>
      <c r="GA544" s="3">
        <f t="shared" si="364"/>
        <v>0</v>
      </c>
      <c r="GB544" s="3">
        <f t="shared" si="364"/>
        <v>0</v>
      </c>
      <c r="GC544" s="3">
        <f t="shared" si="364"/>
        <v>0</v>
      </c>
      <c r="GD544" s="3">
        <f t="shared" si="364"/>
        <v>0</v>
      </c>
      <c r="GE544" s="3">
        <f t="shared" si="364"/>
        <v>0</v>
      </c>
      <c r="GF544" s="3">
        <f t="shared" si="364"/>
        <v>0</v>
      </c>
      <c r="GG544" s="3">
        <f t="shared" si="364"/>
        <v>0</v>
      </c>
      <c r="GH544" s="3">
        <f t="shared" si="364"/>
        <v>0</v>
      </c>
      <c r="GI544" s="3">
        <f t="shared" si="364"/>
        <v>0</v>
      </c>
      <c r="GJ544" s="3">
        <f t="shared" si="364"/>
        <v>0</v>
      </c>
      <c r="GK544" s="3">
        <f t="shared" si="364"/>
        <v>0</v>
      </c>
      <c r="GL544" s="3">
        <f t="shared" si="364"/>
        <v>0</v>
      </c>
      <c r="GM544" s="3">
        <f t="shared" si="364"/>
        <v>0</v>
      </c>
      <c r="GN544" s="3">
        <f t="shared" si="364"/>
        <v>0</v>
      </c>
      <c r="GO544" s="3">
        <f t="shared" si="364"/>
        <v>0</v>
      </c>
      <c r="GP544" s="3">
        <f t="shared" si="364"/>
        <v>0</v>
      </c>
      <c r="GQ544" s="3">
        <f t="shared" si="364"/>
        <v>0</v>
      </c>
      <c r="GR544" s="3">
        <f t="shared" si="364"/>
        <v>0</v>
      </c>
      <c r="GS544" s="3">
        <f t="shared" si="364"/>
        <v>0</v>
      </c>
      <c r="GT544" s="3">
        <f t="shared" si="364"/>
        <v>0</v>
      </c>
      <c r="GU544" s="3">
        <f t="shared" si="364"/>
        <v>0</v>
      </c>
      <c r="GV544" s="3">
        <f t="shared" si="364"/>
        <v>0</v>
      </c>
      <c r="GW544" s="3">
        <f t="shared" si="364"/>
        <v>0</v>
      </c>
      <c r="GX544" s="3">
        <f t="shared" si="364"/>
        <v>0</v>
      </c>
    </row>
    <row r="546" spans="1:245" x14ac:dyDescent="0.2">
      <c r="A546">
        <v>17</v>
      </c>
      <c r="B546">
        <v>1</v>
      </c>
      <c r="C546">
        <f>ROW(SmtRes!A527)</f>
        <v>527</v>
      </c>
      <c r="D546">
        <f>ROW(EtalonRes!A564)</f>
        <v>564</v>
      </c>
      <c r="E546" t="s">
        <v>431</v>
      </c>
      <c r="F546" t="s">
        <v>432</v>
      </c>
      <c r="G546" t="s">
        <v>433</v>
      </c>
      <c r="H546" t="s">
        <v>34</v>
      </c>
      <c r="I546">
        <v>22</v>
      </c>
      <c r="J546">
        <v>0</v>
      </c>
      <c r="K546">
        <v>22</v>
      </c>
      <c r="O546">
        <f>ROUND(CP546,2)</f>
        <v>13551.43</v>
      </c>
      <c r="P546">
        <f>SUMIF(SmtRes!AQ524:'SmtRes'!AQ527,"=1",SmtRes!DF524:'SmtRes'!DF527)</f>
        <v>5802.91</v>
      </c>
      <c r="Q546">
        <f>SUMIF(SmtRes!AQ524:'SmtRes'!AQ527,"=1",SmtRes!DG524:'SmtRes'!DG527)</f>
        <v>303.45999999999998</v>
      </c>
      <c r="R546">
        <f>SUMIF(SmtRes!AQ524:'SmtRes'!AQ527,"=1",SmtRes!DH524:'SmtRes'!DH527)</f>
        <v>0</v>
      </c>
      <c r="S546">
        <f>SUMIF(SmtRes!AQ524:'SmtRes'!AQ527,"=1",SmtRes!DI524:'SmtRes'!DI527)</f>
        <v>7445.06</v>
      </c>
      <c r="T546">
        <f>ROUND(CU546*I546,2)</f>
        <v>0</v>
      </c>
      <c r="U546">
        <f>SUMIF(SmtRes!AQ524:'SmtRes'!AQ527,"=1",SmtRes!CV524:'SmtRes'!CV527)</f>
        <v>17.687999999999999</v>
      </c>
      <c r="V546">
        <f>SUMIF(SmtRes!AQ524:'SmtRes'!AQ527,"=1",SmtRes!CW524:'SmtRes'!CW527)</f>
        <v>0</v>
      </c>
      <c r="W546">
        <f>ROUND(CX546*I546,2)</f>
        <v>0</v>
      </c>
      <c r="X546">
        <f t="shared" ref="X546:Y550" si="365">ROUND(CY546,2)</f>
        <v>7668.41</v>
      </c>
      <c r="Y546">
        <f t="shared" si="365"/>
        <v>4467.04</v>
      </c>
      <c r="AA546">
        <v>311569196</v>
      </c>
      <c r="AB546">
        <f>ROUND((AC546+AD546+AF546),6)</f>
        <v>616.25419999999997</v>
      </c>
      <c r="AC546">
        <f>ROUND((SUM(SmtRes!BQ524:'SmtRes'!BQ527)),6)</f>
        <v>264.04880000000003</v>
      </c>
      <c r="AD546">
        <f>ROUND((((SUM(SmtRes!BR524:'SmtRes'!BR527))-(0))+AE546),6)</f>
        <v>13.793760000000001</v>
      </c>
      <c r="AE546">
        <f>ROUND((0),6)</f>
        <v>0</v>
      </c>
      <c r="AF546">
        <f>ROUND((SUM(SmtRes!BT524:'SmtRes'!BT527)),6)</f>
        <v>338.41163999999998</v>
      </c>
      <c r="AG546">
        <f>ROUND((AP546),6)</f>
        <v>0</v>
      </c>
      <c r="AH546">
        <f>(SUM(SmtRes!BU524:'SmtRes'!BU527))</f>
        <v>0.80400000000000005</v>
      </c>
      <c r="AI546">
        <f>(0)</f>
        <v>0</v>
      </c>
      <c r="AJ546">
        <f>(AS546)</f>
        <v>0</v>
      </c>
      <c r="AK546">
        <v>557.55330000000004</v>
      </c>
      <c r="AL546">
        <v>264.04880000000003</v>
      </c>
      <c r="AM546">
        <v>11.4948</v>
      </c>
      <c r="AN546">
        <v>0</v>
      </c>
      <c r="AO546">
        <v>282.00970000000001</v>
      </c>
      <c r="AP546">
        <v>0</v>
      </c>
      <c r="AQ546">
        <v>0.67</v>
      </c>
      <c r="AR546">
        <v>0</v>
      </c>
      <c r="AS546">
        <v>0</v>
      </c>
      <c r="AT546">
        <v>103</v>
      </c>
      <c r="AU546">
        <v>60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1</v>
      </c>
      <c r="BJ546" t="s">
        <v>434</v>
      </c>
      <c r="BM546">
        <v>33001</v>
      </c>
      <c r="BN546">
        <v>0</v>
      </c>
      <c r="BO546" t="s">
        <v>3</v>
      </c>
      <c r="BP546">
        <v>0</v>
      </c>
      <c r="BQ546">
        <v>2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103</v>
      </c>
      <c r="CA546">
        <v>60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863</v>
      </c>
      <c r="CO546">
        <v>0</v>
      </c>
      <c r="CP546">
        <f>(P546+Q546+S546+R546)</f>
        <v>13551.43</v>
      </c>
      <c r="CQ546">
        <f>SUMIF(SmtRes!AQ524:'SmtRes'!AQ527,"=1",SmtRes!AA524:'SmtRes'!AA527)</f>
        <v>52022.270000000004</v>
      </c>
      <c r="CR546">
        <f>SUMIF(SmtRes!AQ524:'SmtRes'!AQ527,"=1",SmtRes!AB524:'SmtRes'!AB527)</f>
        <v>95.79</v>
      </c>
      <c r="CS546">
        <f>SUMIF(SmtRes!AQ524:'SmtRes'!AQ527,"=1",SmtRes!AC524:'SmtRes'!AC527)</f>
        <v>0</v>
      </c>
      <c r="CT546">
        <f>SUMIF(SmtRes!AQ524:'SmtRes'!AQ527,"=1",SmtRes!AD524:'SmtRes'!AD527)</f>
        <v>420.91</v>
      </c>
      <c r="CU546">
        <f>AG546</f>
        <v>0</v>
      </c>
      <c r="CV546">
        <f>SUMIF(SmtRes!AQ524:'SmtRes'!AQ527,"=1",SmtRes!BU524:'SmtRes'!BU527)</f>
        <v>0.80400000000000005</v>
      </c>
      <c r="CW546">
        <f>SUMIF(SmtRes!AQ524:'SmtRes'!AQ527,"=1",SmtRes!BV524:'SmtRes'!BV527)</f>
        <v>0</v>
      </c>
      <c r="CX546">
        <f>AJ546</f>
        <v>0</v>
      </c>
      <c r="CY546">
        <f>(((S546+R546)*AT546)/100)</f>
        <v>7668.4118000000008</v>
      </c>
      <c r="CZ546">
        <f>(((S546+R546)*AU546)/100)</f>
        <v>4467.0360000000001</v>
      </c>
      <c r="DC546" t="s">
        <v>3</v>
      </c>
      <c r="DD546" t="s">
        <v>3</v>
      </c>
      <c r="DE546" t="s">
        <v>23</v>
      </c>
      <c r="DF546" t="s">
        <v>23</v>
      </c>
      <c r="DG546" t="s">
        <v>23</v>
      </c>
      <c r="DH546" t="s">
        <v>3</v>
      </c>
      <c r="DI546" t="s">
        <v>23</v>
      </c>
      <c r="DJ546" t="s">
        <v>23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34</v>
      </c>
      <c r="DW546" t="s">
        <v>34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293259405</v>
      </c>
      <c r="EF546">
        <v>2</v>
      </c>
      <c r="EG546" t="s">
        <v>25</v>
      </c>
      <c r="EH546">
        <v>27</v>
      </c>
      <c r="EI546" t="s">
        <v>26</v>
      </c>
      <c r="EJ546">
        <v>1</v>
      </c>
      <c r="EK546">
        <v>33001</v>
      </c>
      <c r="EL546" t="s">
        <v>26</v>
      </c>
      <c r="EM546" t="s">
        <v>27</v>
      </c>
      <c r="EO546" t="s">
        <v>28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0.67</v>
      </c>
      <c r="EX546">
        <v>0</v>
      </c>
      <c r="EY546">
        <v>0</v>
      </c>
      <c r="FQ546">
        <v>0</v>
      </c>
      <c r="FR546">
        <f>ROUND(IF(BI546=3,GM546,0),2)</f>
        <v>0</v>
      </c>
      <c r="FS546">
        <v>0</v>
      </c>
      <c r="FX546">
        <v>103</v>
      </c>
      <c r="FY546">
        <v>60</v>
      </c>
      <c r="GA546" t="s">
        <v>3</v>
      </c>
      <c r="GD546">
        <v>1</v>
      </c>
      <c r="GF546">
        <v>-358678376</v>
      </c>
      <c r="GG546">
        <v>2</v>
      </c>
      <c r="GH546">
        <v>1</v>
      </c>
      <c r="GI546">
        <v>-2</v>
      </c>
      <c r="GJ546">
        <v>0</v>
      </c>
      <c r="GK546">
        <v>0</v>
      </c>
      <c r="GL546">
        <f>ROUND(IF(AND(BH546=3,BI546=3,FS546&lt;&gt;0),P546,0),2)</f>
        <v>0</v>
      </c>
      <c r="GM546">
        <f>ROUND(O546+X546+Y546,2)+GX546</f>
        <v>25686.880000000001</v>
      </c>
      <c r="GN546">
        <f>IF(OR(BI546=0,BI546=1),GM546-GX546,0)</f>
        <v>25686.880000000001</v>
      </c>
      <c r="GO546">
        <f>IF(BI546=2,GM546-GX546,0)</f>
        <v>0</v>
      </c>
      <c r="GP546">
        <f>IF(BI546=4,GM546-GX546,0)</f>
        <v>0</v>
      </c>
      <c r="GR546">
        <v>0</v>
      </c>
      <c r="GS546">
        <v>3</v>
      </c>
      <c r="GT546">
        <v>0</v>
      </c>
      <c r="GU546" t="s">
        <v>3</v>
      </c>
      <c r="GV546">
        <f>ROUND((GT546),6)</f>
        <v>0</v>
      </c>
      <c r="GW546">
        <v>1</v>
      </c>
      <c r="GX546">
        <f>ROUND(HC546*I546,2)</f>
        <v>0</v>
      </c>
      <c r="HA546">
        <v>0</v>
      </c>
      <c r="HB546">
        <v>0</v>
      </c>
      <c r="HC546">
        <f>GV546*GW546</f>
        <v>0</v>
      </c>
      <c r="HE546" t="s">
        <v>3</v>
      </c>
      <c r="HF546" t="s">
        <v>3</v>
      </c>
      <c r="HM546" t="s">
        <v>3</v>
      </c>
      <c r="HN546" t="s">
        <v>29</v>
      </c>
      <c r="HO546" t="s">
        <v>30</v>
      </c>
      <c r="HP546" t="s">
        <v>26</v>
      </c>
      <c r="HQ546" t="s">
        <v>26</v>
      </c>
      <c r="IK546">
        <v>0</v>
      </c>
    </row>
    <row r="547" spans="1:245" x14ac:dyDescent="0.2">
      <c r="A547">
        <v>17</v>
      </c>
      <c r="B547">
        <v>1</v>
      </c>
      <c r="C547">
        <f>ROW(SmtRes!A536)</f>
        <v>536</v>
      </c>
      <c r="D547">
        <f>ROW(EtalonRes!A573)</f>
        <v>573</v>
      </c>
      <c r="E547" t="s">
        <v>435</v>
      </c>
      <c r="F547" t="s">
        <v>436</v>
      </c>
      <c r="G547" t="s">
        <v>437</v>
      </c>
      <c r="H547" t="s">
        <v>126</v>
      </c>
      <c r="I547">
        <f>ROUND(198/100,7)</f>
        <v>1.98</v>
      </c>
      <c r="J547">
        <v>0</v>
      </c>
      <c r="K547">
        <f>ROUND(198/100,7)</f>
        <v>1.98</v>
      </c>
      <c r="O547">
        <f>ROUND(CP547,2)</f>
        <v>28293.72</v>
      </c>
      <c r="P547">
        <f>SUMIF(SmtRes!AQ528:'SmtRes'!AQ536,"=1",SmtRes!DF528:'SmtRes'!DF536)</f>
        <v>6303.13</v>
      </c>
      <c r="Q547">
        <f>SUMIF(SmtRes!AQ528:'SmtRes'!AQ536,"=1",SmtRes!DG528:'SmtRes'!DG536)</f>
        <v>998.42000000000007</v>
      </c>
      <c r="R547">
        <f>SUMIF(SmtRes!AQ528:'SmtRes'!AQ536,"=1",SmtRes!DH528:'SmtRes'!DH536)</f>
        <v>452.40999999999997</v>
      </c>
      <c r="S547">
        <f>SUMIF(SmtRes!AQ528:'SmtRes'!AQ536,"=1",SmtRes!DI528:'SmtRes'!DI536)</f>
        <v>20539.759999999998</v>
      </c>
      <c r="T547">
        <f>ROUND(CU547*I547,2)</f>
        <v>0</v>
      </c>
      <c r="U547">
        <f>SUMIF(SmtRes!AQ528:'SmtRes'!AQ536,"=1",SmtRes!CV528:'SmtRes'!CV536)</f>
        <v>43.956000000000003</v>
      </c>
      <c r="V547">
        <f>SUMIF(SmtRes!AQ528:'SmtRes'!AQ536,"=1",SmtRes!CW528:'SmtRes'!CW536)</f>
        <v>0.80784</v>
      </c>
      <c r="W547">
        <f>ROUND(CX547*I547,2)</f>
        <v>0</v>
      </c>
      <c r="X547">
        <f t="shared" si="365"/>
        <v>20362.400000000001</v>
      </c>
      <c r="Y547">
        <f t="shared" si="365"/>
        <v>10706.01</v>
      </c>
      <c r="AA547">
        <v>311569196</v>
      </c>
      <c r="AB547">
        <f>ROUND((AC547+AD547+AF547),6)</f>
        <v>14069.67404</v>
      </c>
      <c r="AC547">
        <f>ROUND((SUM(SmtRes!BQ528:'SmtRes'!BQ536)),6)</f>
        <v>3191.8071199999999</v>
      </c>
      <c r="AD547">
        <f>ROUND((((SUM(SmtRes!BR528:'SmtRes'!BR536))-(SUM(SmtRes!BS528:'SmtRes'!BS536)))+AE547),6)</f>
        <v>504.25092000000001</v>
      </c>
      <c r="AE547">
        <f>ROUND((SUM(SmtRes!BS528:'SmtRes'!BS536)),6)</f>
        <v>228.48815999999999</v>
      </c>
      <c r="AF547">
        <f>ROUND((SUM(SmtRes!BT528:'SmtRes'!BT536)),6)</f>
        <v>10373.616</v>
      </c>
      <c r="AG547">
        <f>ROUND((AP547),6)</f>
        <v>0</v>
      </c>
      <c r="AH547">
        <f>(SUM(SmtRes!BU528:'SmtRes'!BU536))</f>
        <v>22.2</v>
      </c>
      <c r="AI547">
        <f>(SUM(SmtRes!BV528:'SmtRes'!BV536))</f>
        <v>0.40800000000000003</v>
      </c>
      <c r="AJ547">
        <f>(AS547)</f>
        <v>0</v>
      </c>
      <c r="AK547">
        <v>12447.10302</v>
      </c>
      <c r="AL547">
        <v>3191.8071199999995</v>
      </c>
      <c r="AM547">
        <v>420.20910000000003</v>
      </c>
      <c r="AN547">
        <v>190.4068</v>
      </c>
      <c r="AO547">
        <v>8644.68</v>
      </c>
      <c r="AP547">
        <v>0</v>
      </c>
      <c r="AQ547">
        <v>18.5</v>
      </c>
      <c r="AR547">
        <v>0.34</v>
      </c>
      <c r="AS547">
        <v>0</v>
      </c>
      <c r="AT547">
        <v>97</v>
      </c>
      <c r="AU547">
        <v>51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2</v>
      </c>
      <c r="BJ547" t="s">
        <v>438</v>
      </c>
      <c r="BM547">
        <v>108001</v>
      </c>
      <c r="BN547">
        <v>0</v>
      </c>
      <c r="BO547" t="s">
        <v>3</v>
      </c>
      <c r="BP547">
        <v>0</v>
      </c>
      <c r="BQ547">
        <v>3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97</v>
      </c>
      <c r="CA547">
        <v>51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868</v>
      </c>
      <c r="CO547">
        <v>0</v>
      </c>
      <c r="CP547">
        <f>(P547+Q547+S547+R547)</f>
        <v>28293.719999999998</v>
      </c>
      <c r="CQ547">
        <f>SUMIF(SmtRes!AQ528:'SmtRes'!AQ536,"=1",SmtRes!AA528:'SmtRes'!AA536)</f>
        <v>58950.83</v>
      </c>
      <c r="CR547">
        <f>SUMIF(SmtRes!AQ528:'SmtRes'!AQ536,"=1",SmtRes!AB528:'SmtRes'!AB536)</f>
        <v>2043.69</v>
      </c>
      <c r="CS547">
        <f>SUMIF(SmtRes!AQ528:'SmtRes'!AQ536,"=1",SmtRes!AC528:'SmtRes'!AC536)</f>
        <v>1120.04</v>
      </c>
      <c r="CT547">
        <f>SUMIF(SmtRes!AQ528:'SmtRes'!AQ536,"=1",SmtRes!AD528:'SmtRes'!AD536)</f>
        <v>467.28</v>
      </c>
      <c r="CU547">
        <f>AG547</f>
        <v>0</v>
      </c>
      <c r="CV547">
        <f>SUMIF(SmtRes!AQ528:'SmtRes'!AQ536,"=1",SmtRes!BU528:'SmtRes'!BU536)</f>
        <v>22.2</v>
      </c>
      <c r="CW547">
        <f>SUMIF(SmtRes!AQ528:'SmtRes'!AQ536,"=1",SmtRes!BV528:'SmtRes'!BV536)</f>
        <v>0.40800000000000003</v>
      </c>
      <c r="CX547">
        <f>AJ547</f>
        <v>0</v>
      </c>
      <c r="CY547">
        <f>(((S547+R547)*AT547)/100)</f>
        <v>20362.404899999998</v>
      </c>
      <c r="CZ547">
        <f>(((S547+R547)*AU547)/100)</f>
        <v>10706.0067</v>
      </c>
      <c r="DC547" t="s">
        <v>3</v>
      </c>
      <c r="DD547" t="s">
        <v>3</v>
      </c>
      <c r="DE547" t="s">
        <v>23</v>
      </c>
      <c r="DF547" t="s">
        <v>23</v>
      </c>
      <c r="DG547" t="s">
        <v>23</v>
      </c>
      <c r="DH547" t="s">
        <v>3</v>
      </c>
      <c r="DI547" t="s">
        <v>23</v>
      </c>
      <c r="DJ547" t="s">
        <v>23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1003</v>
      </c>
      <c r="DV547" t="s">
        <v>126</v>
      </c>
      <c r="DW547" t="s">
        <v>126</v>
      </c>
      <c r="DX547">
        <v>100</v>
      </c>
      <c r="DZ547" t="s">
        <v>3</v>
      </c>
      <c r="EA547" t="s">
        <v>3</v>
      </c>
      <c r="EB547" t="s">
        <v>3</v>
      </c>
      <c r="EC547" t="s">
        <v>3</v>
      </c>
      <c r="EE547">
        <v>293259234</v>
      </c>
      <c r="EF547">
        <v>3</v>
      </c>
      <c r="EG547" t="s">
        <v>130</v>
      </c>
      <c r="EH547">
        <v>0</v>
      </c>
      <c r="EI547" t="s">
        <v>3</v>
      </c>
      <c r="EJ547">
        <v>2</v>
      </c>
      <c r="EK547">
        <v>108001</v>
      </c>
      <c r="EL547" t="s">
        <v>131</v>
      </c>
      <c r="EM547" t="s">
        <v>132</v>
      </c>
      <c r="EO547" t="s">
        <v>239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18.5</v>
      </c>
      <c r="EX547">
        <v>0.34</v>
      </c>
      <c r="EY547">
        <v>0</v>
      </c>
      <c r="FQ547">
        <v>0</v>
      </c>
      <c r="FR547">
        <f>ROUND(IF(BI547=3,GM547,0),2)</f>
        <v>0</v>
      </c>
      <c r="FS547">
        <v>0</v>
      </c>
      <c r="FX547">
        <v>97</v>
      </c>
      <c r="FY547">
        <v>51</v>
      </c>
      <c r="GA547" t="s">
        <v>3</v>
      </c>
      <c r="GD547">
        <v>1</v>
      </c>
      <c r="GF547">
        <v>-1329694461</v>
      </c>
      <c r="GG547">
        <v>2</v>
      </c>
      <c r="GH547">
        <v>1</v>
      </c>
      <c r="GI547">
        <v>-2</v>
      </c>
      <c r="GJ547">
        <v>0</v>
      </c>
      <c r="GK547">
        <v>0</v>
      </c>
      <c r="GL547">
        <f>ROUND(IF(AND(BH547=3,BI547=3,FS547&lt;&gt;0),P547,0),2)</f>
        <v>0</v>
      </c>
      <c r="GM547">
        <f>ROUND(O547+X547+Y547,2)+GX547</f>
        <v>59362.13</v>
      </c>
      <c r="GN547">
        <f>IF(OR(BI547=0,BI547=1),GM547-GX547,0)</f>
        <v>0</v>
      </c>
      <c r="GO547">
        <f>IF(BI547=2,GM547-GX547,0)</f>
        <v>59362.13</v>
      </c>
      <c r="GP547">
        <f>IF(BI547=4,GM547-GX547,0)</f>
        <v>0</v>
      </c>
      <c r="GR547">
        <v>0</v>
      </c>
      <c r="GS547">
        <v>3</v>
      </c>
      <c r="GT547">
        <v>0</v>
      </c>
      <c r="GU547" t="s">
        <v>3</v>
      </c>
      <c r="GV547">
        <f>ROUND((GT547),6)</f>
        <v>0</v>
      </c>
      <c r="GW547">
        <v>1</v>
      </c>
      <c r="GX547">
        <f>ROUND(HC547*I547,2)</f>
        <v>0</v>
      </c>
      <c r="HA547">
        <v>0</v>
      </c>
      <c r="HB547">
        <v>0</v>
      </c>
      <c r="HC547">
        <f>GV547*GW547</f>
        <v>0</v>
      </c>
      <c r="HE547" t="s">
        <v>3</v>
      </c>
      <c r="HF547" t="s">
        <v>3</v>
      </c>
      <c r="HM547" t="s">
        <v>3</v>
      </c>
      <c r="HN547" t="s">
        <v>134</v>
      </c>
      <c r="HO547" t="s">
        <v>135</v>
      </c>
      <c r="HP547" t="s">
        <v>131</v>
      </c>
      <c r="HQ547" t="s">
        <v>131</v>
      </c>
      <c r="IK547">
        <v>0</v>
      </c>
    </row>
    <row r="548" spans="1:245" x14ac:dyDescent="0.2">
      <c r="A548">
        <v>18</v>
      </c>
      <c r="B548">
        <v>1</v>
      </c>
      <c r="C548">
        <v>536</v>
      </c>
      <c r="E548" t="s">
        <v>439</v>
      </c>
      <c r="F548" t="s">
        <v>137</v>
      </c>
      <c r="G548" t="s">
        <v>138</v>
      </c>
      <c r="H548" t="s">
        <v>139</v>
      </c>
      <c r="I548">
        <f>J548</f>
        <v>2</v>
      </c>
      <c r="J548">
        <v>2</v>
      </c>
      <c r="K548">
        <v>2</v>
      </c>
      <c r="O548">
        <f>ROUND(P548,2)</f>
        <v>342.33</v>
      </c>
      <c r="P548">
        <f>ROUND(ROUND(ROUND(SUMIF(SmtRes!AQ528:'SmtRes'!AQ536,"=1",SmtRes!CU528:'SmtRes'!CU536),2),2)*I548/100,2)</f>
        <v>342.33</v>
      </c>
      <c r="Q548">
        <f>ROUND(CR548*I548,2)</f>
        <v>0</v>
      </c>
      <c r="R548">
        <f>ROUND(CS548*I548,2)</f>
        <v>0</v>
      </c>
      <c r="S548">
        <f>ROUND(CT548*I548,2)</f>
        <v>0</v>
      </c>
      <c r="T548">
        <f>ROUND(CU548*I548,2)</f>
        <v>0</v>
      </c>
      <c r="U548">
        <f>ROUND(CV548*I548,7)</f>
        <v>0</v>
      </c>
      <c r="V548">
        <f>ROUND(CW548*I548,7)</f>
        <v>0</v>
      </c>
      <c r="W548">
        <f>ROUND(CX548*I548,2)</f>
        <v>0</v>
      </c>
      <c r="X548">
        <f t="shared" si="365"/>
        <v>0</v>
      </c>
      <c r="Y548">
        <f t="shared" si="365"/>
        <v>0</v>
      </c>
      <c r="AA548">
        <v>311569196</v>
      </c>
      <c r="AB548">
        <f>ROUND((AC548+AD548+AF548),6)</f>
        <v>0</v>
      </c>
      <c r="AC548">
        <f>ROUND((ES548),6)</f>
        <v>0</v>
      </c>
      <c r="AD548">
        <f>ROUND((((ET548)-(EU548))+AE548),6)</f>
        <v>0</v>
      </c>
      <c r="AE548">
        <f>ROUND((EU548),6)</f>
        <v>0</v>
      </c>
      <c r="AF548">
        <f>ROUND((EV548),6)</f>
        <v>0</v>
      </c>
      <c r="AG548">
        <f>ROUND((AP548),6)</f>
        <v>0</v>
      </c>
      <c r="AH548">
        <f>(EW548)</f>
        <v>0</v>
      </c>
      <c r="AI548">
        <f>(EX548)</f>
        <v>0</v>
      </c>
      <c r="AJ548">
        <f>(AS548)</f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97</v>
      </c>
      <c r="AU548">
        <v>51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2</v>
      </c>
      <c r="BJ548" t="s">
        <v>3</v>
      </c>
      <c r="BM548">
        <v>108001</v>
      </c>
      <c r="BN548">
        <v>0</v>
      </c>
      <c r="BO548" t="s">
        <v>3</v>
      </c>
      <c r="BP548">
        <v>0</v>
      </c>
      <c r="BQ548">
        <v>3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97</v>
      </c>
      <c r="CA548">
        <v>51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>0</f>
        <v>0</v>
      </c>
      <c r="CQ548">
        <f>0</f>
        <v>0</v>
      </c>
      <c r="CR548">
        <f>0</f>
        <v>0</v>
      </c>
      <c r="CS548">
        <f>0</f>
        <v>0</v>
      </c>
      <c r="CT548">
        <f>0</f>
        <v>0</v>
      </c>
      <c r="CU548">
        <f>0</f>
        <v>0</v>
      </c>
      <c r="CV548">
        <f>0</f>
        <v>0</v>
      </c>
      <c r="CW548">
        <f>0</f>
        <v>0</v>
      </c>
      <c r="CX548">
        <f>0</f>
        <v>0</v>
      </c>
      <c r="CY548">
        <f>0</f>
        <v>0</v>
      </c>
      <c r="CZ548">
        <f>0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139</v>
      </c>
      <c r="DW548" t="s">
        <v>139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293259234</v>
      </c>
      <c r="EF548">
        <v>3</v>
      </c>
      <c r="EG548" t="s">
        <v>130</v>
      </c>
      <c r="EH548">
        <v>0</v>
      </c>
      <c r="EI548" t="s">
        <v>3</v>
      </c>
      <c r="EJ548">
        <v>2</v>
      </c>
      <c r="EK548">
        <v>108001</v>
      </c>
      <c r="EL548" t="s">
        <v>131</v>
      </c>
      <c r="EM548" t="s">
        <v>132</v>
      </c>
      <c r="EO548" t="s">
        <v>3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FQ548">
        <v>0</v>
      </c>
      <c r="FR548">
        <f>ROUND(IF(BI548=3,GM548,0),2)</f>
        <v>0</v>
      </c>
      <c r="FS548">
        <v>0</v>
      </c>
      <c r="FX548">
        <v>97</v>
      </c>
      <c r="FY548">
        <v>51</v>
      </c>
      <c r="GA548" t="s">
        <v>3</v>
      </c>
      <c r="GD548">
        <v>1</v>
      </c>
      <c r="GF548">
        <v>274903907</v>
      </c>
      <c r="GG548">
        <v>2</v>
      </c>
      <c r="GH548">
        <v>1</v>
      </c>
      <c r="GI548">
        <v>-2</v>
      </c>
      <c r="GJ548">
        <v>0</v>
      </c>
      <c r="GK548">
        <v>0</v>
      </c>
      <c r="GL548">
        <f>ROUND(IF(AND(BH548=3,BI548=3,FS548&lt;&gt;0),P548,0),2)</f>
        <v>0</v>
      </c>
      <c r="GM548">
        <f>ROUND(O548+X548+Y548,2)+GX548</f>
        <v>342.33</v>
      </c>
      <c r="GN548">
        <f>IF(OR(BI548=0,BI548=1),GM548-GX548,0)</f>
        <v>0</v>
      </c>
      <c r="GO548">
        <f>IF(BI548=2,GM548-GX548,0)</f>
        <v>342.33</v>
      </c>
      <c r="GP548">
        <f>IF(BI548=4,GM548-GX548,0)</f>
        <v>0</v>
      </c>
      <c r="GR548">
        <v>0</v>
      </c>
      <c r="GS548">
        <v>3</v>
      </c>
      <c r="GT548">
        <v>0</v>
      </c>
      <c r="GU548" t="s">
        <v>3</v>
      </c>
      <c r="GV548">
        <f>ROUND((GT548),6)</f>
        <v>0</v>
      </c>
      <c r="GW548">
        <v>1</v>
      </c>
      <c r="GX548">
        <f>ROUND(HC548*I548,2)</f>
        <v>0</v>
      </c>
      <c r="HA548">
        <v>0</v>
      </c>
      <c r="HB548">
        <v>0</v>
      </c>
      <c r="HC548">
        <f>0</f>
        <v>0</v>
      </c>
      <c r="HE548" t="s">
        <v>3</v>
      </c>
      <c r="HF548" t="s">
        <v>3</v>
      </c>
      <c r="HM548" t="s">
        <v>3</v>
      </c>
      <c r="HN548" t="s">
        <v>134</v>
      </c>
      <c r="HO548" t="s">
        <v>135</v>
      </c>
      <c r="HP548" t="s">
        <v>131</v>
      </c>
      <c r="HQ548" t="s">
        <v>131</v>
      </c>
      <c r="IK548">
        <v>0</v>
      </c>
    </row>
    <row r="549" spans="1:245" x14ac:dyDescent="0.2">
      <c r="A549">
        <v>17</v>
      </c>
      <c r="B549">
        <v>1</v>
      </c>
      <c r="C549">
        <f>ROW(SmtRes!A545)</f>
        <v>545</v>
      </c>
      <c r="D549">
        <f>ROW(EtalonRes!A582)</f>
        <v>582</v>
      </c>
      <c r="E549" t="s">
        <v>440</v>
      </c>
      <c r="F549" t="s">
        <v>441</v>
      </c>
      <c r="G549" t="s">
        <v>442</v>
      </c>
      <c r="H549" t="s">
        <v>443</v>
      </c>
      <c r="I549">
        <f>ROUND(24/100,7)</f>
        <v>0.24</v>
      </c>
      <c r="J549">
        <v>0</v>
      </c>
      <c r="K549">
        <f>ROUND(24/100,7)</f>
        <v>0.24</v>
      </c>
      <c r="O549">
        <f>ROUND(CP549,2)</f>
        <v>6046.68</v>
      </c>
      <c r="P549">
        <f>SUMIF(SmtRes!AQ537:'SmtRes'!AQ545,"=1",SmtRes!DF537:'SmtRes'!DF545)</f>
        <v>0</v>
      </c>
      <c r="Q549">
        <f>SUMIF(SmtRes!AQ537:'SmtRes'!AQ545,"=1",SmtRes!DG537:'SmtRes'!DG545)</f>
        <v>59.319999999999993</v>
      </c>
      <c r="R549">
        <f>SUMIF(SmtRes!AQ537:'SmtRes'!AQ545,"=1",SmtRes!DH537:'SmtRes'!DH545)</f>
        <v>32.26</v>
      </c>
      <c r="S549">
        <f>SUMIF(SmtRes!AQ537:'SmtRes'!AQ545,"=1",SmtRes!DI537:'SmtRes'!DI545)</f>
        <v>5955.1</v>
      </c>
      <c r="T549">
        <f>ROUND(CU549*I549,2)</f>
        <v>0</v>
      </c>
      <c r="U549">
        <f>SUMIF(SmtRes!AQ537:'SmtRes'!AQ545,"=1",SmtRes!CV537:'SmtRes'!CV545)</f>
        <v>12.458880000000001</v>
      </c>
      <c r="V549">
        <f>SUMIF(SmtRes!AQ537:'SmtRes'!AQ545,"=1",SmtRes!CW537:'SmtRes'!CW545)</f>
        <v>5.7599999999999998E-2</v>
      </c>
      <c r="W549">
        <f>ROUND(CX549*I549,2)</f>
        <v>0</v>
      </c>
      <c r="X549">
        <f t="shared" si="365"/>
        <v>5807.74</v>
      </c>
      <c r="Y549">
        <f t="shared" si="365"/>
        <v>3053.55</v>
      </c>
      <c r="AA549">
        <v>311569196</v>
      </c>
      <c r="AB549">
        <f>ROUND((AC549+AD549+AF549),6)</f>
        <v>25060.060079999999</v>
      </c>
      <c r="AC549">
        <f>ROUND((0),6)</f>
        <v>0</v>
      </c>
      <c r="AD549">
        <f>ROUND((((SUM(SmtRes!BR537:'SmtRes'!BR545))-(SUM(SmtRes!BS537:'SmtRes'!BS545)))+AE549),6)</f>
        <v>247.16231999999999</v>
      </c>
      <c r="AE549">
        <f>ROUND((SUM(SmtRes!BS537:'SmtRes'!BS545)),6)</f>
        <v>134.40479999999999</v>
      </c>
      <c r="AF549">
        <f>ROUND((SUM(SmtRes!BT537:'SmtRes'!BT545)),6)</f>
        <v>24812.89776</v>
      </c>
      <c r="AG549">
        <f>ROUND((AP549),6)</f>
        <v>0</v>
      </c>
      <c r="AH549">
        <f>(SUM(SmtRes!BU537:'SmtRes'!BU545))</f>
        <v>51.912000000000006</v>
      </c>
      <c r="AI549">
        <f>(SUM(SmtRes!BV537:'SmtRes'!BV545))</f>
        <v>0.24</v>
      </c>
      <c r="AJ549">
        <f>(AS549)</f>
        <v>0</v>
      </c>
      <c r="AK549">
        <v>21200.024150000001</v>
      </c>
      <c r="AL549">
        <v>1189.2755500000001</v>
      </c>
      <c r="AM549">
        <v>205.96860000000001</v>
      </c>
      <c r="AN549">
        <v>112.004</v>
      </c>
      <c r="AO549">
        <v>19692.776000000002</v>
      </c>
      <c r="AP549">
        <v>0</v>
      </c>
      <c r="AQ549">
        <v>41.2</v>
      </c>
      <c r="AR549">
        <v>0.2</v>
      </c>
      <c r="AS549">
        <v>0</v>
      </c>
      <c r="AT549">
        <v>97</v>
      </c>
      <c r="AU549">
        <v>51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2</v>
      </c>
      <c r="BJ549" t="s">
        <v>444</v>
      </c>
      <c r="BM549">
        <v>108001</v>
      </c>
      <c r="BN549">
        <v>0</v>
      </c>
      <c r="BO549" t="s">
        <v>3</v>
      </c>
      <c r="BP549">
        <v>0</v>
      </c>
      <c r="BQ549">
        <v>3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97</v>
      </c>
      <c r="CA549">
        <v>51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870</v>
      </c>
      <c r="CO549">
        <v>0</v>
      </c>
      <c r="CP549">
        <f>(P549+Q549+S549+R549)</f>
        <v>6046.68</v>
      </c>
      <c r="CQ549">
        <f>SUMIF(SmtRes!AQ537:'SmtRes'!AQ545,"=1",SmtRes!AA537:'SmtRes'!AA545)</f>
        <v>65018.720000000001</v>
      </c>
      <c r="CR549">
        <f>SUMIF(SmtRes!AQ537:'SmtRes'!AQ545,"=1",SmtRes!AB537:'SmtRes'!AB545)</f>
        <v>2043.69</v>
      </c>
      <c r="CS549">
        <f>SUMIF(SmtRes!AQ537:'SmtRes'!AQ545,"=1",SmtRes!AC537:'SmtRes'!AC545)</f>
        <v>1120.04</v>
      </c>
      <c r="CT549">
        <f>SUMIF(SmtRes!AQ537:'SmtRes'!AQ545,"=1",SmtRes!AD537:'SmtRes'!AD545)</f>
        <v>477.98</v>
      </c>
      <c r="CU549">
        <f>AG549</f>
        <v>0</v>
      </c>
      <c r="CV549">
        <f>SUMIF(SmtRes!AQ537:'SmtRes'!AQ545,"=1",SmtRes!BU537:'SmtRes'!BU545)</f>
        <v>51.912000000000006</v>
      </c>
      <c r="CW549">
        <f>SUMIF(SmtRes!AQ537:'SmtRes'!AQ545,"=1",SmtRes!BV537:'SmtRes'!BV545)</f>
        <v>0.24</v>
      </c>
      <c r="CX549">
        <f>AJ549</f>
        <v>0</v>
      </c>
      <c r="CY549">
        <f>(((S549+R549)*AT549)/100)</f>
        <v>5807.7392</v>
      </c>
      <c r="CZ549">
        <f>(((S549+R549)*AU549)/100)</f>
        <v>3053.5536000000006</v>
      </c>
      <c r="DC549" t="s">
        <v>3</v>
      </c>
      <c r="DD549" t="s">
        <v>144</v>
      </c>
      <c r="DE549" t="s">
        <v>23</v>
      </c>
      <c r="DF549" t="s">
        <v>23</v>
      </c>
      <c r="DG549" t="s">
        <v>445</v>
      </c>
      <c r="DH549" t="s">
        <v>3</v>
      </c>
      <c r="DI549" t="s">
        <v>445</v>
      </c>
      <c r="DJ549" t="s">
        <v>23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443</v>
      </c>
      <c r="DW549" t="s">
        <v>443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293259234</v>
      </c>
      <c r="EF549">
        <v>3</v>
      </c>
      <c r="EG549" t="s">
        <v>130</v>
      </c>
      <c r="EH549">
        <v>0</v>
      </c>
      <c r="EI549" t="s">
        <v>3</v>
      </c>
      <c r="EJ549">
        <v>2</v>
      </c>
      <c r="EK549">
        <v>108001</v>
      </c>
      <c r="EL549" t="s">
        <v>131</v>
      </c>
      <c r="EM549" t="s">
        <v>132</v>
      </c>
      <c r="EO549" t="s">
        <v>446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41.2</v>
      </c>
      <c r="EX549">
        <v>0.2</v>
      </c>
      <c r="EY549">
        <v>0</v>
      </c>
      <c r="FQ549">
        <v>0</v>
      </c>
      <c r="FR549">
        <f>ROUND(IF(BI549=3,GM549,0),2)</f>
        <v>0</v>
      </c>
      <c r="FS549">
        <v>0</v>
      </c>
      <c r="FX549">
        <v>97</v>
      </c>
      <c r="FY549">
        <v>51</v>
      </c>
      <c r="GA549" t="s">
        <v>3</v>
      </c>
      <c r="GD549">
        <v>1</v>
      </c>
      <c r="GF549">
        <v>1860902480</v>
      </c>
      <c r="GG549">
        <v>2</v>
      </c>
      <c r="GH549">
        <v>1</v>
      </c>
      <c r="GI549">
        <v>-2</v>
      </c>
      <c r="GJ549">
        <v>0</v>
      </c>
      <c r="GK549">
        <v>0</v>
      </c>
      <c r="GL549">
        <f>ROUND(IF(AND(BH549=3,BI549=3,FS549&lt;&gt;0),P549,0),2)</f>
        <v>0</v>
      </c>
      <c r="GM549">
        <f>ROUND(O549+X549+Y549,2)+GX549</f>
        <v>14907.97</v>
      </c>
      <c r="GN549">
        <f>IF(OR(BI549=0,BI549=1),GM549-GX549,0)</f>
        <v>0</v>
      </c>
      <c r="GO549">
        <f>IF(BI549=2,GM549-GX549,0)</f>
        <v>14907.97</v>
      </c>
      <c r="GP549">
        <f>IF(BI549=4,GM549-GX549,0)</f>
        <v>0</v>
      </c>
      <c r="GR549">
        <v>0</v>
      </c>
      <c r="GS549">
        <v>3</v>
      </c>
      <c r="GT549">
        <v>0</v>
      </c>
      <c r="GU549" t="s">
        <v>3</v>
      </c>
      <c r="GV549">
        <f>ROUND((GT549),6)</f>
        <v>0</v>
      </c>
      <c r="GW549">
        <v>1</v>
      </c>
      <c r="GX549">
        <f>ROUND(HC549*I549,2)</f>
        <v>0</v>
      </c>
      <c r="HA549">
        <v>0</v>
      </c>
      <c r="HB549">
        <v>0</v>
      </c>
      <c r="HC549">
        <f>GV549*GW549</f>
        <v>0</v>
      </c>
      <c r="HE549" t="s">
        <v>3</v>
      </c>
      <c r="HF549" t="s">
        <v>3</v>
      </c>
      <c r="HM549" t="s">
        <v>3</v>
      </c>
      <c r="HN549" t="s">
        <v>134</v>
      </c>
      <c r="HO549" t="s">
        <v>135</v>
      </c>
      <c r="HP549" t="s">
        <v>131</v>
      </c>
      <c r="HQ549" t="s">
        <v>131</v>
      </c>
      <c r="IK549">
        <v>0</v>
      </c>
    </row>
    <row r="550" spans="1:245" x14ac:dyDescent="0.2">
      <c r="A550">
        <v>18</v>
      </c>
      <c r="B550">
        <v>1</v>
      </c>
      <c r="C550">
        <v>545</v>
      </c>
      <c r="E550" t="s">
        <v>447</v>
      </c>
      <c r="F550" t="s">
        <v>137</v>
      </c>
      <c r="G550" t="s">
        <v>138</v>
      </c>
      <c r="H550" t="s">
        <v>139</v>
      </c>
      <c r="I550">
        <f>J550</f>
        <v>2</v>
      </c>
      <c r="J550">
        <v>2</v>
      </c>
      <c r="K550">
        <v>2</v>
      </c>
      <c r="O550">
        <f>ROUND(P550,2)</f>
        <v>94.53</v>
      </c>
      <c r="P550">
        <f>ROUND(ROUND(ROUND(SUMIF(SmtRes!AQ537:'SmtRes'!AQ545,"=1",SmtRes!CU537:'SmtRes'!CU545),2),2)*I550/100,2)</f>
        <v>94.53</v>
      </c>
      <c r="Q550">
        <f>ROUND(CR550*I550,2)</f>
        <v>0</v>
      </c>
      <c r="R550">
        <f>ROUND(CS550*I550,2)</f>
        <v>0</v>
      </c>
      <c r="S550">
        <f>ROUND(CT550*I550,2)</f>
        <v>0</v>
      </c>
      <c r="T550">
        <f>ROUND(CU550*I550,2)</f>
        <v>0</v>
      </c>
      <c r="U550">
        <f>ROUND(CV550*I550,7)</f>
        <v>0</v>
      </c>
      <c r="V550">
        <f>ROUND(CW550*I550,7)</f>
        <v>0</v>
      </c>
      <c r="W550">
        <f>ROUND(CX550*I550,2)</f>
        <v>0</v>
      </c>
      <c r="X550">
        <f t="shared" si="365"/>
        <v>0</v>
      </c>
      <c r="Y550">
        <f t="shared" si="365"/>
        <v>0</v>
      </c>
      <c r="AA550">
        <v>311569196</v>
      </c>
      <c r="AB550">
        <f>ROUND((AC550+AD550+AF550),6)</f>
        <v>0</v>
      </c>
      <c r="AC550">
        <f>ROUND((ES550),6)</f>
        <v>0</v>
      </c>
      <c r="AD550">
        <f>ROUND((((ET550)-(EU550))+AE550),6)</f>
        <v>0</v>
      </c>
      <c r="AE550">
        <f>ROUND((EU550),6)</f>
        <v>0</v>
      </c>
      <c r="AF550">
        <f>ROUND((EV550),6)</f>
        <v>0</v>
      </c>
      <c r="AG550">
        <f>ROUND((AP550),6)</f>
        <v>0</v>
      </c>
      <c r="AH550">
        <f>(EW550)</f>
        <v>0</v>
      </c>
      <c r="AI550">
        <f>(EX550)</f>
        <v>0</v>
      </c>
      <c r="AJ550">
        <f>(AS550)</f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97</v>
      </c>
      <c r="AU550">
        <v>51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2</v>
      </c>
      <c r="BJ550" t="s">
        <v>3</v>
      </c>
      <c r="BM550">
        <v>108001</v>
      </c>
      <c r="BN550">
        <v>0</v>
      </c>
      <c r="BO550" t="s">
        <v>3</v>
      </c>
      <c r="BP550">
        <v>0</v>
      </c>
      <c r="BQ550">
        <v>3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97</v>
      </c>
      <c r="CA550">
        <v>51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>0</f>
        <v>0</v>
      </c>
      <c r="CQ550">
        <f>0</f>
        <v>0</v>
      </c>
      <c r="CR550">
        <f>0</f>
        <v>0</v>
      </c>
      <c r="CS550">
        <f>0</f>
        <v>0</v>
      </c>
      <c r="CT550">
        <f>0</f>
        <v>0</v>
      </c>
      <c r="CU550">
        <f>0</f>
        <v>0</v>
      </c>
      <c r="CV550">
        <f>0</f>
        <v>0</v>
      </c>
      <c r="CW550">
        <f>0</f>
        <v>0</v>
      </c>
      <c r="CX550">
        <f>0</f>
        <v>0</v>
      </c>
      <c r="CY550">
        <f>0</f>
        <v>0</v>
      </c>
      <c r="CZ550">
        <f>0</f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139</v>
      </c>
      <c r="DW550" t="s">
        <v>139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293259234</v>
      </c>
      <c r="EF550">
        <v>3</v>
      </c>
      <c r="EG550" t="s">
        <v>130</v>
      </c>
      <c r="EH550">
        <v>0</v>
      </c>
      <c r="EI550" t="s">
        <v>3</v>
      </c>
      <c r="EJ550">
        <v>2</v>
      </c>
      <c r="EK550">
        <v>108001</v>
      </c>
      <c r="EL550" t="s">
        <v>131</v>
      </c>
      <c r="EM550" t="s">
        <v>132</v>
      </c>
      <c r="EO550" t="s">
        <v>3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FQ550">
        <v>0</v>
      </c>
      <c r="FR550">
        <f>ROUND(IF(BI550=3,GM550,0),2)</f>
        <v>0</v>
      </c>
      <c r="FS550">
        <v>0</v>
      </c>
      <c r="FX550">
        <v>97</v>
      </c>
      <c r="FY550">
        <v>51</v>
      </c>
      <c r="GA550" t="s">
        <v>3</v>
      </c>
      <c r="GD550">
        <v>1</v>
      </c>
      <c r="GF550">
        <v>274903907</v>
      </c>
      <c r="GG550">
        <v>2</v>
      </c>
      <c r="GH550">
        <v>1</v>
      </c>
      <c r="GI550">
        <v>-2</v>
      </c>
      <c r="GJ550">
        <v>0</v>
      </c>
      <c r="GK550">
        <v>0</v>
      </c>
      <c r="GL550">
        <f>ROUND(IF(AND(BH550=3,BI550=3,FS550&lt;&gt;0),P550,0),2)</f>
        <v>0</v>
      </c>
      <c r="GM550">
        <f>ROUND(O550+X550+Y550,2)+GX550</f>
        <v>94.53</v>
      </c>
      <c r="GN550">
        <f>IF(OR(BI550=0,BI550=1),GM550-GX550,0)</f>
        <v>0</v>
      </c>
      <c r="GO550">
        <f>IF(BI550=2,GM550-GX550,0)</f>
        <v>94.53</v>
      </c>
      <c r="GP550">
        <f>IF(BI550=4,GM550-GX550,0)</f>
        <v>0</v>
      </c>
      <c r="GR550">
        <v>0</v>
      </c>
      <c r="GS550">
        <v>3</v>
      </c>
      <c r="GT550">
        <v>0</v>
      </c>
      <c r="GU550" t="s">
        <v>3</v>
      </c>
      <c r="GV550">
        <f>ROUND((GT550),6)</f>
        <v>0</v>
      </c>
      <c r="GW550">
        <v>1</v>
      </c>
      <c r="GX550">
        <f>ROUND(HC550*I550,2)</f>
        <v>0</v>
      </c>
      <c r="HA550">
        <v>0</v>
      </c>
      <c r="HB550">
        <v>0</v>
      </c>
      <c r="HC550">
        <f>0</f>
        <v>0</v>
      </c>
      <c r="HE550" t="s">
        <v>3</v>
      </c>
      <c r="HF550" t="s">
        <v>3</v>
      </c>
      <c r="HM550" t="s">
        <v>3</v>
      </c>
      <c r="HN550" t="s">
        <v>134</v>
      </c>
      <c r="HO550" t="s">
        <v>135</v>
      </c>
      <c r="HP550" t="s">
        <v>131</v>
      </c>
      <c r="HQ550" t="s">
        <v>131</v>
      </c>
      <c r="IK550">
        <v>0</v>
      </c>
    </row>
    <row r="552" spans="1:245" x14ac:dyDescent="0.2">
      <c r="A552" s="2">
        <v>51</v>
      </c>
      <c r="B552" s="2">
        <f>B542</f>
        <v>1</v>
      </c>
      <c r="C552" s="2">
        <f>A542</f>
        <v>4</v>
      </c>
      <c r="D552" s="2">
        <f>ROW(A542)</f>
        <v>542</v>
      </c>
      <c r="E552" s="2"/>
      <c r="F552" s="2" t="str">
        <f>IF(F542&lt;&gt;"",F542,"")</f>
        <v>Новый раздел</v>
      </c>
      <c r="G552" s="2" t="str">
        <f>IF(G542&lt;&gt;"",G542,"")</f>
        <v>Ремонт контуров заземления опор ВЛ-0,4 кВ</v>
      </c>
      <c r="H552" s="2">
        <v>0</v>
      </c>
      <c r="I552" s="2"/>
      <c r="J552" s="2"/>
      <c r="K552" s="2"/>
      <c r="L552" s="2"/>
      <c r="M552" s="2"/>
      <c r="N552" s="2"/>
      <c r="O552" s="2">
        <f t="shared" ref="O552:T552" si="366">ROUND(AB552,2)</f>
        <v>48328.69</v>
      </c>
      <c r="P552" s="2">
        <f t="shared" si="366"/>
        <v>12542.9</v>
      </c>
      <c r="Q552" s="2">
        <f t="shared" si="366"/>
        <v>1361.2</v>
      </c>
      <c r="R552" s="2">
        <f t="shared" si="366"/>
        <v>484.67</v>
      </c>
      <c r="S552" s="2">
        <f t="shared" si="366"/>
        <v>33939.919999999998</v>
      </c>
      <c r="T552" s="2">
        <f t="shared" si="366"/>
        <v>0</v>
      </c>
      <c r="U552" s="2">
        <f>AH552</f>
        <v>74.102879999999999</v>
      </c>
      <c r="V552" s="2">
        <f>AI552</f>
        <v>0.86543999999999999</v>
      </c>
      <c r="W552" s="2">
        <f>ROUND(AJ552,2)</f>
        <v>0</v>
      </c>
      <c r="X552" s="2">
        <f>ROUND(AK552,2)</f>
        <v>33838.550000000003</v>
      </c>
      <c r="Y552" s="2">
        <f>ROUND(AL552,2)</f>
        <v>18226.599999999999</v>
      </c>
      <c r="Z552" s="2"/>
      <c r="AA552" s="2"/>
      <c r="AB552" s="2">
        <f>ROUND(SUMIF(AA546:AA550,"=311569196",O546:O550),2)</f>
        <v>48328.69</v>
      </c>
      <c r="AC552" s="2">
        <f>ROUND(SUMIF(AA546:AA550,"=311569196",P546:P550),2)</f>
        <v>12542.9</v>
      </c>
      <c r="AD552" s="2">
        <f>ROUND(SUMIF(AA546:AA550,"=311569196",Q546:Q550),2)</f>
        <v>1361.2</v>
      </c>
      <c r="AE552" s="2">
        <f>ROUND(SUMIF(AA546:AA550,"=311569196",R546:R550),2)</f>
        <v>484.67</v>
      </c>
      <c r="AF552" s="2">
        <f>ROUND(SUMIF(AA546:AA550,"=311569196",S546:S550),2)</f>
        <v>33939.919999999998</v>
      </c>
      <c r="AG552" s="2">
        <f>ROUND(SUMIF(AA546:AA550,"=311569196",T546:T550),2)</f>
        <v>0</v>
      </c>
      <c r="AH552" s="2">
        <f>SUMIF(AA546:AA550,"=311569196",U546:U550)</f>
        <v>74.102879999999999</v>
      </c>
      <c r="AI552" s="2">
        <f>SUMIF(AA546:AA550,"=311569196",V546:V550)</f>
        <v>0.86543999999999999</v>
      </c>
      <c r="AJ552" s="2">
        <f>ROUND(SUMIF(AA546:AA550,"=311569196",W546:W550),2)</f>
        <v>0</v>
      </c>
      <c r="AK552" s="2">
        <f>ROUND(SUMIF(AA546:AA550,"=311569196",X546:X550),2)</f>
        <v>33838.550000000003</v>
      </c>
      <c r="AL552" s="2">
        <f>ROUND(SUMIF(AA546:AA550,"=311569196",Y546:Y550),2)</f>
        <v>18226.599999999999</v>
      </c>
      <c r="AM552" s="2"/>
      <c r="AN552" s="2"/>
      <c r="AO552" s="2">
        <f t="shared" ref="AO552:BD552" si="367">ROUND(BX552,2)</f>
        <v>0</v>
      </c>
      <c r="AP552" s="2">
        <f t="shared" si="367"/>
        <v>0</v>
      </c>
      <c r="AQ552" s="2">
        <f t="shared" si="367"/>
        <v>0</v>
      </c>
      <c r="AR552" s="2">
        <f t="shared" si="367"/>
        <v>100393.84</v>
      </c>
      <c r="AS552" s="2">
        <f t="shared" si="367"/>
        <v>25686.880000000001</v>
      </c>
      <c r="AT552" s="2">
        <f t="shared" si="367"/>
        <v>74706.960000000006</v>
      </c>
      <c r="AU552" s="2">
        <f t="shared" si="367"/>
        <v>0</v>
      </c>
      <c r="AV552" s="2">
        <f t="shared" si="367"/>
        <v>12542.9</v>
      </c>
      <c r="AW552" s="2">
        <f t="shared" si="367"/>
        <v>12542.9</v>
      </c>
      <c r="AX552" s="2">
        <f t="shared" si="367"/>
        <v>0</v>
      </c>
      <c r="AY552" s="2">
        <f t="shared" si="367"/>
        <v>12542.9</v>
      </c>
      <c r="AZ552" s="2">
        <f t="shared" si="367"/>
        <v>0</v>
      </c>
      <c r="BA552" s="2">
        <f t="shared" si="367"/>
        <v>0</v>
      </c>
      <c r="BB552" s="2">
        <f t="shared" si="367"/>
        <v>0</v>
      </c>
      <c r="BC552" s="2">
        <f t="shared" si="367"/>
        <v>0</v>
      </c>
      <c r="BD552" s="2">
        <f t="shared" si="367"/>
        <v>0</v>
      </c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>
        <f>ROUND(SUMIF(AA546:AA550,"=311569196",FQ546:FQ550),2)</f>
        <v>0</v>
      </c>
      <c r="BY552" s="2">
        <f>ROUND(SUMIF(AA546:AA550,"=311569196",FR546:FR550),2)</f>
        <v>0</v>
      </c>
      <c r="BZ552" s="2">
        <f>ROUND(SUMIF(AA546:AA550,"=311569196",GL546:GL550),2)</f>
        <v>0</v>
      </c>
      <c r="CA552" s="2">
        <f>ROUND(SUMIF(AA546:AA550,"=311569196",GM546:GM550),2)</f>
        <v>100393.84</v>
      </c>
      <c r="CB552" s="2">
        <f>ROUND(SUMIF(AA546:AA550,"=311569196",GN546:GN550),2)</f>
        <v>25686.880000000001</v>
      </c>
      <c r="CC552" s="2">
        <f>ROUND(SUMIF(AA546:AA550,"=311569196",GO546:GO550),2)</f>
        <v>74706.960000000006</v>
      </c>
      <c r="CD552" s="2">
        <f>ROUND(SUMIF(AA546:AA550,"=311569196",GP546:GP550),2)</f>
        <v>0</v>
      </c>
      <c r="CE552" s="2">
        <f>AC552-BX552</f>
        <v>12542.9</v>
      </c>
      <c r="CF552" s="2">
        <f>AC552-BY552</f>
        <v>12542.9</v>
      </c>
      <c r="CG552" s="2">
        <f>BX552-BZ552</f>
        <v>0</v>
      </c>
      <c r="CH552" s="2">
        <f>AC552-BX552-BY552+BZ552</f>
        <v>12542.9</v>
      </c>
      <c r="CI552" s="2">
        <f>BY552-BZ552</f>
        <v>0</v>
      </c>
      <c r="CJ552" s="2">
        <f>ROUND(SUMIF(AA546:AA550,"=311569196",GX546:GX550),2)</f>
        <v>0</v>
      </c>
      <c r="CK552" s="2">
        <f>ROUND(SUMIF(AA546:AA550,"=311569196",GY546:GY550),2)</f>
        <v>0</v>
      </c>
      <c r="CL552" s="2">
        <f>ROUND(SUMIF(AA546:AA550,"=311569196",GZ546:GZ550),2)</f>
        <v>0</v>
      </c>
      <c r="CM552" s="2">
        <f>ROUND(SUMIF(AA546:AA550,"=311569196",HD546:HD550),2)</f>
        <v>0</v>
      </c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>
        <v>0</v>
      </c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201</v>
      </c>
      <c r="F554" s="4">
        <f>ROUND(Source!O552,O554)</f>
        <v>48328.69</v>
      </c>
      <c r="G554" s="4" t="s">
        <v>56</v>
      </c>
      <c r="H554" s="4" t="s">
        <v>57</v>
      </c>
      <c r="I554" s="4"/>
      <c r="J554" s="4"/>
      <c r="K554" s="4">
        <v>201</v>
      </c>
      <c r="L554" s="4">
        <v>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48328.689999999995</v>
      </c>
      <c r="X554" s="4">
        <v>1</v>
      </c>
      <c r="Y554" s="4">
        <v>48328.689999999995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202</v>
      </c>
      <c r="F555" s="4">
        <f>ROUND(Source!P552,O555)</f>
        <v>12542.9</v>
      </c>
      <c r="G555" s="4" t="s">
        <v>58</v>
      </c>
      <c r="H555" s="4" t="s">
        <v>59</v>
      </c>
      <c r="I555" s="4"/>
      <c r="J555" s="4"/>
      <c r="K555" s="4">
        <v>202</v>
      </c>
      <c r="L555" s="4">
        <v>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12542.9</v>
      </c>
      <c r="X555" s="4">
        <v>1</v>
      </c>
      <c r="Y555" s="4">
        <v>12542.9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222</v>
      </c>
      <c r="F556" s="4">
        <f>ROUND(Source!AO552,O556)</f>
        <v>0</v>
      </c>
      <c r="G556" s="4" t="s">
        <v>60</v>
      </c>
      <c r="H556" s="4" t="s">
        <v>61</v>
      </c>
      <c r="I556" s="4"/>
      <c r="J556" s="4"/>
      <c r="K556" s="4">
        <v>222</v>
      </c>
      <c r="L556" s="4">
        <v>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225</v>
      </c>
      <c r="F557" s="4">
        <f>ROUND(Source!AV552,O557)</f>
        <v>12542.9</v>
      </c>
      <c r="G557" s="4" t="s">
        <v>62</v>
      </c>
      <c r="H557" s="4" t="s">
        <v>63</v>
      </c>
      <c r="I557" s="4"/>
      <c r="J557" s="4"/>
      <c r="K557" s="4">
        <v>225</v>
      </c>
      <c r="L557" s="4">
        <v>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12542.9</v>
      </c>
      <c r="X557" s="4">
        <v>1</v>
      </c>
      <c r="Y557" s="4">
        <v>12542.9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226</v>
      </c>
      <c r="F558" s="4">
        <f>ROUND(Source!AW552,O558)</f>
        <v>12542.9</v>
      </c>
      <c r="G558" s="4" t="s">
        <v>64</v>
      </c>
      <c r="H558" s="4" t="s">
        <v>65</v>
      </c>
      <c r="I558" s="4"/>
      <c r="J558" s="4"/>
      <c r="K558" s="4">
        <v>226</v>
      </c>
      <c r="L558" s="4">
        <v>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12542.9</v>
      </c>
      <c r="X558" s="4">
        <v>1</v>
      </c>
      <c r="Y558" s="4">
        <v>12542.9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227</v>
      </c>
      <c r="F559" s="4">
        <f>ROUND(Source!AX552,O559)</f>
        <v>0</v>
      </c>
      <c r="G559" s="4" t="s">
        <v>66</v>
      </c>
      <c r="H559" s="4" t="s">
        <v>67</v>
      </c>
      <c r="I559" s="4"/>
      <c r="J559" s="4"/>
      <c r="K559" s="4">
        <v>227</v>
      </c>
      <c r="L559" s="4">
        <v>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228</v>
      </c>
      <c r="F560" s="4">
        <f>ROUND(Source!AY552,O560)</f>
        <v>12542.9</v>
      </c>
      <c r="G560" s="4" t="s">
        <v>68</v>
      </c>
      <c r="H560" s="4" t="s">
        <v>69</v>
      </c>
      <c r="I560" s="4"/>
      <c r="J560" s="4"/>
      <c r="K560" s="4">
        <v>228</v>
      </c>
      <c r="L560" s="4">
        <v>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12542.9</v>
      </c>
      <c r="X560" s="4">
        <v>1</v>
      </c>
      <c r="Y560" s="4">
        <v>12542.9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216</v>
      </c>
      <c r="F561" s="4">
        <f>ROUND(Source!AP552,O561)</f>
        <v>0</v>
      </c>
      <c r="G561" s="4" t="s">
        <v>70</v>
      </c>
      <c r="H561" s="4" t="s">
        <v>71</v>
      </c>
      <c r="I561" s="4"/>
      <c r="J561" s="4"/>
      <c r="K561" s="4">
        <v>216</v>
      </c>
      <c r="L561" s="4">
        <v>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223</v>
      </c>
      <c r="F562" s="4">
        <f>ROUND(Source!AQ552,O562)</f>
        <v>0</v>
      </c>
      <c r="G562" s="4" t="s">
        <v>72</v>
      </c>
      <c r="H562" s="4" t="s">
        <v>73</v>
      </c>
      <c r="I562" s="4"/>
      <c r="J562" s="4"/>
      <c r="K562" s="4">
        <v>223</v>
      </c>
      <c r="L562" s="4">
        <v>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229</v>
      </c>
      <c r="F563" s="4">
        <f>ROUND(Source!AZ552,O563)</f>
        <v>0</v>
      </c>
      <c r="G563" s="4" t="s">
        <v>74</v>
      </c>
      <c r="H563" s="4" t="s">
        <v>75</v>
      </c>
      <c r="I563" s="4"/>
      <c r="J563" s="4"/>
      <c r="K563" s="4">
        <v>229</v>
      </c>
      <c r="L563" s="4">
        <v>10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203</v>
      </c>
      <c r="F564" s="4">
        <f>ROUND(Source!Q552,O564)</f>
        <v>1361.2</v>
      </c>
      <c r="G564" s="4" t="s">
        <v>76</v>
      </c>
      <c r="H564" s="4" t="s">
        <v>77</v>
      </c>
      <c r="I564" s="4"/>
      <c r="J564" s="4"/>
      <c r="K564" s="4">
        <v>203</v>
      </c>
      <c r="L564" s="4">
        <v>11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1361.2</v>
      </c>
      <c r="X564" s="4">
        <v>1</v>
      </c>
      <c r="Y564" s="4">
        <v>1361.2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231</v>
      </c>
      <c r="F565" s="4">
        <f>ROUND(Source!BB552,O565)</f>
        <v>0</v>
      </c>
      <c r="G565" s="4" t="s">
        <v>78</v>
      </c>
      <c r="H565" s="4" t="s">
        <v>79</v>
      </c>
      <c r="I565" s="4"/>
      <c r="J565" s="4"/>
      <c r="K565" s="4">
        <v>231</v>
      </c>
      <c r="L565" s="4">
        <v>12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204</v>
      </c>
      <c r="F566" s="4">
        <f>ROUND(Source!R552,O566)</f>
        <v>484.67</v>
      </c>
      <c r="G566" s="4" t="s">
        <v>80</v>
      </c>
      <c r="H566" s="4" t="s">
        <v>81</v>
      </c>
      <c r="I566" s="4"/>
      <c r="J566" s="4"/>
      <c r="K566" s="4">
        <v>204</v>
      </c>
      <c r="L566" s="4">
        <v>13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484.66999999999996</v>
      </c>
      <c r="X566" s="4">
        <v>1</v>
      </c>
      <c r="Y566" s="4">
        <v>484.66999999999996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205</v>
      </c>
      <c r="F567" s="4">
        <f>ROUND(Source!S552,O567)</f>
        <v>33939.919999999998</v>
      </c>
      <c r="G567" s="4" t="s">
        <v>82</v>
      </c>
      <c r="H567" s="4" t="s">
        <v>83</v>
      </c>
      <c r="I567" s="4"/>
      <c r="J567" s="4"/>
      <c r="K567" s="4">
        <v>205</v>
      </c>
      <c r="L567" s="4">
        <v>14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33939.919999999998</v>
      </c>
      <c r="X567" s="4">
        <v>1</v>
      </c>
      <c r="Y567" s="4">
        <v>33939.919999999998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232</v>
      </c>
      <c r="F568" s="4">
        <f>ROUND(Source!BC552,O568)</f>
        <v>0</v>
      </c>
      <c r="G568" s="4" t="s">
        <v>84</v>
      </c>
      <c r="H568" s="4" t="s">
        <v>85</v>
      </c>
      <c r="I568" s="4"/>
      <c r="J568" s="4"/>
      <c r="K568" s="4">
        <v>232</v>
      </c>
      <c r="L568" s="4">
        <v>15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214</v>
      </c>
      <c r="F569" s="4">
        <f>ROUND(Source!AS552,O569)</f>
        <v>25686.880000000001</v>
      </c>
      <c r="G569" s="4" t="s">
        <v>86</v>
      </c>
      <c r="H569" s="4" t="s">
        <v>87</v>
      </c>
      <c r="I569" s="4"/>
      <c r="J569" s="4"/>
      <c r="K569" s="4">
        <v>214</v>
      </c>
      <c r="L569" s="4">
        <v>16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25686.880000000001</v>
      </c>
      <c r="X569" s="4">
        <v>1</v>
      </c>
      <c r="Y569" s="4">
        <v>25686.880000000001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215</v>
      </c>
      <c r="F570" s="4">
        <f>ROUND(Source!AT552,O570)</f>
        <v>74706.960000000006</v>
      </c>
      <c r="G570" s="4" t="s">
        <v>88</v>
      </c>
      <c r="H570" s="4" t="s">
        <v>89</v>
      </c>
      <c r="I570" s="4"/>
      <c r="J570" s="4"/>
      <c r="K570" s="4">
        <v>215</v>
      </c>
      <c r="L570" s="4">
        <v>17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74706.960000000006</v>
      </c>
      <c r="X570" s="4">
        <v>1</v>
      </c>
      <c r="Y570" s="4">
        <v>74706.960000000006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217</v>
      </c>
      <c r="F571" s="4">
        <f>ROUND(Source!AU552,O571)</f>
        <v>0</v>
      </c>
      <c r="G571" s="4" t="s">
        <v>90</v>
      </c>
      <c r="H571" s="4" t="s">
        <v>91</v>
      </c>
      <c r="I571" s="4"/>
      <c r="J571" s="4"/>
      <c r="K571" s="4">
        <v>217</v>
      </c>
      <c r="L571" s="4">
        <v>18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230</v>
      </c>
      <c r="F572" s="4">
        <f>ROUND(Source!BA552,O572)</f>
        <v>0</v>
      </c>
      <c r="G572" s="4" t="s">
        <v>92</v>
      </c>
      <c r="H572" s="4" t="s">
        <v>93</v>
      </c>
      <c r="I572" s="4"/>
      <c r="J572" s="4"/>
      <c r="K572" s="4">
        <v>230</v>
      </c>
      <c r="L572" s="4">
        <v>19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206</v>
      </c>
      <c r="F573" s="4">
        <f>ROUND(Source!T552,O573)</f>
        <v>0</v>
      </c>
      <c r="G573" s="4" t="s">
        <v>94</v>
      </c>
      <c r="H573" s="4" t="s">
        <v>95</v>
      </c>
      <c r="I573" s="4"/>
      <c r="J573" s="4"/>
      <c r="K573" s="4">
        <v>206</v>
      </c>
      <c r="L573" s="4">
        <v>20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207</v>
      </c>
      <c r="F574" s="4">
        <f>ROUND(Source!U552,O574)</f>
        <v>74.102879999999999</v>
      </c>
      <c r="G574" s="4" t="s">
        <v>96</v>
      </c>
      <c r="H574" s="4" t="s">
        <v>97</v>
      </c>
      <c r="I574" s="4"/>
      <c r="J574" s="4"/>
      <c r="K574" s="4">
        <v>207</v>
      </c>
      <c r="L574" s="4">
        <v>21</v>
      </c>
      <c r="M574" s="4">
        <v>3</v>
      </c>
      <c r="N574" s="4" t="s">
        <v>3</v>
      </c>
      <c r="O574" s="4">
        <v>7</v>
      </c>
      <c r="P574" s="4"/>
      <c r="Q574" s="4"/>
      <c r="R574" s="4"/>
      <c r="S574" s="4"/>
      <c r="T574" s="4"/>
      <c r="U574" s="4"/>
      <c r="V574" s="4"/>
      <c r="W574" s="4">
        <v>74.102879999999999</v>
      </c>
      <c r="X574" s="4">
        <v>1</v>
      </c>
      <c r="Y574" s="4">
        <v>74.102879999999999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208</v>
      </c>
      <c r="F575" s="4">
        <f>ROUND(Source!V552,O575)</f>
        <v>0.86543999999999999</v>
      </c>
      <c r="G575" s="4" t="s">
        <v>98</v>
      </c>
      <c r="H575" s="4" t="s">
        <v>99</v>
      </c>
      <c r="I575" s="4"/>
      <c r="J575" s="4"/>
      <c r="K575" s="4">
        <v>208</v>
      </c>
      <c r="L575" s="4">
        <v>22</v>
      </c>
      <c r="M575" s="4">
        <v>3</v>
      </c>
      <c r="N575" s="4" t="s">
        <v>3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0.86543999999999999</v>
      </c>
      <c r="X575" s="4">
        <v>1</v>
      </c>
      <c r="Y575" s="4">
        <v>0.86543999999999999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209</v>
      </c>
      <c r="F576" s="4">
        <f>ROUND(Source!W552,O576)</f>
        <v>0</v>
      </c>
      <c r="G576" s="4" t="s">
        <v>100</v>
      </c>
      <c r="H576" s="4" t="s">
        <v>101</v>
      </c>
      <c r="I576" s="4"/>
      <c r="J576" s="4"/>
      <c r="K576" s="4">
        <v>209</v>
      </c>
      <c r="L576" s="4">
        <v>23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233</v>
      </c>
      <c r="F577" s="4">
        <f>ROUND(Source!BD552,O577)</f>
        <v>0</v>
      </c>
      <c r="G577" s="4" t="s">
        <v>102</v>
      </c>
      <c r="H577" s="4" t="s">
        <v>103</v>
      </c>
      <c r="I577" s="4"/>
      <c r="J577" s="4"/>
      <c r="K577" s="4">
        <v>233</v>
      </c>
      <c r="L577" s="4">
        <v>24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210</v>
      </c>
      <c r="F578" s="4">
        <f>ROUND(Source!X552,O578)</f>
        <v>33838.550000000003</v>
      </c>
      <c r="G578" s="4" t="s">
        <v>104</v>
      </c>
      <c r="H578" s="4" t="s">
        <v>105</v>
      </c>
      <c r="I578" s="4"/>
      <c r="J578" s="4"/>
      <c r="K578" s="4">
        <v>210</v>
      </c>
      <c r="L578" s="4">
        <v>25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33838.550000000003</v>
      </c>
      <c r="X578" s="4">
        <v>1</v>
      </c>
      <c r="Y578" s="4">
        <v>33838.550000000003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211</v>
      </c>
      <c r="F579" s="4">
        <f>ROUND(Source!Y552,O579)</f>
        <v>18226.599999999999</v>
      </c>
      <c r="G579" s="4" t="s">
        <v>106</v>
      </c>
      <c r="H579" s="4" t="s">
        <v>107</v>
      </c>
      <c r="I579" s="4"/>
      <c r="J579" s="4"/>
      <c r="K579" s="4">
        <v>211</v>
      </c>
      <c r="L579" s="4">
        <v>26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18226.599999999999</v>
      </c>
      <c r="X579" s="4">
        <v>1</v>
      </c>
      <c r="Y579" s="4">
        <v>18226.599999999999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224</v>
      </c>
      <c r="F580" s="4">
        <f>ROUND(Source!AR552,O580)</f>
        <v>100393.84</v>
      </c>
      <c r="G580" s="4" t="s">
        <v>108</v>
      </c>
      <c r="H580" s="4" t="s">
        <v>109</v>
      </c>
      <c r="I580" s="4"/>
      <c r="J580" s="4"/>
      <c r="K580" s="4">
        <v>224</v>
      </c>
      <c r="L580" s="4">
        <v>27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100393.84</v>
      </c>
      <c r="X580" s="4">
        <v>1</v>
      </c>
      <c r="Y580" s="4">
        <v>100393.84</v>
      </c>
      <c r="Z580" s="4"/>
      <c r="AA580" s="4"/>
      <c r="AB580" s="4"/>
    </row>
    <row r="582" spans="1:245" x14ac:dyDescent="0.2">
      <c r="A582" s="1">
        <v>4</v>
      </c>
      <c r="B582" s="1">
        <v>1</v>
      </c>
      <c r="C582" s="1"/>
      <c r="D582" s="1">
        <f>ROW(A588)</f>
        <v>588</v>
      </c>
      <c r="E582" s="1"/>
      <c r="F582" s="1" t="s">
        <v>15</v>
      </c>
      <c r="G582" s="1" t="s">
        <v>448</v>
      </c>
      <c r="H582" s="1" t="s">
        <v>3</v>
      </c>
      <c r="I582" s="1">
        <v>0</v>
      </c>
      <c r="J582" s="1"/>
      <c r="K582" s="1">
        <v>0</v>
      </c>
      <c r="L582" s="1"/>
      <c r="M582" s="1" t="s">
        <v>3</v>
      </c>
      <c r="N582" s="1"/>
      <c r="O582" s="1"/>
      <c r="P582" s="1"/>
      <c r="Q582" s="1"/>
      <c r="R582" s="1"/>
      <c r="S582" s="1">
        <v>0</v>
      </c>
      <c r="T582" s="1"/>
      <c r="U582" s="1" t="s">
        <v>3</v>
      </c>
      <c r="V582" s="1">
        <v>0</v>
      </c>
      <c r="W582" s="1"/>
      <c r="X582" s="1"/>
      <c r="Y582" s="1"/>
      <c r="Z582" s="1"/>
      <c r="AA582" s="1"/>
      <c r="AB582" s="1" t="s">
        <v>3</v>
      </c>
      <c r="AC582" s="1" t="s">
        <v>3</v>
      </c>
      <c r="AD582" s="1" t="s">
        <v>3</v>
      </c>
      <c r="AE582" s="1" t="s">
        <v>3</v>
      </c>
      <c r="AF582" s="1" t="s">
        <v>3</v>
      </c>
      <c r="AG582" s="1" t="s">
        <v>3</v>
      </c>
      <c r="AH582" s="1"/>
      <c r="AI582" s="1"/>
      <c r="AJ582" s="1"/>
      <c r="AK582" s="1"/>
      <c r="AL582" s="1"/>
      <c r="AM582" s="1"/>
      <c r="AN582" s="1"/>
      <c r="AO582" s="1"/>
      <c r="AP582" s="1" t="s">
        <v>3</v>
      </c>
      <c r="AQ582" s="1" t="s">
        <v>3</v>
      </c>
      <c r="AR582" s="1" t="s">
        <v>3</v>
      </c>
      <c r="AS582" s="1"/>
      <c r="AT582" s="1"/>
      <c r="AU582" s="1"/>
      <c r="AV582" s="1"/>
      <c r="AW582" s="1"/>
      <c r="AX582" s="1"/>
      <c r="AY582" s="1"/>
      <c r="AZ582" s="1" t="s">
        <v>3</v>
      </c>
      <c r="BA582" s="1"/>
      <c r="BB582" s="1" t="s">
        <v>3</v>
      </c>
      <c r="BC582" s="1" t="s">
        <v>3</v>
      </c>
      <c r="BD582" s="1" t="s">
        <v>3</v>
      </c>
      <c r="BE582" s="1" t="s">
        <v>3</v>
      </c>
      <c r="BF582" s="1" t="s">
        <v>3</v>
      </c>
      <c r="BG582" s="1" t="s">
        <v>3</v>
      </c>
      <c r="BH582" s="1" t="s">
        <v>3</v>
      </c>
      <c r="BI582" s="1" t="s">
        <v>3</v>
      </c>
      <c r="BJ582" s="1" t="s">
        <v>3</v>
      </c>
      <c r="BK582" s="1" t="s">
        <v>3</v>
      </c>
      <c r="BL582" s="1" t="s">
        <v>3</v>
      </c>
      <c r="BM582" s="1" t="s">
        <v>3</v>
      </c>
      <c r="BN582" s="1" t="s">
        <v>3</v>
      </c>
      <c r="BO582" s="1" t="s">
        <v>3</v>
      </c>
      <c r="BP582" s="1" t="s">
        <v>3</v>
      </c>
      <c r="BQ582" s="1"/>
      <c r="BR582" s="1"/>
      <c r="BS582" s="1"/>
      <c r="BT582" s="1"/>
      <c r="BU582" s="1"/>
      <c r="BV582" s="1"/>
      <c r="BW582" s="1"/>
      <c r="BX582" s="1">
        <v>0</v>
      </c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>
        <v>0</v>
      </c>
    </row>
    <row r="584" spans="1:245" x14ac:dyDescent="0.2">
      <c r="A584" s="2">
        <v>52</v>
      </c>
      <c r="B584" s="2">
        <f t="shared" ref="B584:G584" si="368">B588</f>
        <v>1</v>
      </c>
      <c r="C584" s="2">
        <f t="shared" si="368"/>
        <v>4</v>
      </c>
      <c r="D584" s="2">
        <f t="shared" si="368"/>
        <v>582</v>
      </c>
      <c r="E584" s="2">
        <f t="shared" si="368"/>
        <v>0</v>
      </c>
      <c r="F584" s="2" t="str">
        <f t="shared" si="368"/>
        <v>Новый раздел</v>
      </c>
      <c r="G584" s="2" t="str">
        <f t="shared" si="368"/>
        <v>Прочие работы по ремонту ВЛ  0,4 кВ</v>
      </c>
      <c r="H584" s="2"/>
      <c r="I584" s="2"/>
      <c r="J584" s="2"/>
      <c r="K584" s="2"/>
      <c r="L584" s="2"/>
      <c r="M584" s="2"/>
      <c r="N584" s="2"/>
      <c r="O584" s="2">
        <f t="shared" ref="O584:AT584" si="369">O588</f>
        <v>4785.53</v>
      </c>
      <c r="P584" s="2">
        <f t="shared" si="369"/>
        <v>1476.32</v>
      </c>
      <c r="Q584" s="2">
        <f t="shared" si="369"/>
        <v>37.92</v>
      </c>
      <c r="R584" s="2">
        <f t="shared" si="369"/>
        <v>14.98</v>
      </c>
      <c r="S584" s="2">
        <f t="shared" si="369"/>
        <v>3256.31</v>
      </c>
      <c r="T584" s="2">
        <f t="shared" si="369"/>
        <v>0</v>
      </c>
      <c r="U584" s="2">
        <f t="shared" si="369"/>
        <v>7.2165168</v>
      </c>
      <c r="V584" s="2">
        <f t="shared" si="369"/>
        <v>2.9159999999999998E-2</v>
      </c>
      <c r="W584" s="2">
        <f t="shared" si="369"/>
        <v>0</v>
      </c>
      <c r="X584" s="2">
        <f t="shared" si="369"/>
        <v>3075.01</v>
      </c>
      <c r="Y584" s="2">
        <f t="shared" si="369"/>
        <v>1418.1</v>
      </c>
      <c r="Z584" s="2">
        <f t="shared" si="369"/>
        <v>0</v>
      </c>
      <c r="AA584" s="2">
        <f t="shared" si="369"/>
        <v>0</v>
      </c>
      <c r="AB584" s="2">
        <f t="shared" si="369"/>
        <v>4785.53</v>
      </c>
      <c r="AC584" s="2">
        <f t="shared" si="369"/>
        <v>1476.32</v>
      </c>
      <c r="AD584" s="2">
        <f t="shared" si="369"/>
        <v>37.92</v>
      </c>
      <c r="AE584" s="2">
        <f t="shared" si="369"/>
        <v>14.98</v>
      </c>
      <c r="AF584" s="2">
        <f t="shared" si="369"/>
        <v>3256.31</v>
      </c>
      <c r="AG584" s="2">
        <f t="shared" si="369"/>
        <v>0</v>
      </c>
      <c r="AH584" s="2">
        <f t="shared" si="369"/>
        <v>7.2165168</v>
      </c>
      <c r="AI584" s="2">
        <f t="shared" si="369"/>
        <v>2.9159999999999998E-2</v>
      </c>
      <c r="AJ584" s="2">
        <f t="shared" si="369"/>
        <v>0</v>
      </c>
      <c r="AK584" s="2">
        <f t="shared" si="369"/>
        <v>3075.01</v>
      </c>
      <c r="AL584" s="2">
        <f t="shared" si="369"/>
        <v>1418.1</v>
      </c>
      <c r="AM584" s="2">
        <f t="shared" si="369"/>
        <v>0</v>
      </c>
      <c r="AN584" s="2">
        <f t="shared" si="369"/>
        <v>0</v>
      </c>
      <c r="AO584" s="2">
        <f t="shared" si="369"/>
        <v>0</v>
      </c>
      <c r="AP584" s="2">
        <f t="shared" si="369"/>
        <v>0</v>
      </c>
      <c r="AQ584" s="2">
        <f t="shared" si="369"/>
        <v>0</v>
      </c>
      <c r="AR584" s="2">
        <f t="shared" si="369"/>
        <v>9278.64</v>
      </c>
      <c r="AS584" s="2">
        <f t="shared" si="369"/>
        <v>9278.64</v>
      </c>
      <c r="AT584" s="2">
        <f t="shared" si="369"/>
        <v>0</v>
      </c>
      <c r="AU584" s="2">
        <f t="shared" ref="AU584:BZ584" si="370">AU588</f>
        <v>0</v>
      </c>
      <c r="AV584" s="2">
        <f t="shared" si="370"/>
        <v>1476.32</v>
      </c>
      <c r="AW584" s="2">
        <f t="shared" si="370"/>
        <v>1476.32</v>
      </c>
      <c r="AX584" s="2">
        <f t="shared" si="370"/>
        <v>0</v>
      </c>
      <c r="AY584" s="2">
        <f t="shared" si="370"/>
        <v>1476.32</v>
      </c>
      <c r="AZ584" s="2">
        <f t="shared" si="370"/>
        <v>0</v>
      </c>
      <c r="BA584" s="2">
        <f t="shared" si="370"/>
        <v>0</v>
      </c>
      <c r="BB584" s="2">
        <f t="shared" si="370"/>
        <v>0</v>
      </c>
      <c r="BC584" s="2">
        <f t="shared" si="370"/>
        <v>0</v>
      </c>
      <c r="BD584" s="2">
        <f t="shared" si="370"/>
        <v>0</v>
      </c>
      <c r="BE584" s="2">
        <f t="shared" si="370"/>
        <v>0</v>
      </c>
      <c r="BF584" s="2">
        <f t="shared" si="370"/>
        <v>0</v>
      </c>
      <c r="BG584" s="2">
        <f t="shared" si="370"/>
        <v>0</v>
      </c>
      <c r="BH584" s="2">
        <f t="shared" si="370"/>
        <v>0</v>
      </c>
      <c r="BI584" s="2">
        <f t="shared" si="370"/>
        <v>0</v>
      </c>
      <c r="BJ584" s="2">
        <f t="shared" si="370"/>
        <v>0</v>
      </c>
      <c r="BK584" s="2">
        <f t="shared" si="370"/>
        <v>0</v>
      </c>
      <c r="BL584" s="2">
        <f t="shared" si="370"/>
        <v>0</v>
      </c>
      <c r="BM584" s="2">
        <f t="shared" si="370"/>
        <v>0</v>
      </c>
      <c r="BN584" s="2">
        <f t="shared" si="370"/>
        <v>0</v>
      </c>
      <c r="BO584" s="2">
        <f t="shared" si="370"/>
        <v>0</v>
      </c>
      <c r="BP584" s="2">
        <f t="shared" si="370"/>
        <v>0</v>
      </c>
      <c r="BQ584" s="2">
        <f t="shared" si="370"/>
        <v>0</v>
      </c>
      <c r="BR584" s="2">
        <f t="shared" si="370"/>
        <v>0</v>
      </c>
      <c r="BS584" s="2">
        <f t="shared" si="370"/>
        <v>0</v>
      </c>
      <c r="BT584" s="2">
        <f t="shared" si="370"/>
        <v>0</v>
      </c>
      <c r="BU584" s="2">
        <f t="shared" si="370"/>
        <v>0</v>
      </c>
      <c r="BV584" s="2">
        <f t="shared" si="370"/>
        <v>0</v>
      </c>
      <c r="BW584" s="2">
        <f t="shared" si="370"/>
        <v>0</v>
      </c>
      <c r="BX584" s="2">
        <f t="shared" si="370"/>
        <v>0</v>
      </c>
      <c r="BY584" s="2">
        <f t="shared" si="370"/>
        <v>0</v>
      </c>
      <c r="BZ584" s="2">
        <f t="shared" si="370"/>
        <v>0</v>
      </c>
      <c r="CA584" s="2">
        <f t="shared" ref="CA584:DF584" si="371">CA588</f>
        <v>9278.64</v>
      </c>
      <c r="CB584" s="2">
        <f t="shared" si="371"/>
        <v>9278.64</v>
      </c>
      <c r="CC584" s="2">
        <f t="shared" si="371"/>
        <v>0</v>
      </c>
      <c r="CD584" s="2">
        <f t="shared" si="371"/>
        <v>0</v>
      </c>
      <c r="CE584" s="2">
        <f t="shared" si="371"/>
        <v>1476.32</v>
      </c>
      <c r="CF584" s="2">
        <f t="shared" si="371"/>
        <v>1476.32</v>
      </c>
      <c r="CG584" s="2">
        <f t="shared" si="371"/>
        <v>0</v>
      </c>
      <c r="CH584" s="2">
        <f t="shared" si="371"/>
        <v>1476.32</v>
      </c>
      <c r="CI584" s="2">
        <f t="shared" si="371"/>
        <v>0</v>
      </c>
      <c r="CJ584" s="2">
        <f t="shared" si="371"/>
        <v>0</v>
      </c>
      <c r="CK584" s="2">
        <f t="shared" si="371"/>
        <v>0</v>
      </c>
      <c r="CL584" s="2">
        <f t="shared" si="371"/>
        <v>0</v>
      </c>
      <c r="CM584" s="2">
        <f t="shared" si="371"/>
        <v>0</v>
      </c>
      <c r="CN584" s="2">
        <f t="shared" si="371"/>
        <v>0</v>
      </c>
      <c r="CO584" s="2">
        <f t="shared" si="371"/>
        <v>0</v>
      </c>
      <c r="CP584" s="2">
        <f t="shared" si="371"/>
        <v>0</v>
      </c>
      <c r="CQ584" s="2">
        <f t="shared" si="371"/>
        <v>0</v>
      </c>
      <c r="CR584" s="2">
        <f t="shared" si="371"/>
        <v>0</v>
      </c>
      <c r="CS584" s="2">
        <f t="shared" si="371"/>
        <v>0</v>
      </c>
      <c r="CT584" s="2">
        <f t="shared" si="371"/>
        <v>0</v>
      </c>
      <c r="CU584" s="2">
        <f t="shared" si="371"/>
        <v>0</v>
      </c>
      <c r="CV584" s="2">
        <f t="shared" si="371"/>
        <v>0</v>
      </c>
      <c r="CW584" s="2">
        <f t="shared" si="371"/>
        <v>0</v>
      </c>
      <c r="CX584" s="2">
        <f t="shared" si="371"/>
        <v>0</v>
      </c>
      <c r="CY584" s="2">
        <f t="shared" si="371"/>
        <v>0</v>
      </c>
      <c r="CZ584" s="2">
        <f t="shared" si="371"/>
        <v>0</v>
      </c>
      <c r="DA584" s="2">
        <f t="shared" si="371"/>
        <v>0</v>
      </c>
      <c r="DB584" s="2">
        <f t="shared" si="371"/>
        <v>0</v>
      </c>
      <c r="DC584" s="2">
        <f t="shared" si="371"/>
        <v>0</v>
      </c>
      <c r="DD584" s="2">
        <f t="shared" si="371"/>
        <v>0</v>
      </c>
      <c r="DE584" s="2">
        <f t="shared" si="371"/>
        <v>0</v>
      </c>
      <c r="DF584" s="2">
        <f t="shared" si="371"/>
        <v>0</v>
      </c>
      <c r="DG584" s="3">
        <f t="shared" ref="DG584:EL584" si="372">DG588</f>
        <v>0</v>
      </c>
      <c r="DH584" s="3">
        <f t="shared" si="372"/>
        <v>0</v>
      </c>
      <c r="DI584" s="3">
        <f t="shared" si="372"/>
        <v>0</v>
      </c>
      <c r="DJ584" s="3">
        <f t="shared" si="372"/>
        <v>0</v>
      </c>
      <c r="DK584" s="3">
        <f t="shared" si="372"/>
        <v>0</v>
      </c>
      <c r="DL584" s="3">
        <f t="shared" si="372"/>
        <v>0</v>
      </c>
      <c r="DM584" s="3">
        <f t="shared" si="372"/>
        <v>0</v>
      </c>
      <c r="DN584" s="3">
        <f t="shared" si="372"/>
        <v>0</v>
      </c>
      <c r="DO584" s="3">
        <f t="shared" si="372"/>
        <v>0</v>
      </c>
      <c r="DP584" s="3">
        <f t="shared" si="372"/>
        <v>0</v>
      </c>
      <c r="DQ584" s="3">
        <f t="shared" si="372"/>
        <v>0</v>
      </c>
      <c r="DR584" s="3">
        <f t="shared" si="372"/>
        <v>0</v>
      </c>
      <c r="DS584" s="3">
        <f t="shared" si="372"/>
        <v>0</v>
      </c>
      <c r="DT584" s="3">
        <f t="shared" si="372"/>
        <v>0</v>
      </c>
      <c r="DU584" s="3">
        <f t="shared" si="372"/>
        <v>0</v>
      </c>
      <c r="DV584" s="3">
        <f t="shared" si="372"/>
        <v>0</v>
      </c>
      <c r="DW584" s="3">
        <f t="shared" si="372"/>
        <v>0</v>
      </c>
      <c r="DX584" s="3">
        <f t="shared" si="372"/>
        <v>0</v>
      </c>
      <c r="DY584" s="3">
        <f t="shared" si="372"/>
        <v>0</v>
      </c>
      <c r="DZ584" s="3">
        <f t="shared" si="372"/>
        <v>0</v>
      </c>
      <c r="EA584" s="3">
        <f t="shared" si="372"/>
        <v>0</v>
      </c>
      <c r="EB584" s="3">
        <f t="shared" si="372"/>
        <v>0</v>
      </c>
      <c r="EC584" s="3">
        <f t="shared" si="372"/>
        <v>0</v>
      </c>
      <c r="ED584" s="3">
        <f t="shared" si="372"/>
        <v>0</v>
      </c>
      <c r="EE584" s="3">
        <f t="shared" si="372"/>
        <v>0</v>
      </c>
      <c r="EF584" s="3">
        <f t="shared" si="372"/>
        <v>0</v>
      </c>
      <c r="EG584" s="3">
        <f t="shared" si="372"/>
        <v>0</v>
      </c>
      <c r="EH584" s="3">
        <f t="shared" si="372"/>
        <v>0</v>
      </c>
      <c r="EI584" s="3">
        <f t="shared" si="372"/>
        <v>0</v>
      </c>
      <c r="EJ584" s="3">
        <f t="shared" si="372"/>
        <v>0</v>
      </c>
      <c r="EK584" s="3">
        <f t="shared" si="372"/>
        <v>0</v>
      </c>
      <c r="EL584" s="3">
        <f t="shared" si="372"/>
        <v>0</v>
      </c>
      <c r="EM584" s="3">
        <f t="shared" ref="EM584:FR584" si="373">EM588</f>
        <v>0</v>
      </c>
      <c r="EN584" s="3">
        <f t="shared" si="373"/>
        <v>0</v>
      </c>
      <c r="EO584" s="3">
        <f t="shared" si="373"/>
        <v>0</v>
      </c>
      <c r="EP584" s="3">
        <f t="shared" si="373"/>
        <v>0</v>
      </c>
      <c r="EQ584" s="3">
        <f t="shared" si="373"/>
        <v>0</v>
      </c>
      <c r="ER584" s="3">
        <f t="shared" si="373"/>
        <v>0</v>
      </c>
      <c r="ES584" s="3">
        <f t="shared" si="373"/>
        <v>0</v>
      </c>
      <c r="ET584" s="3">
        <f t="shared" si="373"/>
        <v>0</v>
      </c>
      <c r="EU584" s="3">
        <f t="shared" si="373"/>
        <v>0</v>
      </c>
      <c r="EV584" s="3">
        <f t="shared" si="373"/>
        <v>0</v>
      </c>
      <c r="EW584" s="3">
        <f t="shared" si="373"/>
        <v>0</v>
      </c>
      <c r="EX584" s="3">
        <f t="shared" si="373"/>
        <v>0</v>
      </c>
      <c r="EY584" s="3">
        <f t="shared" si="373"/>
        <v>0</v>
      </c>
      <c r="EZ584" s="3">
        <f t="shared" si="373"/>
        <v>0</v>
      </c>
      <c r="FA584" s="3">
        <f t="shared" si="373"/>
        <v>0</v>
      </c>
      <c r="FB584" s="3">
        <f t="shared" si="373"/>
        <v>0</v>
      </c>
      <c r="FC584" s="3">
        <f t="shared" si="373"/>
        <v>0</v>
      </c>
      <c r="FD584" s="3">
        <f t="shared" si="373"/>
        <v>0</v>
      </c>
      <c r="FE584" s="3">
        <f t="shared" si="373"/>
        <v>0</v>
      </c>
      <c r="FF584" s="3">
        <f t="shared" si="373"/>
        <v>0</v>
      </c>
      <c r="FG584" s="3">
        <f t="shared" si="373"/>
        <v>0</v>
      </c>
      <c r="FH584" s="3">
        <f t="shared" si="373"/>
        <v>0</v>
      </c>
      <c r="FI584" s="3">
        <f t="shared" si="373"/>
        <v>0</v>
      </c>
      <c r="FJ584" s="3">
        <f t="shared" si="373"/>
        <v>0</v>
      </c>
      <c r="FK584" s="3">
        <f t="shared" si="373"/>
        <v>0</v>
      </c>
      <c r="FL584" s="3">
        <f t="shared" si="373"/>
        <v>0</v>
      </c>
      <c r="FM584" s="3">
        <f t="shared" si="373"/>
        <v>0</v>
      </c>
      <c r="FN584" s="3">
        <f t="shared" si="373"/>
        <v>0</v>
      </c>
      <c r="FO584" s="3">
        <f t="shared" si="373"/>
        <v>0</v>
      </c>
      <c r="FP584" s="3">
        <f t="shared" si="373"/>
        <v>0</v>
      </c>
      <c r="FQ584" s="3">
        <f t="shared" si="373"/>
        <v>0</v>
      </c>
      <c r="FR584" s="3">
        <f t="shared" si="373"/>
        <v>0</v>
      </c>
      <c r="FS584" s="3">
        <f t="shared" ref="FS584:GX584" si="374">FS588</f>
        <v>0</v>
      </c>
      <c r="FT584" s="3">
        <f t="shared" si="374"/>
        <v>0</v>
      </c>
      <c r="FU584" s="3">
        <f t="shared" si="374"/>
        <v>0</v>
      </c>
      <c r="FV584" s="3">
        <f t="shared" si="374"/>
        <v>0</v>
      </c>
      <c r="FW584" s="3">
        <f t="shared" si="374"/>
        <v>0</v>
      </c>
      <c r="FX584" s="3">
        <f t="shared" si="374"/>
        <v>0</v>
      </c>
      <c r="FY584" s="3">
        <f t="shared" si="374"/>
        <v>0</v>
      </c>
      <c r="FZ584" s="3">
        <f t="shared" si="374"/>
        <v>0</v>
      </c>
      <c r="GA584" s="3">
        <f t="shared" si="374"/>
        <v>0</v>
      </c>
      <c r="GB584" s="3">
        <f t="shared" si="374"/>
        <v>0</v>
      </c>
      <c r="GC584" s="3">
        <f t="shared" si="374"/>
        <v>0</v>
      </c>
      <c r="GD584" s="3">
        <f t="shared" si="374"/>
        <v>0</v>
      </c>
      <c r="GE584" s="3">
        <f t="shared" si="374"/>
        <v>0</v>
      </c>
      <c r="GF584" s="3">
        <f t="shared" si="374"/>
        <v>0</v>
      </c>
      <c r="GG584" s="3">
        <f t="shared" si="374"/>
        <v>0</v>
      </c>
      <c r="GH584" s="3">
        <f t="shared" si="374"/>
        <v>0</v>
      </c>
      <c r="GI584" s="3">
        <f t="shared" si="374"/>
        <v>0</v>
      </c>
      <c r="GJ584" s="3">
        <f t="shared" si="374"/>
        <v>0</v>
      </c>
      <c r="GK584" s="3">
        <f t="shared" si="374"/>
        <v>0</v>
      </c>
      <c r="GL584" s="3">
        <f t="shared" si="374"/>
        <v>0</v>
      </c>
      <c r="GM584" s="3">
        <f t="shared" si="374"/>
        <v>0</v>
      </c>
      <c r="GN584" s="3">
        <f t="shared" si="374"/>
        <v>0</v>
      </c>
      <c r="GO584" s="3">
        <f t="shared" si="374"/>
        <v>0</v>
      </c>
      <c r="GP584" s="3">
        <f t="shared" si="374"/>
        <v>0</v>
      </c>
      <c r="GQ584" s="3">
        <f t="shared" si="374"/>
        <v>0</v>
      </c>
      <c r="GR584" s="3">
        <f t="shared" si="374"/>
        <v>0</v>
      </c>
      <c r="GS584" s="3">
        <f t="shared" si="374"/>
        <v>0</v>
      </c>
      <c r="GT584" s="3">
        <f t="shared" si="374"/>
        <v>0</v>
      </c>
      <c r="GU584" s="3">
        <f t="shared" si="374"/>
        <v>0</v>
      </c>
      <c r="GV584" s="3">
        <f t="shared" si="374"/>
        <v>0</v>
      </c>
      <c r="GW584" s="3">
        <f t="shared" si="374"/>
        <v>0</v>
      </c>
      <c r="GX584" s="3">
        <f t="shared" si="374"/>
        <v>0</v>
      </c>
    </row>
    <row r="586" spans="1:245" x14ac:dyDescent="0.2">
      <c r="A586">
        <v>17</v>
      </c>
      <c r="B586">
        <v>1</v>
      </c>
      <c r="C586">
        <f>ROW(SmtRes!A553)</f>
        <v>553</v>
      </c>
      <c r="D586">
        <f>ROW(EtalonRes!A590)</f>
        <v>590</v>
      </c>
      <c r="E586" t="s">
        <v>449</v>
      </c>
      <c r="F586" t="s">
        <v>450</v>
      </c>
      <c r="G586" t="s">
        <v>451</v>
      </c>
      <c r="H586" t="s">
        <v>452</v>
      </c>
      <c r="I586">
        <f>ROUND(48.6/100,7)</f>
        <v>0.48599999999999999</v>
      </c>
      <c r="J586">
        <v>0</v>
      </c>
      <c r="K586">
        <f>ROUND(48.6/100,7)</f>
        <v>0.48599999999999999</v>
      </c>
      <c r="O586">
        <f>ROUND(CP586,2)</f>
        <v>4785.53</v>
      </c>
      <c r="P586">
        <f>SUMIF(SmtRes!AQ546:'SmtRes'!AQ553,"=1",SmtRes!DF546:'SmtRes'!DF553)</f>
        <v>1476.3200000000002</v>
      </c>
      <c r="Q586">
        <f>SUMIF(SmtRes!AQ546:'SmtRes'!AQ553,"=1",SmtRes!DG546:'SmtRes'!DG553)</f>
        <v>37.92</v>
      </c>
      <c r="R586">
        <f>SUMIF(SmtRes!AQ546:'SmtRes'!AQ553,"=1",SmtRes!DH546:'SmtRes'!DH553)</f>
        <v>14.98</v>
      </c>
      <c r="S586">
        <f>SUMIF(SmtRes!AQ546:'SmtRes'!AQ553,"=1",SmtRes!DI546:'SmtRes'!DI553)</f>
        <v>3256.31</v>
      </c>
      <c r="T586">
        <f>ROUND(CU586*I586,2)</f>
        <v>0</v>
      </c>
      <c r="U586">
        <f>SUMIF(SmtRes!AQ546:'SmtRes'!AQ553,"=1",SmtRes!CV546:'SmtRes'!CV553)</f>
        <v>7.2165168</v>
      </c>
      <c r="V586">
        <f>SUMIF(SmtRes!AQ546:'SmtRes'!AQ553,"=1",SmtRes!CW546:'SmtRes'!CW553)</f>
        <v>2.9159999999999998E-2</v>
      </c>
      <c r="W586">
        <f>ROUND(CX586*I586,2)</f>
        <v>0</v>
      </c>
      <c r="X586">
        <f>ROUND(CY586,2)</f>
        <v>3075.01</v>
      </c>
      <c r="Y586">
        <f>ROUND(CZ586,2)</f>
        <v>1418.1</v>
      </c>
      <c r="AA586">
        <v>311569196</v>
      </c>
      <c r="AB586">
        <f>ROUND((AC586+AD586+AF586),6)</f>
        <v>8869.6736280000005</v>
      </c>
      <c r="AC586">
        <f>ROUND((SUM(SmtRes!BQ546:'SmtRes'!BQ553)),6)</f>
        <v>2091.4877040000001</v>
      </c>
      <c r="AD586">
        <f>ROUND((((SUM(SmtRes!BR546:'SmtRes'!BR553))-(SUM(SmtRes!BS546:'SmtRes'!BS553)))+AE586),6)</f>
        <v>77.9619</v>
      </c>
      <c r="AE586">
        <f>ROUND((SUM(SmtRes!BS546:'SmtRes'!BS553)),6)</f>
        <v>30.818999999999999</v>
      </c>
      <c r="AF586">
        <f>ROUND((SUM(SmtRes!BT546:'SmtRes'!BT553)),6)</f>
        <v>6700.2240240000001</v>
      </c>
      <c r="AG586">
        <f>ROUND((AP586),6)</f>
        <v>0</v>
      </c>
      <c r="AH586">
        <f>(SUM(SmtRes!BU546:'SmtRes'!BU553))</f>
        <v>14.848799999999997</v>
      </c>
      <c r="AI586">
        <f>(SUM(SmtRes!BV546:'SmtRes'!BV553))</f>
        <v>0.06</v>
      </c>
      <c r="AJ586">
        <f>(AS586)</f>
        <v>0</v>
      </c>
      <c r="AK586">
        <v>3509.6215520000005</v>
      </c>
      <c r="AL586">
        <v>1045.7438520000001</v>
      </c>
      <c r="AM586">
        <v>25.987299999999998</v>
      </c>
      <c r="AN586">
        <v>10.273000000000001</v>
      </c>
      <c r="AO586">
        <v>2427.6174000000001</v>
      </c>
      <c r="AP586">
        <v>0</v>
      </c>
      <c r="AQ586">
        <v>5.38</v>
      </c>
      <c r="AR586">
        <v>0.02</v>
      </c>
      <c r="AS586">
        <v>0</v>
      </c>
      <c r="AT586">
        <v>94</v>
      </c>
      <c r="AU586">
        <v>43.35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1</v>
      </c>
      <c r="BJ586" t="s">
        <v>453</v>
      </c>
      <c r="BM586">
        <v>13001</v>
      </c>
      <c r="BN586">
        <v>0</v>
      </c>
      <c r="BO586" t="s">
        <v>3</v>
      </c>
      <c r="BP586">
        <v>0</v>
      </c>
      <c r="BQ586">
        <v>2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94</v>
      </c>
      <c r="CA586">
        <v>51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869</v>
      </c>
      <c r="CO586">
        <v>0</v>
      </c>
      <c r="CP586">
        <f>(P586+Q586+S586+R586)</f>
        <v>4785.53</v>
      </c>
      <c r="CQ586">
        <f>SUMIF(SmtRes!AQ546:'SmtRes'!AQ553,"=1",SmtRes!AA546:'SmtRes'!AA553)</f>
        <v>240532.01</v>
      </c>
      <c r="CR586">
        <f>SUMIF(SmtRes!AQ546:'SmtRes'!AQ553,"=1",SmtRes!AB546:'SmtRes'!AB553)</f>
        <v>2187.2799999999997</v>
      </c>
      <c r="CS586">
        <f>SUMIF(SmtRes!AQ546:'SmtRes'!AQ553,"=1",SmtRes!AC546:'SmtRes'!AC553)</f>
        <v>1027.3000000000002</v>
      </c>
      <c r="CT586">
        <f>SUMIF(SmtRes!AQ546:'SmtRes'!AQ553,"=1",SmtRes!AD546:'SmtRes'!AD553)</f>
        <v>451.23</v>
      </c>
      <c r="CU586">
        <f>AG586</f>
        <v>0</v>
      </c>
      <c r="CV586">
        <f>SUMIF(SmtRes!AQ546:'SmtRes'!AQ553,"=1",SmtRes!BU546:'SmtRes'!BU553)</f>
        <v>14.848799999999997</v>
      </c>
      <c r="CW586">
        <f>SUMIF(SmtRes!AQ546:'SmtRes'!AQ553,"=1",SmtRes!BV546:'SmtRes'!BV553)</f>
        <v>0.06</v>
      </c>
      <c r="CX586">
        <f>AJ586</f>
        <v>0</v>
      </c>
      <c r="CY586">
        <f>(((S586+R586)*AT586)/100)</f>
        <v>3075.0126</v>
      </c>
      <c r="CZ586">
        <f>(((S586+R586)*AU586)/100)</f>
        <v>1418.1042150000001</v>
      </c>
      <c r="DC586" t="s">
        <v>3</v>
      </c>
      <c r="DD586" t="s">
        <v>454</v>
      </c>
      <c r="DE586" t="s">
        <v>455</v>
      </c>
      <c r="DF586" t="s">
        <v>455</v>
      </c>
      <c r="DG586" t="s">
        <v>456</v>
      </c>
      <c r="DH586" t="s">
        <v>3</v>
      </c>
      <c r="DI586" t="s">
        <v>456</v>
      </c>
      <c r="DJ586" t="s">
        <v>455</v>
      </c>
      <c r="DK586" t="s">
        <v>3</v>
      </c>
      <c r="DL586" t="s">
        <v>3</v>
      </c>
      <c r="DM586" t="s">
        <v>51</v>
      </c>
      <c r="DN586">
        <v>0</v>
      </c>
      <c r="DO586">
        <v>0</v>
      </c>
      <c r="DP586">
        <v>1</v>
      </c>
      <c r="DQ586">
        <v>1</v>
      </c>
      <c r="DU586">
        <v>1005</v>
      </c>
      <c r="DV586" t="s">
        <v>452</v>
      </c>
      <c r="DW586" t="s">
        <v>452</v>
      </c>
      <c r="DX586">
        <v>100</v>
      </c>
      <c r="DZ586" t="s">
        <v>3</v>
      </c>
      <c r="EA586" t="s">
        <v>3</v>
      </c>
      <c r="EB586" t="s">
        <v>3</v>
      </c>
      <c r="EC586" t="s">
        <v>3</v>
      </c>
      <c r="EE586">
        <v>293259354</v>
      </c>
      <c r="EF586">
        <v>2</v>
      </c>
      <c r="EG586" t="s">
        <v>25</v>
      </c>
      <c r="EH586">
        <v>13</v>
      </c>
      <c r="EI586" t="s">
        <v>457</v>
      </c>
      <c r="EJ586">
        <v>1</v>
      </c>
      <c r="EK586">
        <v>13001</v>
      </c>
      <c r="EL586" t="s">
        <v>458</v>
      </c>
      <c r="EM586" t="s">
        <v>459</v>
      </c>
      <c r="EO586" t="s">
        <v>308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5.38</v>
      </c>
      <c r="EX586">
        <v>0.02</v>
      </c>
      <c r="EY586">
        <v>0</v>
      </c>
      <c r="FQ586">
        <v>0</v>
      </c>
      <c r="FR586">
        <f>ROUND(IF(BI586=3,GM586,0),2)</f>
        <v>0</v>
      </c>
      <c r="FS586">
        <v>0</v>
      </c>
      <c r="FX586">
        <v>94</v>
      </c>
      <c r="FY586">
        <v>43.35</v>
      </c>
      <c r="GA586" t="s">
        <v>3</v>
      </c>
      <c r="GD586">
        <v>1</v>
      </c>
      <c r="GF586">
        <v>1444346312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>ROUND(IF(AND(BH586=3,BI586=3,FS586&lt;&gt;0),P586,0),2)</f>
        <v>0</v>
      </c>
      <c r="GM586">
        <f>ROUND(O586+X586+Y586,2)+GX586</f>
        <v>9278.64</v>
      </c>
      <c r="GN586">
        <f>IF(OR(BI586=0,BI586=1),GM586-GX586,0)</f>
        <v>9278.64</v>
      </c>
      <c r="GO586">
        <f>IF(BI586=2,GM586-GX586,0)</f>
        <v>0</v>
      </c>
      <c r="GP586">
        <f>IF(BI586=4,GM586-GX586,0)</f>
        <v>0</v>
      </c>
      <c r="GR586">
        <v>0</v>
      </c>
      <c r="GS586">
        <v>3</v>
      </c>
      <c r="GT586">
        <v>0</v>
      </c>
      <c r="GU586" t="s">
        <v>3</v>
      </c>
      <c r="GV586">
        <f>ROUND((GT586),6)</f>
        <v>0</v>
      </c>
      <c r="GW586">
        <v>1</v>
      </c>
      <c r="GX586">
        <f>ROUND(HC586*I586,2)</f>
        <v>0</v>
      </c>
      <c r="HA586">
        <v>0</v>
      </c>
      <c r="HB586">
        <v>0</v>
      </c>
      <c r="HC586">
        <f>GV586*GW586</f>
        <v>0</v>
      </c>
      <c r="HE586" t="s">
        <v>3</v>
      </c>
      <c r="HF586" t="s">
        <v>3</v>
      </c>
      <c r="HM586" t="s">
        <v>3</v>
      </c>
      <c r="HN586" t="s">
        <v>460</v>
      </c>
      <c r="HO586" t="s">
        <v>461</v>
      </c>
      <c r="HP586" t="s">
        <v>457</v>
      </c>
      <c r="HQ586" t="s">
        <v>457</v>
      </c>
      <c r="IK586">
        <v>0</v>
      </c>
    </row>
    <row r="588" spans="1:245" x14ac:dyDescent="0.2">
      <c r="A588" s="2">
        <v>51</v>
      </c>
      <c r="B588" s="2">
        <f>B582</f>
        <v>1</v>
      </c>
      <c r="C588" s="2">
        <f>A582</f>
        <v>4</v>
      </c>
      <c r="D588" s="2">
        <f>ROW(A582)</f>
        <v>582</v>
      </c>
      <c r="E588" s="2"/>
      <c r="F588" s="2" t="str">
        <f>IF(F582&lt;&gt;"",F582,"")</f>
        <v>Новый раздел</v>
      </c>
      <c r="G588" s="2" t="str">
        <f>IF(G582&lt;&gt;"",G582,"")</f>
        <v>Прочие работы по ремонту ВЛ  0,4 кВ</v>
      </c>
      <c r="H588" s="2">
        <v>0</v>
      </c>
      <c r="I588" s="2"/>
      <c r="J588" s="2"/>
      <c r="K588" s="2"/>
      <c r="L588" s="2"/>
      <c r="M588" s="2"/>
      <c r="N588" s="2"/>
      <c r="O588" s="2">
        <f t="shared" ref="O588:T588" si="375">ROUND(AB588,2)</f>
        <v>4785.53</v>
      </c>
      <c r="P588" s="2">
        <f t="shared" si="375"/>
        <v>1476.32</v>
      </c>
      <c r="Q588" s="2">
        <f t="shared" si="375"/>
        <v>37.92</v>
      </c>
      <c r="R588" s="2">
        <f t="shared" si="375"/>
        <v>14.98</v>
      </c>
      <c r="S588" s="2">
        <f t="shared" si="375"/>
        <v>3256.31</v>
      </c>
      <c r="T588" s="2">
        <f t="shared" si="375"/>
        <v>0</v>
      </c>
      <c r="U588" s="2">
        <f>AH588</f>
        <v>7.2165168</v>
      </c>
      <c r="V588" s="2">
        <f>AI588</f>
        <v>2.9159999999999998E-2</v>
      </c>
      <c r="W588" s="2">
        <f>ROUND(AJ588,2)</f>
        <v>0</v>
      </c>
      <c r="X588" s="2">
        <f>ROUND(AK588,2)</f>
        <v>3075.01</v>
      </c>
      <c r="Y588" s="2">
        <f>ROUND(AL588,2)</f>
        <v>1418.1</v>
      </c>
      <c r="Z588" s="2"/>
      <c r="AA588" s="2"/>
      <c r="AB588" s="2">
        <f>ROUND(SUMIF(AA586:AA586,"=311569196",O586:O586),2)</f>
        <v>4785.53</v>
      </c>
      <c r="AC588" s="2">
        <f>ROUND(SUMIF(AA586:AA586,"=311569196",P586:P586),2)</f>
        <v>1476.32</v>
      </c>
      <c r="AD588" s="2">
        <f>ROUND(SUMIF(AA586:AA586,"=311569196",Q586:Q586),2)</f>
        <v>37.92</v>
      </c>
      <c r="AE588" s="2">
        <f>ROUND(SUMIF(AA586:AA586,"=311569196",R586:R586),2)</f>
        <v>14.98</v>
      </c>
      <c r="AF588" s="2">
        <f>ROUND(SUMIF(AA586:AA586,"=311569196",S586:S586),2)</f>
        <v>3256.31</v>
      </c>
      <c r="AG588" s="2">
        <f>ROUND(SUMIF(AA586:AA586,"=311569196",T586:T586),2)</f>
        <v>0</v>
      </c>
      <c r="AH588" s="2">
        <f>SUMIF(AA586:AA586,"=311569196",U586:U586)</f>
        <v>7.2165168</v>
      </c>
      <c r="AI588" s="2">
        <f>SUMIF(AA586:AA586,"=311569196",V586:V586)</f>
        <v>2.9159999999999998E-2</v>
      </c>
      <c r="AJ588" s="2">
        <f>ROUND(SUMIF(AA586:AA586,"=311569196",W586:W586),2)</f>
        <v>0</v>
      </c>
      <c r="AK588" s="2">
        <f>ROUND(SUMIF(AA586:AA586,"=311569196",X586:X586),2)</f>
        <v>3075.01</v>
      </c>
      <c r="AL588" s="2">
        <f>ROUND(SUMIF(AA586:AA586,"=311569196",Y586:Y586),2)</f>
        <v>1418.1</v>
      </c>
      <c r="AM588" s="2"/>
      <c r="AN588" s="2"/>
      <c r="AO588" s="2">
        <f t="shared" ref="AO588:BD588" si="376">ROUND(BX588,2)</f>
        <v>0</v>
      </c>
      <c r="AP588" s="2">
        <f t="shared" si="376"/>
        <v>0</v>
      </c>
      <c r="AQ588" s="2">
        <f t="shared" si="376"/>
        <v>0</v>
      </c>
      <c r="AR588" s="2">
        <f t="shared" si="376"/>
        <v>9278.64</v>
      </c>
      <c r="AS588" s="2">
        <f t="shared" si="376"/>
        <v>9278.64</v>
      </c>
      <c r="AT588" s="2">
        <f t="shared" si="376"/>
        <v>0</v>
      </c>
      <c r="AU588" s="2">
        <f t="shared" si="376"/>
        <v>0</v>
      </c>
      <c r="AV588" s="2">
        <f t="shared" si="376"/>
        <v>1476.32</v>
      </c>
      <c r="AW588" s="2">
        <f t="shared" si="376"/>
        <v>1476.32</v>
      </c>
      <c r="AX588" s="2">
        <f t="shared" si="376"/>
        <v>0</v>
      </c>
      <c r="AY588" s="2">
        <f t="shared" si="376"/>
        <v>1476.32</v>
      </c>
      <c r="AZ588" s="2">
        <f t="shared" si="376"/>
        <v>0</v>
      </c>
      <c r="BA588" s="2">
        <f t="shared" si="376"/>
        <v>0</v>
      </c>
      <c r="BB588" s="2">
        <f t="shared" si="376"/>
        <v>0</v>
      </c>
      <c r="BC588" s="2">
        <f t="shared" si="376"/>
        <v>0</v>
      </c>
      <c r="BD588" s="2">
        <f t="shared" si="376"/>
        <v>0</v>
      </c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>
        <f>ROUND(SUMIF(AA586:AA586,"=311569196",FQ586:FQ586),2)</f>
        <v>0</v>
      </c>
      <c r="BY588" s="2">
        <f>ROUND(SUMIF(AA586:AA586,"=311569196",FR586:FR586),2)</f>
        <v>0</v>
      </c>
      <c r="BZ588" s="2">
        <f>ROUND(SUMIF(AA586:AA586,"=311569196",GL586:GL586),2)</f>
        <v>0</v>
      </c>
      <c r="CA588" s="2">
        <f>ROUND(SUMIF(AA586:AA586,"=311569196",GM586:GM586),2)</f>
        <v>9278.64</v>
      </c>
      <c r="CB588" s="2">
        <f>ROUND(SUMIF(AA586:AA586,"=311569196",GN586:GN586),2)</f>
        <v>9278.64</v>
      </c>
      <c r="CC588" s="2">
        <f>ROUND(SUMIF(AA586:AA586,"=311569196",GO586:GO586),2)</f>
        <v>0</v>
      </c>
      <c r="CD588" s="2">
        <f>ROUND(SUMIF(AA586:AA586,"=311569196",GP586:GP586),2)</f>
        <v>0</v>
      </c>
      <c r="CE588" s="2">
        <f>AC588-BX588</f>
        <v>1476.32</v>
      </c>
      <c r="CF588" s="2">
        <f>AC588-BY588</f>
        <v>1476.32</v>
      </c>
      <c r="CG588" s="2">
        <f>BX588-BZ588</f>
        <v>0</v>
      </c>
      <c r="CH588" s="2">
        <f>AC588-BX588-BY588+BZ588</f>
        <v>1476.32</v>
      </c>
      <c r="CI588" s="2">
        <f>BY588-BZ588</f>
        <v>0</v>
      </c>
      <c r="CJ588" s="2">
        <f>ROUND(SUMIF(AA586:AA586,"=311569196",GX586:GX586),2)</f>
        <v>0</v>
      </c>
      <c r="CK588" s="2">
        <f>ROUND(SUMIF(AA586:AA586,"=311569196",GY586:GY586),2)</f>
        <v>0</v>
      </c>
      <c r="CL588" s="2">
        <f>ROUND(SUMIF(AA586:AA586,"=311569196",GZ586:GZ586),2)</f>
        <v>0</v>
      </c>
      <c r="CM588" s="2">
        <f>ROUND(SUMIF(AA586:AA586,"=311569196",HD586:HD586),2)</f>
        <v>0</v>
      </c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>
        <v>0</v>
      </c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201</v>
      </c>
      <c r="F590" s="4">
        <f>ROUND(Source!O588,O590)</f>
        <v>4785.53</v>
      </c>
      <c r="G590" s="4" t="s">
        <v>56</v>
      </c>
      <c r="H590" s="4" t="s">
        <v>57</v>
      </c>
      <c r="I590" s="4"/>
      <c r="J590" s="4"/>
      <c r="K590" s="4">
        <v>201</v>
      </c>
      <c r="L590" s="4">
        <v>1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4785.53</v>
      </c>
      <c r="X590" s="4">
        <v>1</v>
      </c>
      <c r="Y590" s="4">
        <v>4785.53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202</v>
      </c>
      <c r="F591" s="4">
        <f>ROUND(Source!P588,O591)</f>
        <v>1476.32</v>
      </c>
      <c r="G591" s="4" t="s">
        <v>58</v>
      </c>
      <c r="H591" s="4" t="s">
        <v>59</v>
      </c>
      <c r="I591" s="4"/>
      <c r="J591" s="4"/>
      <c r="K591" s="4">
        <v>202</v>
      </c>
      <c r="L591" s="4">
        <v>2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1476.32</v>
      </c>
      <c r="X591" s="4">
        <v>1</v>
      </c>
      <c r="Y591" s="4">
        <v>1476.32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222</v>
      </c>
      <c r="F592" s="4">
        <f>ROUND(Source!AO588,O592)</f>
        <v>0</v>
      </c>
      <c r="G592" s="4" t="s">
        <v>60</v>
      </c>
      <c r="H592" s="4" t="s">
        <v>61</v>
      </c>
      <c r="I592" s="4"/>
      <c r="J592" s="4"/>
      <c r="K592" s="4">
        <v>222</v>
      </c>
      <c r="L592" s="4">
        <v>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225</v>
      </c>
      <c r="F593" s="4">
        <f>ROUND(Source!AV588,O593)</f>
        <v>1476.32</v>
      </c>
      <c r="G593" s="4" t="s">
        <v>62</v>
      </c>
      <c r="H593" s="4" t="s">
        <v>63</v>
      </c>
      <c r="I593" s="4"/>
      <c r="J593" s="4"/>
      <c r="K593" s="4">
        <v>225</v>
      </c>
      <c r="L593" s="4">
        <v>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1476.32</v>
      </c>
      <c r="X593" s="4">
        <v>1</v>
      </c>
      <c r="Y593" s="4">
        <v>1476.32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226</v>
      </c>
      <c r="F594" s="4">
        <f>ROUND(Source!AW588,O594)</f>
        <v>1476.32</v>
      </c>
      <c r="G594" s="4" t="s">
        <v>64</v>
      </c>
      <c r="H594" s="4" t="s">
        <v>65</v>
      </c>
      <c r="I594" s="4"/>
      <c r="J594" s="4"/>
      <c r="K594" s="4">
        <v>226</v>
      </c>
      <c r="L594" s="4">
        <v>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1476.32</v>
      </c>
      <c r="X594" s="4">
        <v>1</v>
      </c>
      <c r="Y594" s="4">
        <v>1476.32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227</v>
      </c>
      <c r="F595" s="4">
        <f>ROUND(Source!AX588,O595)</f>
        <v>0</v>
      </c>
      <c r="G595" s="4" t="s">
        <v>66</v>
      </c>
      <c r="H595" s="4" t="s">
        <v>67</v>
      </c>
      <c r="I595" s="4"/>
      <c r="J595" s="4"/>
      <c r="K595" s="4">
        <v>227</v>
      </c>
      <c r="L595" s="4">
        <v>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228</v>
      </c>
      <c r="F596" s="4">
        <f>ROUND(Source!AY588,O596)</f>
        <v>1476.32</v>
      </c>
      <c r="G596" s="4" t="s">
        <v>68</v>
      </c>
      <c r="H596" s="4" t="s">
        <v>69</v>
      </c>
      <c r="I596" s="4"/>
      <c r="J596" s="4"/>
      <c r="K596" s="4">
        <v>228</v>
      </c>
      <c r="L596" s="4">
        <v>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1476.32</v>
      </c>
      <c r="X596" s="4">
        <v>1</v>
      </c>
      <c r="Y596" s="4">
        <v>1476.32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216</v>
      </c>
      <c r="F597" s="4">
        <f>ROUND(Source!AP588,O597)</f>
        <v>0</v>
      </c>
      <c r="G597" s="4" t="s">
        <v>70</v>
      </c>
      <c r="H597" s="4" t="s">
        <v>71</v>
      </c>
      <c r="I597" s="4"/>
      <c r="J597" s="4"/>
      <c r="K597" s="4">
        <v>216</v>
      </c>
      <c r="L597" s="4">
        <v>8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223</v>
      </c>
      <c r="F598" s="4">
        <f>ROUND(Source!AQ588,O598)</f>
        <v>0</v>
      </c>
      <c r="G598" s="4" t="s">
        <v>72</v>
      </c>
      <c r="H598" s="4" t="s">
        <v>73</v>
      </c>
      <c r="I598" s="4"/>
      <c r="J598" s="4"/>
      <c r="K598" s="4">
        <v>223</v>
      </c>
      <c r="L598" s="4">
        <v>9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229</v>
      </c>
      <c r="F599" s="4">
        <f>ROUND(Source!AZ588,O599)</f>
        <v>0</v>
      </c>
      <c r="G599" s="4" t="s">
        <v>74</v>
      </c>
      <c r="H599" s="4" t="s">
        <v>75</v>
      </c>
      <c r="I599" s="4"/>
      <c r="J599" s="4"/>
      <c r="K599" s="4">
        <v>229</v>
      </c>
      <c r="L599" s="4">
        <v>10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203</v>
      </c>
      <c r="F600" s="4">
        <f>ROUND(Source!Q588,O600)</f>
        <v>37.92</v>
      </c>
      <c r="G600" s="4" t="s">
        <v>76</v>
      </c>
      <c r="H600" s="4" t="s">
        <v>77</v>
      </c>
      <c r="I600" s="4"/>
      <c r="J600" s="4"/>
      <c r="K600" s="4">
        <v>203</v>
      </c>
      <c r="L600" s="4">
        <v>11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37.92</v>
      </c>
      <c r="X600" s="4">
        <v>1</v>
      </c>
      <c r="Y600" s="4">
        <v>37.92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231</v>
      </c>
      <c r="F601" s="4">
        <f>ROUND(Source!BB588,O601)</f>
        <v>0</v>
      </c>
      <c r="G601" s="4" t="s">
        <v>78</v>
      </c>
      <c r="H601" s="4" t="s">
        <v>79</v>
      </c>
      <c r="I601" s="4"/>
      <c r="J601" s="4"/>
      <c r="K601" s="4">
        <v>231</v>
      </c>
      <c r="L601" s="4">
        <v>12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204</v>
      </c>
      <c r="F602" s="4">
        <f>ROUND(Source!R588,O602)</f>
        <v>14.98</v>
      </c>
      <c r="G602" s="4" t="s">
        <v>80</v>
      </c>
      <c r="H602" s="4" t="s">
        <v>81</v>
      </c>
      <c r="I602" s="4"/>
      <c r="J602" s="4"/>
      <c r="K602" s="4">
        <v>204</v>
      </c>
      <c r="L602" s="4">
        <v>13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14.98</v>
      </c>
      <c r="X602" s="4">
        <v>1</v>
      </c>
      <c r="Y602" s="4">
        <v>14.98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205</v>
      </c>
      <c r="F603" s="4">
        <f>ROUND(Source!S588,O603)</f>
        <v>3256.31</v>
      </c>
      <c r="G603" s="4" t="s">
        <v>82</v>
      </c>
      <c r="H603" s="4" t="s">
        <v>83</v>
      </c>
      <c r="I603" s="4"/>
      <c r="J603" s="4"/>
      <c r="K603" s="4">
        <v>205</v>
      </c>
      <c r="L603" s="4">
        <v>14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3256.31</v>
      </c>
      <c r="X603" s="4">
        <v>1</v>
      </c>
      <c r="Y603" s="4">
        <v>3256.31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232</v>
      </c>
      <c r="F604" s="4">
        <f>ROUND(Source!BC588,O604)</f>
        <v>0</v>
      </c>
      <c r="G604" s="4" t="s">
        <v>84</v>
      </c>
      <c r="H604" s="4" t="s">
        <v>85</v>
      </c>
      <c r="I604" s="4"/>
      <c r="J604" s="4"/>
      <c r="K604" s="4">
        <v>232</v>
      </c>
      <c r="L604" s="4">
        <v>15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214</v>
      </c>
      <c r="F605" s="4">
        <f>ROUND(Source!AS588,O605)</f>
        <v>9278.64</v>
      </c>
      <c r="G605" s="4" t="s">
        <v>86</v>
      </c>
      <c r="H605" s="4" t="s">
        <v>87</v>
      </c>
      <c r="I605" s="4"/>
      <c r="J605" s="4"/>
      <c r="K605" s="4">
        <v>214</v>
      </c>
      <c r="L605" s="4">
        <v>16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9278.64</v>
      </c>
      <c r="X605" s="4">
        <v>1</v>
      </c>
      <c r="Y605" s="4">
        <v>9278.64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215</v>
      </c>
      <c r="F606" s="4">
        <f>ROUND(Source!AT588,O606)</f>
        <v>0</v>
      </c>
      <c r="G606" s="4" t="s">
        <v>88</v>
      </c>
      <c r="H606" s="4" t="s">
        <v>89</v>
      </c>
      <c r="I606" s="4"/>
      <c r="J606" s="4"/>
      <c r="K606" s="4">
        <v>215</v>
      </c>
      <c r="L606" s="4">
        <v>17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217</v>
      </c>
      <c r="F607" s="4">
        <f>ROUND(Source!AU588,O607)</f>
        <v>0</v>
      </c>
      <c r="G607" s="4" t="s">
        <v>90</v>
      </c>
      <c r="H607" s="4" t="s">
        <v>91</v>
      </c>
      <c r="I607" s="4"/>
      <c r="J607" s="4"/>
      <c r="K607" s="4">
        <v>217</v>
      </c>
      <c r="L607" s="4">
        <v>18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230</v>
      </c>
      <c r="F608" s="4">
        <f>ROUND(Source!BA588,O608)</f>
        <v>0</v>
      </c>
      <c r="G608" s="4" t="s">
        <v>92</v>
      </c>
      <c r="H608" s="4" t="s">
        <v>93</v>
      </c>
      <c r="I608" s="4"/>
      <c r="J608" s="4"/>
      <c r="K608" s="4">
        <v>230</v>
      </c>
      <c r="L608" s="4">
        <v>19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206</v>
      </c>
      <c r="F609" s="4">
        <f>ROUND(Source!T588,O609)</f>
        <v>0</v>
      </c>
      <c r="G609" s="4" t="s">
        <v>94</v>
      </c>
      <c r="H609" s="4" t="s">
        <v>95</v>
      </c>
      <c r="I609" s="4"/>
      <c r="J609" s="4"/>
      <c r="K609" s="4">
        <v>206</v>
      </c>
      <c r="L609" s="4">
        <v>20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207</v>
      </c>
      <c r="F610" s="4">
        <f>ROUND(Source!U588,O610)</f>
        <v>7.2165168</v>
      </c>
      <c r="G610" s="4" t="s">
        <v>96</v>
      </c>
      <c r="H610" s="4" t="s">
        <v>97</v>
      </c>
      <c r="I610" s="4"/>
      <c r="J610" s="4"/>
      <c r="K610" s="4">
        <v>207</v>
      </c>
      <c r="L610" s="4">
        <v>21</v>
      </c>
      <c r="M610" s="4">
        <v>3</v>
      </c>
      <c r="N610" s="4" t="s">
        <v>3</v>
      </c>
      <c r="O610" s="4">
        <v>7</v>
      </c>
      <c r="P610" s="4"/>
      <c r="Q610" s="4"/>
      <c r="R610" s="4"/>
      <c r="S610" s="4"/>
      <c r="T610" s="4"/>
      <c r="U610" s="4"/>
      <c r="V610" s="4"/>
      <c r="W610" s="4">
        <v>7.2165168</v>
      </c>
      <c r="X610" s="4">
        <v>1</v>
      </c>
      <c r="Y610" s="4">
        <v>7.2165168</v>
      </c>
      <c r="Z610" s="4"/>
      <c r="AA610" s="4"/>
      <c r="AB610" s="4"/>
    </row>
    <row r="611" spans="1:245" x14ac:dyDescent="0.2">
      <c r="A611" s="4">
        <v>50</v>
      </c>
      <c r="B611" s="4">
        <v>0</v>
      </c>
      <c r="C611" s="4">
        <v>0</v>
      </c>
      <c r="D611" s="4">
        <v>1</v>
      </c>
      <c r="E611" s="4">
        <v>208</v>
      </c>
      <c r="F611" s="4">
        <f>ROUND(Source!V588,O611)</f>
        <v>2.9159999999999998E-2</v>
      </c>
      <c r="G611" s="4" t="s">
        <v>98</v>
      </c>
      <c r="H611" s="4" t="s">
        <v>99</v>
      </c>
      <c r="I611" s="4"/>
      <c r="J611" s="4"/>
      <c r="K611" s="4">
        <v>208</v>
      </c>
      <c r="L611" s="4">
        <v>22</v>
      </c>
      <c r="M611" s="4">
        <v>3</v>
      </c>
      <c r="N611" s="4" t="s">
        <v>3</v>
      </c>
      <c r="O611" s="4">
        <v>7</v>
      </c>
      <c r="P611" s="4"/>
      <c r="Q611" s="4"/>
      <c r="R611" s="4"/>
      <c r="S611" s="4"/>
      <c r="T611" s="4"/>
      <c r="U611" s="4"/>
      <c r="V611" s="4"/>
      <c r="W611" s="4">
        <v>2.9159999999999998E-2</v>
      </c>
      <c r="X611" s="4">
        <v>1</v>
      </c>
      <c r="Y611" s="4">
        <v>2.9159999999999998E-2</v>
      </c>
      <c r="Z611" s="4"/>
      <c r="AA611" s="4"/>
      <c r="AB611" s="4"/>
    </row>
    <row r="612" spans="1:245" x14ac:dyDescent="0.2">
      <c r="A612" s="4">
        <v>50</v>
      </c>
      <c r="B612" s="4">
        <v>0</v>
      </c>
      <c r="C612" s="4">
        <v>0</v>
      </c>
      <c r="D612" s="4">
        <v>1</v>
      </c>
      <c r="E612" s="4">
        <v>209</v>
      </c>
      <c r="F612" s="4">
        <f>ROUND(Source!W588,O612)</f>
        <v>0</v>
      </c>
      <c r="G612" s="4" t="s">
        <v>100</v>
      </c>
      <c r="H612" s="4" t="s">
        <v>101</v>
      </c>
      <c r="I612" s="4"/>
      <c r="J612" s="4"/>
      <c r="K612" s="4">
        <v>209</v>
      </c>
      <c r="L612" s="4">
        <v>23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45" x14ac:dyDescent="0.2">
      <c r="A613" s="4">
        <v>50</v>
      </c>
      <c r="B613" s="4">
        <v>0</v>
      </c>
      <c r="C613" s="4">
        <v>0</v>
      </c>
      <c r="D613" s="4">
        <v>1</v>
      </c>
      <c r="E613" s="4">
        <v>233</v>
      </c>
      <c r="F613" s="4">
        <f>ROUND(Source!BD588,O613)</f>
        <v>0</v>
      </c>
      <c r="G613" s="4" t="s">
        <v>102</v>
      </c>
      <c r="H613" s="4" t="s">
        <v>103</v>
      </c>
      <c r="I613" s="4"/>
      <c r="J613" s="4"/>
      <c r="K613" s="4">
        <v>233</v>
      </c>
      <c r="L613" s="4">
        <v>24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45" x14ac:dyDescent="0.2">
      <c r="A614" s="4">
        <v>50</v>
      </c>
      <c r="B614" s="4">
        <v>0</v>
      </c>
      <c r="C614" s="4">
        <v>0</v>
      </c>
      <c r="D614" s="4">
        <v>1</v>
      </c>
      <c r="E614" s="4">
        <v>210</v>
      </c>
      <c r="F614" s="4">
        <f>ROUND(Source!X588,O614)</f>
        <v>3075.01</v>
      </c>
      <c r="G614" s="4" t="s">
        <v>104</v>
      </c>
      <c r="H614" s="4" t="s">
        <v>105</v>
      </c>
      <c r="I614" s="4"/>
      <c r="J614" s="4"/>
      <c r="K614" s="4">
        <v>210</v>
      </c>
      <c r="L614" s="4">
        <v>25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3075.01</v>
      </c>
      <c r="X614" s="4">
        <v>1</v>
      </c>
      <c r="Y614" s="4">
        <v>3075.01</v>
      </c>
      <c r="Z614" s="4"/>
      <c r="AA614" s="4"/>
      <c r="AB614" s="4"/>
    </row>
    <row r="615" spans="1:245" x14ac:dyDescent="0.2">
      <c r="A615" s="4">
        <v>50</v>
      </c>
      <c r="B615" s="4">
        <v>0</v>
      </c>
      <c r="C615" s="4">
        <v>0</v>
      </c>
      <c r="D615" s="4">
        <v>1</v>
      </c>
      <c r="E615" s="4">
        <v>211</v>
      </c>
      <c r="F615" s="4">
        <f>ROUND(Source!Y588,O615)</f>
        <v>1418.1</v>
      </c>
      <c r="G615" s="4" t="s">
        <v>106</v>
      </c>
      <c r="H615" s="4" t="s">
        <v>107</v>
      </c>
      <c r="I615" s="4"/>
      <c r="J615" s="4"/>
      <c r="K615" s="4">
        <v>211</v>
      </c>
      <c r="L615" s="4">
        <v>26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1418.1</v>
      </c>
      <c r="X615" s="4">
        <v>1</v>
      </c>
      <c r="Y615" s="4">
        <v>1418.1</v>
      </c>
      <c r="Z615" s="4"/>
      <c r="AA615" s="4"/>
      <c r="AB615" s="4"/>
    </row>
    <row r="616" spans="1:245" x14ac:dyDescent="0.2">
      <c r="A616" s="4">
        <v>50</v>
      </c>
      <c r="B616" s="4">
        <v>0</v>
      </c>
      <c r="C616" s="4">
        <v>0</v>
      </c>
      <c r="D616" s="4">
        <v>1</v>
      </c>
      <c r="E616" s="4">
        <v>224</v>
      </c>
      <c r="F616" s="4">
        <f>ROUND(Source!AR588,O616)</f>
        <v>9278.64</v>
      </c>
      <c r="G616" s="4" t="s">
        <v>108</v>
      </c>
      <c r="H616" s="4" t="s">
        <v>109</v>
      </c>
      <c r="I616" s="4"/>
      <c r="J616" s="4"/>
      <c r="K616" s="4">
        <v>224</v>
      </c>
      <c r="L616" s="4">
        <v>27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9278.64</v>
      </c>
      <c r="X616" s="4">
        <v>1</v>
      </c>
      <c r="Y616" s="4">
        <v>9278.64</v>
      </c>
      <c r="Z616" s="4"/>
      <c r="AA616" s="4"/>
      <c r="AB616" s="4"/>
    </row>
    <row r="618" spans="1:245" x14ac:dyDescent="0.2">
      <c r="A618" s="1">
        <v>4</v>
      </c>
      <c r="B618" s="1">
        <v>1</v>
      </c>
      <c r="C618" s="1"/>
      <c r="D618" s="1">
        <f>ROW(A624)</f>
        <v>624</v>
      </c>
      <c r="E618" s="1"/>
      <c r="F618" s="1" t="s">
        <v>15</v>
      </c>
      <c r="G618" s="1" t="s">
        <v>462</v>
      </c>
      <c r="H618" s="1" t="s">
        <v>3</v>
      </c>
      <c r="I618" s="1">
        <v>0</v>
      </c>
      <c r="J618" s="1"/>
      <c r="K618" s="1">
        <v>-1</v>
      </c>
      <c r="L618" s="1"/>
      <c r="M618" s="1" t="s">
        <v>3</v>
      </c>
      <c r="N618" s="1"/>
      <c r="O618" s="1"/>
      <c r="P618" s="1"/>
      <c r="Q618" s="1"/>
      <c r="R618" s="1"/>
      <c r="S618" s="1">
        <v>0</v>
      </c>
      <c r="T618" s="1"/>
      <c r="U618" s="1" t="s">
        <v>3</v>
      </c>
      <c r="V618" s="1">
        <v>0</v>
      </c>
      <c r="W618" s="1"/>
      <c r="X618" s="1"/>
      <c r="Y618" s="1"/>
      <c r="Z618" s="1"/>
      <c r="AA618" s="1"/>
      <c r="AB618" s="1" t="s">
        <v>3</v>
      </c>
      <c r="AC618" s="1" t="s">
        <v>3</v>
      </c>
      <c r="AD618" s="1" t="s">
        <v>3</v>
      </c>
      <c r="AE618" s="1" t="s">
        <v>3</v>
      </c>
      <c r="AF618" s="1" t="s">
        <v>3</v>
      </c>
      <c r="AG618" s="1" t="s">
        <v>3</v>
      </c>
      <c r="AH618" s="1"/>
      <c r="AI618" s="1"/>
      <c r="AJ618" s="1"/>
      <c r="AK618" s="1"/>
      <c r="AL618" s="1"/>
      <c r="AM618" s="1"/>
      <c r="AN618" s="1"/>
      <c r="AO618" s="1"/>
      <c r="AP618" s="1" t="s">
        <v>3</v>
      </c>
      <c r="AQ618" s="1" t="s">
        <v>3</v>
      </c>
      <c r="AR618" s="1" t="s">
        <v>3</v>
      </c>
      <c r="AS618" s="1"/>
      <c r="AT618" s="1"/>
      <c r="AU618" s="1"/>
      <c r="AV618" s="1"/>
      <c r="AW618" s="1"/>
      <c r="AX618" s="1"/>
      <c r="AY618" s="1"/>
      <c r="AZ618" s="1" t="s">
        <v>3</v>
      </c>
      <c r="BA618" s="1"/>
      <c r="BB618" s="1" t="s">
        <v>3</v>
      </c>
      <c r="BC618" s="1" t="s">
        <v>3</v>
      </c>
      <c r="BD618" s="1" t="s">
        <v>3</v>
      </c>
      <c r="BE618" s="1" t="s">
        <v>3</v>
      </c>
      <c r="BF618" s="1" t="s">
        <v>3</v>
      </c>
      <c r="BG618" s="1" t="s">
        <v>3</v>
      </c>
      <c r="BH618" s="1" t="s">
        <v>3</v>
      </c>
      <c r="BI618" s="1" t="s">
        <v>3</v>
      </c>
      <c r="BJ618" s="1" t="s">
        <v>3</v>
      </c>
      <c r="BK618" s="1" t="s">
        <v>3</v>
      </c>
      <c r="BL618" s="1" t="s">
        <v>3</v>
      </c>
      <c r="BM618" s="1" t="s">
        <v>3</v>
      </c>
      <c r="BN618" s="1" t="s">
        <v>3</v>
      </c>
      <c r="BO618" s="1" t="s">
        <v>3</v>
      </c>
      <c r="BP618" s="1" t="s">
        <v>3</v>
      </c>
      <c r="BQ618" s="1"/>
      <c r="BR618" s="1"/>
      <c r="BS618" s="1"/>
      <c r="BT618" s="1"/>
      <c r="BU618" s="1"/>
      <c r="BV618" s="1"/>
      <c r="BW618" s="1"/>
      <c r="BX618" s="1">
        <v>0</v>
      </c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>
        <v>0</v>
      </c>
    </row>
    <row r="620" spans="1:245" x14ac:dyDescent="0.2">
      <c r="A620" s="2">
        <v>52</v>
      </c>
      <c r="B620" s="2">
        <f t="shared" ref="B620:G620" si="377">B624</f>
        <v>1</v>
      </c>
      <c r="C620" s="2">
        <f t="shared" si="377"/>
        <v>4</v>
      </c>
      <c r="D620" s="2">
        <f t="shared" si="377"/>
        <v>618</v>
      </c>
      <c r="E620" s="2">
        <f t="shared" si="377"/>
        <v>0</v>
      </c>
      <c r="F620" s="2" t="str">
        <f t="shared" si="377"/>
        <v>Новый раздел</v>
      </c>
      <c r="G620" s="2" t="str">
        <f t="shared" si="377"/>
        <v>Доставка персонала</v>
      </c>
      <c r="H620" s="2"/>
      <c r="I620" s="2"/>
      <c r="J620" s="2"/>
      <c r="K620" s="2"/>
      <c r="L620" s="2"/>
      <c r="M620" s="2"/>
      <c r="N620" s="2"/>
      <c r="O620" s="2">
        <f t="shared" ref="O620:AT620" si="378">O624</f>
        <v>70217.429999999993</v>
      </c>
      <c r="P620" s="2">
        <f t="shared" si="378"/>
        <v>0</v>
      </c>
      <c r="Q620" s="2">
        <f t="shared" si="378"/>
        <v>34526.660000000003</v>
      </c>
      <c r="R620" s="2">
        <f t="shared" si="378"/>
        <v>35690.769999999997</v>
      </c>
      <c r="S620" s="2">
        <f t="shared" si="378"/>
        <v>0</v>
      </c>
      <c r="T620" s="2">
        <f t="shared" si="378"/>
        <v>0</v>
      </c>
      <c r="U620" s="2">
        <f t="shared" si="378"/>
        <v>0</v>
      </c>
      <c r="V620" s="2">
        <f t="shared" si="378"/>
        <v>74.67</v>
      </c>
      <c r="W620" s="2">
        <f t="shared" si="378"/>
        <v>0</v>
      </c>
      <c r="X620" s="2">
        <f t="shared" si="378"/>
        <v>0</v>
      </c>
      <c r="Y620" s="2">
        <f t="shared" si="378"/>
        <v>0</v>
      </c>
      <c r="Z620" s="2">
        <f t="shared" si="378"/>
        <v>0</v>
      </c>
      <c r="AA620" s="2">
        <f t="shared" si="378"/>
        <v>0</v>
      </c>
      <c r="AB620" s="2">
        <f t="shared" si="378"/>
        <v>70217.429999999993</v>
      </c>
      <c r="AC620" s="2">
        <f t="shared" si="378"/>
        <v>0</v>
      </c>
      <c r="AD620" s="2">
        <f t="shared" si="378"/>
        <v>34526.660000000003</v>
      </c>
      <c r="AE620" s="2">
        <f t="shared" si="378"/>
        <v>35690.769999999997</v>
      </c>
      <c r="AF620" s="2">
        <f t="shared" si="378"/>
        <v>0</v>
      </c>
      <c r="AG620" s="2">
        <f t="shared" si="378"/>
        <v>0</v>
      </c>
      <c r="AH620" s="2">
        <f t="shared" si="378"/>
        <v>0</v>
      </c>
      <c r="AI620" s="2">
        <f t="shared" si="378"/>
        <v>74.67</v>
      </c>
      <c r="AJ620" s="2">
        <f t="shared" si="378"/>
        <v>0</v>
      </c>
      <c r="AK620" s="2">
        <f t="shared" si="378"/>
        <v>0</v>
      </c>
      <c r="AL620" s="2">
        <f t="shared" si="378"/>
        <v>0</v>
      </c>
      <c r="AM620" s="2">
        <f t="shared" si="378"/>
        <v>0</v>
      </c>
      <c r="AN620" s="2">
        <f t="shared" si="378"/>
        <v>0</v>
      </c>
      <c r="AO620" s="2">
        <f t="shared" si="378"/>
        <v>0</v>
      </c>
      <c r="AP620" s="2">
        <f t="shared" si="378"/>
        <v>0</v>
      </c>
      <c r="AQ620" s="2">
        <f t="shared" si="378"/>
        <v>0</v>
      </c>
      <c r="AR620" s="2">
        <f t="shared" si="378"/>
        <v>70217.429999999993</v>
      </c>
      <c r="AS620" s="2">
        <f t="shared" si="378"/>
        <v>70217.429999999993</v>
      </c>
      <c r="AT620" s="2">
        <f t="shared" si="378"/>
        <v>0</v>
      </c>
      <c r="AU620" s="2">
        <f t="shared" ref="AU620:BZ620" si="379">AU624</f>
        <v>0</v>
      </c>
      <c r="AV620" s="2">
        <f t="shared" si="379"/>
        <v>0</v>
      </c>
      <c r="AW620" s="2">
        <f t="shared" si="379"/>
        <v>0</v>
      </c>
      <c r="AX620" s="2">
        <f t="shared" si="379"/>
        <v>0</v>
      </c>
      <c r="AY620" s="2">
        <f t="shared" si="379"/>
        <v>0</v>
      </c>
      <c r="AZ620" s="2">
        <f t="shared" si="379"/>
        <v>0</v>
      </c>
      <c r="BA620" s="2">
        <f t="shared" si="379"/>
        <v>0</v>
      </c>
      <c r="BB620" s="2">
        <f t="shared" si="379"/>
        <v>0</v>
      </c>
      <c r="BC620" s="2">
        <f t="shared" si="379"/>
        <v>0</v>
      </c>
      <c r="BD620" s="2">
        <f t="shared" si="379"/>
        <v>0</v>
      </c>
      <c r="BE620" s="2">
        <f t="shared" si="379"/>
        <v>0</v>
      </c>
      <c r="BF620" s="2">
        <f t="shared" si="379"/>
        <v>0</v>
      </c>
      <c r="BG620" s="2">
        <f t="shared" si="379"/>
        <v>0</v>
      </c>
      <c r="BH620" s="2">
        <f t="shared" si="379"/>
        <v>0</v>
      </c>
      <c r="BI620" s="2">
        <f t="shared" si="379"/>
        <v>0</v>
      </c>
      <c r="BJ620" s="2">
        <f t="shared" si="379"/>
        <v>0</v>
      </c>
      <c r="BK620" s="2">
        <f t="shared" si="379"/>
        <v>0</v>
      </c>
      <c r="BL620" s="2">
        <f t="shared" si="379"/>
        <v>0</v>
      </c>
      <c r="BM620" s="2">
        <f t="shared" si="379"/>
        <v>0</v>
      </c>
      <c r="BN620" s="2">
        <f t="shared" si="379"/>
        <v>0</v>
      </c>
      <c r="BO620" s="2">
        <f t="shared" si="379"/>
        <v>0</v>
      </c>
      <c r="BP620" s="2">
        <f t="shared" si="379"/>
        <v>0</v>
      </c>
      <c r="BQ620" s="2">
        <f t="shared" si="379"/>
        <v>0</v>
      </c>
      <c r="BR620" s="2">
        <f t="shared" si="379"/>
        <v>0</v>
      </c>
      <c r="BS620" s="2">
        <f t="shared" si="379"/>
        <v>0</v>
      </c>
      <c r="BT620" s="2">
        <f t="shared" si="379"/>
        <v>0</v>
      </c>
      <c r="BU620" s="2">
        <f t="shared" si="379"/>
        <v>0</v>
      </c>
      <c r="BV620" s="2">
        <f t="shared" si="379"/>
        <v>0</v>
      </c>
      <c r="BW620" s="2">
        <f t="shared" si="379"/>
        <v>0</v>
      </c>
      <c r="BX620" s="2">
        <f t="shared" si="379"/>
        <v>0</v>
      </c>
      <c r="BY620" s="2">
        <f t="shared" si="379"/>
        <v>0</v>
      </c>
      <c r="BZ620" s="2">
        <f t="shared" si="379"/>
        <v>0</v>
      </c>
      <c r="CA620" s="2">
        <f t="shared" ref="CA620:DF620" si="380">CA624</f>
        <v>70217.429999999993</v>
      </c>
      <c r="CB620" s="2">
        <f t="shared" si="380"/>
        <v>70217.429999999993</v>
      </c>
      <c r="CC620" s="2">
        <f t="shared" si="380"/>
        <v>0</v>
      </c>
      <c r="CD620" s="2">
        <f t="shared" si="380"/>
        <v>0</v>
      </c>
      <c r="CE620" s="2">
        <f t="shared" si="380"/>
        <v>0</v>
      </c>
      <c r="CF620" s="2">
        <f t="shared" si="380"/>
        <v>0</v>
      </c>
      <c r="CG620" s="2">
        <f t="shared" si="380"/>
        <v>0</v>
      </c>
      <c r="CH620" s="2">
        <f t="shared" si="380"/>
        <v>0</v>
      </c>
      <c r="CI620" s="2">
        <f t="shared" si="380"/>
        <v>0</v>
      </c>
      <c r="CJ620" s="2">
        <f t="shared" si="380"/>
        <v>0</v>
      </c>
      <c r="CK620" s="2">
        <f t="shared" si="380"/>
        <v>0</v>
      </c>
      <c r="CL620" s="2">
        <f t="shared" si="380"/>
        <v>0</v>
      </c>
      <c r="CM620" s="2">
        <f t="shared" si="380"/>
        <v>0</v>
      </c>
      <c r="CN620" s="2">
        <f t="shared" si="380"/>
        <v>0</v>
      </c>
      <c r="CO620" s="2">
        <f t="shared" si="380"/>
        <v>0</v>
      </c>
      <c r="CP620" s="2">
        <f t="shared" si="380"/>
        <v>0</v>
      </c>
      <c r="CQ620" s="2">
        <f t="shared" si="380"/>
        <v>0</v>
      </c>
      <c r="CR620" s="2">
        <f t="shared" si="380"/>
        <v>0</v>
      </c>
      <c r="CS620" s="2">
        <f t="shared" si="380"/>
        <v>0</v>
      </c>
      <c r="CT620" s="2">
        <f t="shared" si="380"/>
        <v>0</v>
      </c>
      <c r="CU620" s="2">
        <f t="shared" si="380"/>
        <v>0</v>
      </c>
      <c r="CV620" s="2">
        <f t="shared" si="380"/>
        <v>0</v>
      </c>
      <c r="CW620" s="2">
        <f t="shared" si="380"/>
        <v>0</v>
      </c>
      <c r="CX620" s="2">
        <f t="shared" si="380"/>
        <v>0</v>
      </c>
      <c r="CY620" s="2">
        <f t="shared" si="380"/>
        <v>0</v>
      </c>
      <c r="CZ620" s="2">
        <f t="shared" si="380"/>
        <v>0</v>
      </c>
      <c r="DA620" s="2">
        <f t="shared" si="380"/>
        <v>0</v>
      </c>
      <c r="DB620" s="2">
        <f t="shared" si="380"/>
        <v>0</v>
      </c>
      <c r="DC620" s="2">
        <f t="shared" si="380"/>
        <v>0</v>
      </c>
      <c r="DD620" s="2">
        <f t="shared" si="380"/>
        <v>0</v>
      </c>
      <c r="DE620" s="2">
        <f t="shared" si="380"/>
        <v>0</v>
      </c>
      <c r="DF620" s="2">
        <f t="shared" si="380"/>
        <v>0</v>
      </c>
      <c r="DG620" s="3">
        <f t="shared" ref="DG620:EL620" si="381">DG624</f>
        <v>0</v>
      </c>
      <c r="DH620" s="3">
        <f t="shared" si="381"/>
        <v>0</v>
      </c>
      <c r="DI620" s="3">
        <f t="shared" si="381"/>
        <v>0</v>
      </c>
      <c r="DJ620" s="3">
        <f t="shared" si="381"/>
        <v>0</v>
      </c>
      <c r="DK620" s="3">
        <f t="shared" si="381"/>
        <v>0</v>
      </c>
      <c r="DL620" s="3">
        <f t="shared" si="381"/>
        <v>0</v>
      </c>
      <c r="DM620" s="3">
        <f t="shared" si="381"/>
        <v>0</v>
      </c>
      <c r="DN620" s="3">
        <f t="shared" si="381"/>
        <v>0</v>
      </c>
      <c r="DO620" s="3">
        <f t="shared" si="381"/>
        <v>0</v>
      </c>
      <c r="DP620" s="3">
        <f t="shared" si="381"/>
        <v>0</v>
      </c>
      <c r="DQ620" s="3">
        <f t="shared" si="381"/>
        <v>0</v>
      </c>
      <c r="DR620" s="3">
        <f t="shared" si="381"/>
        <v>0</v>
      </c>
      <c r="DS620" s="3">
        <f t="shared" si="381"/>
        <v>0</v>
      </c>
      <c r="DT620" s="3">
        <f t="shared" si="381"/>
        <v>0</v>
      </c>
      <c r="DU620" s="3">
        <f t="shared" si="381"/>
        <v>0</v>
      </c>
      <c r="DV620" s="3">
        <f t="shared" si="381"/>
        <v>0</v>
      </c>
      <c r="DW620" s="3">
        <f t="shared" si="381"/>
        <v>0</v>
      </c>
      <c r="DX620" s="3">
        <f t="shared" si="381"/>
        <v>0</v>
      </c>
      <c r="DY620" s="3">
        <f t="shared" si="381"/>
        <v>0</v>
      </c>
      <c r="DZ620" s="3">
        <f t="shared" si="381"/>
        <v>0</v>
      </c>
      <c r="EA620" s="3">
        <f t="shared" si="381"/>
        <v>0</v>
      </c>
      <c r="EB620" s="3">
        <f t="shared" si="381"/>
        <v>0</v>
      </c>
      <c r="EC620" s="3">
        <f t="shared" si="381"/>
        <v>0</v>
      </c>
      <c r="ED620" s="3">
        <f t="shared" si="381"/>
        <v>0</v>
      </c>
      <c r="EE620" s="3">
        <f t="shared" si="381"/>
        <v>0</v>
      </c>
      <c r="EF620" s="3">
        <f t="shared" si="381"/>
        <v>0</v>
      </c>
      <c r="EG620" s="3">
        <f t="shared" si="381"/>
        <v>0</v>
      </c>
      <c r="EH620" s="3">
        <f t="shared" si="381"/>
        <v>0</v>
      </c>
      <c r="EI620" s="3">
        <f t="shared" si="381"/>
        <v>0</v>
      </c>
      <c r="EJ620" s="3">
        <f t="shared" si="381"/>
        <v>0</v>
      </c>
      <c r="EK620" s="3">
        <f t="shared" si="381"/>
        <v>0</v>
      </c>
      <c r="EL620" s="3">
        <f t="shared" si="381"/>
        <v>0</v>
      </c>
      <c r="EM620" s="3">
        <f t="shared" ref="EM620:FR620" si="382">EM624</f>
        <v>0</v>
      </c>
      <c r="EN620" s="3">
        <f t="shared" si="382"/>
        <v>0</v>
      </c>
      <c r="EO620" s="3">
        <f t="shared" si="382"/>
        <v>0</v>
      </c>
      <c r="EP620" s="3">
        <f t="shared" si="382"/>
        <v>0</v>
      </c>
      <c r="EQ620" s="3">
        <f t="shared" si="382"/>
        <v>0</v>
      </c>
      <c r="ER620" s="3">
        <f t="shared" si="382"/>
        <v>0</v>
      </c>
      <c r="ES620" s="3">
        <f t="shared" si="382"/>
        <v>0</v>
      </c>
      <c r="ET620" s="3">
        <f t="shared" si="382"/>
        <v>0</v>
      </c>
      <c r="EU620" s="3">
        <f t="shared" si="382"/>
        <v>0</v>
      </c>
      <c r="EV620" s="3">
        <f t="shared" si="382"/>
        <v>0</v>
      </c>
      <c r="EW620" s="3">
        <f t="shared" si="382"/>
        <v>0</v>
      </c>
      <c r="EX620" s="3">
        <f t="shared" si="382"/>
        <v>0</v>
      </c>
      <c r="EY620" s="3">
        <f t="shared" si="382"/>
        <v>0</v>
      </c>
      <c r="EZ620" s="3">
        <f t="shared" si="382"/>
        <v>0</v>
      </c>
      <c r="FA620" s="3">
        <f t="shared" si="382"/>
        <v>0</v>
      </c>
      <c r="FB620" s="3">
        <f t="shared" si="382"/>
        <v>0</v>
      </c>
      <c r="FC620" s="3">
        <f t="shared" si="382"/>
        <v>0</v>
      </c>
      <c r="FD620" s="3">
        <f t="shared" si="382"/>
        <v>0</v>
      </c>
      <c r="FE620" s="3">
        <f t="shared" si="382"/>
        <v>0</v>
      </c>
      <c r="FF620" s="3">
        <f t="shared" si="382"/>
        <v>0</v>
      </c>
      <c r="FG620" s="3">
        <f t="shared" si="382"/>
        <v>0</v>
      </c>
      <c r="FH620" s="3">
        <f t="shared" si="382"/>
        <v>0</v>
      </c>
      <c r="FI620" s="3">
        <f t="shared" si="382"/>
        <v>0</v>
      </c>
      <c r="FJ620" s="3">
        <f t="shared" si="382"/>
        <v>0</v>
      </c>
      <c r="FK620" s="3">
        <f t="shared" si="382"/>
        <v>0</v>
      </c>
      <c r="FL620" s="3">
        <f t="shared" si="382"/>
        <v>0</v>
      </c>
      <c r="FM620" s="3">
        <f t="shared" si="382"/>
        <v>0</v>
      </c>
      <c r="FN620" s="3">
        <f t="shared" si="382"/>
        <v>0</v>
      </c>
      <c r="FO620" s="3">
        <f t="shared" si="382"/>
        <v>0</v>
      </c>
      <c r="FP620" s="3">
        <f t="shared" si="382"/>
        <v>0</v>
      </c>
      <c r="FQ620" s="3">
        <f t="shared" si="382"/>
        <v>0</v>
      </c>
      <c r="FR620" s="3">
        <f t="shared" si="382"/>
        <v>0</v>
      </c>
      <c r="FS620" s="3">
        <f t="shared" ref="FS620:GX620" si="383">FS624</f>
        <v>0</v>
      </c>
      <c r="FT620" s="3">
        <f t="shared" si="383"/>
        <v>0</v>
      </c>
      <c r="FU620" s="3">
        <f t="shared" si="383"/>
        <v>0</v>
      </c>
      <c r="FV620" s="3">
        <f t="shared" si="383"/>
        <v>0</v>
      </c>
      <c r="FW620" s="3">
        <f t="shared" si="383"/>
        <v>0</v>
      </c>
      <c r="FX620" s="3">
        <f t="shared" si="383"/>
        <v>0</v>
      </c>
      <c r="FY620" s="3">
        <f t="shared" si="383"/>
        <v>0</v>
      </c>
      <c r="FZ620" s="3">
        <f t="shared" si="383"/>
        <v>0</v>
      </c>
      <c r="GA620" s="3">
        <f t="shared" si="383"/>
        <v>0</v>
      </c>
      <c r="GB620" s="3">
        <f t="shared" si="383"/>
        <v>0</v>
      </c>
      <c r="GC620" s="3">
        <f t="shared" si="383"/>
        <v>0</v>
      </c>
      <c r="GD620" s="3">
        <f t="shared" si="383"/>
        <v>0</v>
      </c>
      <c r="GE620" s="3">
        <f t="shared" si="383"/>
        <v>0</v>
      </c>
      <c r="GF620" s="3">
        <f t="shared" si="383"/>
        <v>0</v>
      </c>
      <c r="GG620" s="3">
        <f t="shared" si="383"/>
        <v>0</v>
      </c>
      <c r="GH620" s="3">
        <f t="shared" si="383"/>
        <v>0</v>
      </c>
      <c r="GI620" s="3">
        <f t="shared" si="383"/>
        <v>0</v>
      </c>
      <c r="GJ620" s="3">
        <f t="shared" si="383"/>
        <v>0</v>
      </c>
      <c r="GK620" s="3">
        <f t="shared" si="383"/>
        <v>0</v>
      </c>
      <c r="GL620" s="3">
        <f t="shared" si="383"/>
        <v>0</v>
      </c>
      <c r="GM620" s="3">
        <f t="shared" si="383"/>
        <v>0</v>
      </c>
      <c r="GN620" s="3">
        <f t="shared" si="383"/>
        <v>0</v>
      </c>
      <c r="GO620" s="3">
        <f t="shared" si="383"/>
        <v>0</v>
      </c>
      <c r="GP620" s="3">
        <f t="shared" si="383"/>
        <v>0</v>
      </c>
      <c r="GQ620" s="3">
        <f t="shared" si="383"/>
        <v>0</v>
      </c>
      <c r="GR620" s="3">
        <f t="shared" si="383"/>
        <v>0</v>
      </c>
      <c r="GS620" s="3">
        <f t="shared" si="383"/>
        <v>0</v>
      </c>
      <c r="GT620" s="3">
        <f t="shared" si="383"/>
        <v>0</v>
      </c>
      <c r="GU620" s="3">
        <f t="shared" si="383"/>
        <v>0</v>
      </c>
      <c r="GV620" s="3">
        <f t="shared" si="383"/>
        <v>0</v>
      </c>
      <c r="GW620" s="3">
        <f t="shared" si="383"/>
        <v>0</v>
      </c>
      <c r="GX620" s="3">
        <f t="shared" si="383"/>
        <v>0</v>
      </c>
    </row>
    <row r="622" spans="1:245" x14ac:dyDescent="0.2">
      <c r="A622">
        <v>17</v>
      </c>
      <c r="B622">
        <v>1</v>
      </c>
      <c r="C622">
        <f>ROW(SmtRes!A554)</f>
        <v>554</v>
      </c>
      <c r="D622">
        <f>ROW(EtalonRes!A591)</f>
        <v>591</v>
      </c>
      <c r="E622" t="s">
        <v>463</v>
      </c>
      <c r="F622" t="s">
        <v>464</v>
      </c>
      <c r="G622" t="s">
        <v>465</v>
      </c>
      <c r="H622" t="s">
        <v>466</v>
      </c>
      <c r="I622">
        <v>74.67</v>
      </c>
      <c r="J622">
        <v>0</v>
      </c>
      <c r="K622">
        <v>74.67</v>
      </c>
      <c r="O622">
        <f>ROUND(CP622,2)</f>
        <v>70217.429999999993</v>
      </c>
      <c r="P622">
        <f>ROUND(CQ622*I622,2)</f>
        <v>0</v>
      </c>
      <c r="Q622">
        <f>ROUND(CR622*I622,2)</f>
        <v>34526.660000000003</v>
      </c>
      <c r="R622">
        <f>ROUND(CS622*I622,2)</f>
        <v>35690.769999999997</v>
      </c>
      <c r="S622">
        <f>ROUND(CT622*I622,2)</f>
        <v>0</v>
      </c>
      <c r="T622">
        <f>ROUND(CU622*I622,2)</f>
        <v>0</v>
      </c>
      <c r="U622">
        <f>ROUND(CV622*I622,7)</f>
        <v>0</v>
      </c>
      <c r="V622">
        <f>ROUND(CW622*I622,7)</f>
        <v>74.67</v>
      </c>
      <c r="W622">
        <f>ROUND(CX622*I622,2)</f>
        <v>0</v>
      </c>
      <c r="X622">
        <f>ROUND(CY622,2)</f>
        <v>0</v>
      </c>
      <c r="Y622">
        <f>ROUND(CZ622,2)</f>
        <v>0</v>
      </c>
      <c r="AA622">
        <v>311569196</v>
      </c>
      <c r="AB622">
        <f>ROUND((AC622+AD622+AF622),6)</f>
        <v>388.56</v>
      </c>
      <c r="AC622">
        <f>ROUND(((ES622*ROUND(0,7))),6)</f>
        <v>0</v>
      </c>
      <c r="AD622">
        <f>ROUND((((ET622)-(EU622))+AE622),6)</f>
        <v>388.56</v>
      </c>
      <c r="AE622">
        <f>ROUND((EU622),6)</f>
        <v>477.98</v>
      </c>
      <c r="AF622">
        <f>ROUND((EV622),6)</f>
        <v>0</v>
      </c>
      <c r="AG622">
        <f>ROUND((AP622),6)</f>
        <v>0</v>
      </c>
      <c r="AH622">
        <f>(EW622)</f>
        <v>0</v>
      </c>
      <c r="AI622">
        <f>(EX622)</f>
        <v>1</v>
      </c>
      <c r="AJ622">
        <f>(AS622)</f>
        <v>0</v>
      </c>
      <c r="AK622">
        <v>388.56</v>
      </c>
      <c r="AL622">
        <v>0</v>
      </c>
      <c r="AM622">
        <v>388.56</v>
      </c>
      <c r="AN622">
        <v>477.98</v>
      </c>
      <c r="AO622">
        <v>0</v>
      </c>
      <c r="AP622">
        <v>0</v>
      </c>
      <c r="AQ622">
        <v>0</v>
      </c>
      <c r="AR622">
        <v>1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1.19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2</v>
      </c>
      <c r="BI622">
        <v>1</v>
      </c>
      <c r="BJ622" t="s">
        <v>467</v>
      </c>
      <c r="BM622">
        <v>400001</v>
      </c>
      <c r="BN622">
        <v>0</v>
      </c>
      <c r="BO622" t="s">
        <v>464</v>
      </c>
      <c r="BP622">
        <v>1</v>
      </c>
      <c r="BQ622">
        <v>7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(P622+Q622+S622+R622)</f>
        <v>70217.429999999993</v>
      </c>
      <c r="CQ622">
        <f>(ROUND(AL622*BC622,2)*ROUND(0,7))</f>
        <v>0</v>
      </c>
      <c r="CR622">
        <f>ROUND(AM622*BB622,2)</f>
        <v>462.39</v>
      </c>
      <c r="CS622">
        <f>ROUND(AN622*BS622,2)</f>
        <v>477.98</v>
      </c>
      <c r="CT622">
        <f>ROUND(AO622*BA622,2)</f>
        <v>0</v>
      </c>
      <c r="CU622">
        <f>AG622</f>
        <v>0</v>
      </c>
      <c r="CV622">
        <f>AH622</f>
        <v>0</v>
      </c>
      <c r="CW622">
        <f>AI622</f>
        <v>1</v>
      </c>
      <c r="CX622">
        <f>AJ622</f>
        <v>0</v>
      </c>
      <c r="CY622">
        <f>(((S622+R622)*AT622)/100)</f>
        <v>0</v>
      </c>
      <c r="CZ622">
        <f>(((S622+R622)*AU622)/100)</f>
        <v>0</v>
      </c>
      <c r="DC622" t="s">
        <v>3</v>
      </c>
      <c r="DD622" t="s">
        <v>144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1011</v>
      </c>
      <c r="DV622" t="s">
        <v>466</v>
      </c>
      <c r="DW622" t="s">
        <v>466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293259283</v>
      </c>
      <c r="EF622">
        <v>7</v>
      </c>
      <c r="EG622" t="s">
        <v>468</v>
      </c>
      <c r="EH622">
        <v>0</v>
      </c>
      <c r="EI622" t="s">
        <v>3</v>
      </c>
      <c r="EJ622">
        <v>1</v>
      </c>
      <c r="EK622">
        <v>400001</v>
      </c>
      <c r="EL622" t="s">
        <v>469</v>
      </c>
      <c r="EM622" t="s">
        <v>76</v>
      </c>
      <c r="EO622" t="s">
        <v>3</v>
      </c>
      <c r="EQ622">
        <v>0</v>
      </c>
      <c r="ER622">
        <v>388.56</v>
      </c>
      <c r="ES622">
        <v>0</v>
      </c>
      <c r="ET622">
        <v>388.56</v>
      </c>
      <c r="EU622">
        <v>477.98</v>
      </c>
      <c r="EV622">
        <v>0</v>
      </c>
      <c r="EW622">
        <v>0</v>
      </c>
      <c r="EX622">
        <v>1</v>
      </c>
      <c r="EY622">
        <v>0</v>
      </c>
      <c r="FQ622">
        <v>0</v>
      </c>
      <c r="FR622">
        <f>ROUND(IF(BI622=3,GM622,0),2)</f>
        <v>0</v>
      </c>
      <c r="FS622">
        <v>1</v>
      </c>
      <c r="FX622">
        <v>0</v>
      </c>
      <c r="FY622">
        <v>0</v>
      </c>
      <c r="GA622" t="s">
        <v>3</v>
      </c>
      <c r="GD622">
        <v>1</v>
      </c>
      <c r="GF622">
        <v>226294820</v>
      </c>
      <c r="GG622">
        <v>2</v>
      </c>
      <c r="GH622">
        <v>1</v>
      </c>
      <c r="GI622">
        <v>2</v>
      </c>
      <c r="GJ622">
        <v>0</v>
      </c>
      <c r="GK622">
        <v>0</v>
      </c>
      <c r="GL622">
        <f>ROUND(IF(AND(BH622=3,BI622=3,FS622&lt;&gt;0),P622,0),2)</f>
        <v>0</v>
      </c>
      <c r="GM622">
        <f>ROUND(O622+X622+Y622,2)+GX622</f>
        <v>70217.429999999993</v>
      </c>
      <c r="GN622">
        <f>IF(OR(BI622=0,BI622=1),GM622-GX622,0)</f>
        <v>70217.429999999993</v>
      </c>
      <c r="GO622">
        <f>IF(BI622=2,GM622-GX622,0)</f>
        <v>0</v>
      </c>
      <c r="GP622">
        <f>IF(BI622=4,GM622-GX622,0)</f>
        <v>0</v>
      </c>
      <c r="GR622">
        <v>0</v>
      </c>
      <c r="GS622">
        <v>3</v>
      </c>
      <c r="GT622">
        <v>0</v>
      </c>
      <c r="GU622" t="s">
        <v>3</v>
      </c>
      <c r="GV622">
        <f>ROUND((GT622),6)</f>
        <v>0</v>
      </c>
      <c r="GW622">
        <v>1</v>
      </c>
      <c r="GX622">
        <f>ROUND(HC622*I622,2)</f>
        <v>0</v>
      </c>
      <c r="HA622">
        <v>0</v>
      </c>
      <c r="HB622">
        <v>0</v>
      </c>
      <c r="HC622">
        <f>GV622*GW622</f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4" spans="1:245" x14ac:dyDescent="0.2">
      <c r="A624" s="2">
        <v>51</v>
      </c>
      <c r="B624" s="2">
        <f>B618</f>
        <v>1</v>
      </c>
      <c r="C624" s="2">
        <f>A618</f>
        <v>4</v>
      </c>
      <c r="D624" s="2">
        <f>ROW(A618)</f>
        <v>618</v>
      </c>
      <c r="E624" s="2"/>
      <c r="F624" s="2" t="str">
        <f>IF(F618&lt;&gt;"",F618,"")</f>
        <v>Новый раздел</v>
      </c>
      <c r="G624" s="2" t="str">
        <f>IF(G618&lt;&gt;"",G618,"")</f>
        <v>Доставка персонала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384">ROUND(AB624,2)</f>
        <v>70217.429999999993</v>
      </c>
      <c r="P624" s="2">
        <f t="shared" si="384"/>
        <v>0</v>
      </c>
      <c r="Q624" s="2">
        <f t="shared" si="384"/>
        <v>34526.660000000003</v>
      </c>
      <c r="R624" s="2">
        <f t="shared" si="384"/>
        <v>35690.769999999997</v>
      </c>
      <c r="S624" s="2">
        <f t="shared" si="384"/>
        <v>0</v>
      </c>
      <c r="T624" s="2">
        <f t="shared" si="384"/>
        <v>0</v>
      </c>
      <c r="U624" s="2">
        <f>AH624</f>
        <v>0</v>
      </c>
      <c r="V624" s="2">
        <f>AI624</f>
        <v>74.67</v>
      </c>
      <c r="W624" s="2">
        <f>ROUND(AJ624,2)</f>
        <v>0</v>
      </c>
      <c r="X624" s="2">
        <f>ROUND(AK624,2)</f>
        <v>0</v>
      </c>
      <c r="Y624" s="2">
        <f>ROUND(AL624,2)</f>
        <v>0</v>
      </c>
      <c r="Z624" s="2"/>
      <c r="AA624" s="2"/>
      <c r="AB624" s="2">
        <f>ROUND(SUMIF(AA622:AA622,"=311569196",O622:O622),2)</f>
        <v>70217.429999999993</v>
      </c>
      <c r="AC624" s="2">
        <f>ROUND(SUMIF(AA622:AA622,"=311569196",P622:P622),2)</f>
        <v>0</v>
      </c>
      <c r="AD624" s="2">
        <f>ROUND(SUMIF(AA622:AA622,"=311569196",Q622:Q622),2)</f>
        <v>34526.660000000003</v>
      </c>
      <c r="AE624" s="2">
        <f>ROUND(SUMIF(AA622:AA622,"=311569196",R622:R622),2)</f>
        <v>35690.769999999997</v>
      </c>
      <c r="AF624" s="2">
        <f>ROUND(SUMIF(AA622:AA622,"=311569196",S622:S622),2)</f>
        <v>0</v>
      </c>
      <c r="AG624" s="2">
        <f>ROUND(SUMIF(AA622:AA622,"=311569196",T622:T622),2)</f>
        <v>0</v>
      </c>
      <c r="AH624" s="2">
        <f>SUMIF(AA622:AA622,"=311569196",U622:U622)</f>
        <v>0</v>
      </c>
      <c r="AI624" s="2">
        <f>SUMIF(AA622:AA622,"=311569196",V622:V622)</f>
        <v>74.67</v>
      </c>
      <c r="AJ624" s="2">
        <f>ROUND(SUMIF(AA622:AA622,"=311569196",W622:W622),2)</f>
        <v>0</v>
      </c>
      <c r="AK624" s="2">
        <f>ROUND(SUMIF(AA622:AA622,"=311569196",X622:X622),2)</f>
        <v>0</v>
      </c>
      <c r="AL624" s="2">
        <f>ROUND(SUMIF(AA622:AA622,"=311569196",Y622:Y622),2)</f>
        <v>0</v>
      </c>
      <c r="AM624" s="2"/>
      <c r="AN624" s="2"/>
      <c r="AO624" s="2">
        <f t="shared" ref="AO624:BD624" si="385">ROUND(BX624,2)</f>
        <v>0</v>
      </c>
      <c r="AP624" s="2">
        <f t="shared" si="385"/>
        <v>0</v>
      </c>
      <c r="AQ624" s="2">
        <f t="shared" si="385"/>
        <v>0</v>
      </c>
      <c r="AR624" s="2">
        <f t="shared" si="385"/>
        <v>70217.429999999993</v>
      </c>
      <c r="AS624" s="2">
        <f t="shared" si="385"/>
        <v>70217.429999999993</v>
      </c>
      <c r="AT624" s="2">
        <f t="shared" si="385"/>
        <v>0</v>
      </c>
      <c r="AU624" s="2">
        <f t="shared" si="385"/>
        <v>0</v>
      </c>
      <c r="AV624" s="2">
        <f t="shared" si="385"/>
        <v>0</v>
      </c>
      <c r="AW624" s="2">
        <f t="shared" si="385"/>
        <v>0</v>
      </c>
      <c r="AX624" s="2">
        <f t="shared" si="385"/>
        <v>0</v>
      </c>
      <c r="AY624" s="2">
        <f t="shared" si="385"/>
        <v>0</v>
      </c>
      <c r="AZ624" s="2">
        <f t="shared" si="385"/>
        <v>0</v>
      </c>
      <c r="BA624" s="2">
        <f t="shared" si="385"/>
        <v>0</v>
      </c>
      <c r="BB624" s="2">
        <f t="shared" si="385"/>
        <v>0</v>
      </c>
      <c r="BC624" s="2">
        <f t="shared" si="385"/>
        <v>0</v>
      </c>
      <c r="BD624" s="2">
        <f t="shared" si="385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ROUND(SUMIF(AA622:AA622,"=311569196",FQ622:FQ622),2)</f>
        <v>0</v>
      </c>
      <c r="BY624" s="2">
        <f>ROUND(SUMIF(AA622:AA622,"=311569196",FR622:FR622),2)</f>
        <v>0</v>
      </c>
      <c r="BZ624" s="2">
        <f>ROUND(SUMIF(AA622:AA622,"=311569196",GL622:GL622),2)</f>
        <v>0</v>
      </c>
      <c r="CA624" s="2">
        <f>ROUND(SUMIF(AA622:AA622,"=311569196",GM622:GM622),2)</f>
        <v>70217.429999999993</v>
      </c>
      <c r="CB624" s="2">
        <f>ROUND(SUMIF(AA622:AA622,"=311569196",GN622:GN622),2)</f>
        <v>70217.429999999993</v>
      </c>
      <c r="CC624" s="2">
        <f>ROUND(SUMIF(AA622:AA622,"=311569196",GO622:GO622),2)</f>
        <v>0</v>
      </c>
      <c r="CD624" s="2">
        <f>ROUND(SUMIF(AA622:AA622,"=311569196",GP622:GP622),2)</f>
        <v>0</v>
      </c>
      <c r="CE624" s="2">
        <f>AC624-BX624</f>
        <v>0</v>
      </c>
      <c r="CF624" s="2">
        <f>AC624-BY624</f>
        <v>0</v>
      </c>
      <c r="CG624" s="2">
        <f>BX624-BZ624</f>
        <v>0</v>
      </c>
      <c r="CH624" s="2">
        <f>AC624-BX624-BY624+BZ624</f>
        <v>0</v>
      </c>
      <c r="CI624" s="2">
        <f>BY624-BZ624</f>
        <v>0</v>
      </c>
      <c r="CJ624" s="2">
        <f>ROUND(SUMIF(AA622:AA622,"=311569196",GX622:GX622),2)</f>
        <v>0</v>
      </c>
      <c r="CK624" s="2">
        <f>ROUND(SUMIF(AA622:AA622,"=311569196",GY622:GY622),2)</f>
        <v>0</v>
      </c>
      <c r="CL624" s="2">
        <f>ROUND(SUMIF(AA622:AA622,"=311569196",GZ622:GZ622),2)</f>
        <v>0</v>
      </c>
      <c r="CM624" s="2">
        <f>ROUND(SUMIF(AA622:AA622,"=311569196",HD622:HD622),2)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70217.429999999993</v>
      </c>
      <c r="G626" s="4" t="s">
        <v>56</v>
      </c>
      <c r="H626" s="4" t="s">
        <v>57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70217.429999999993</v>
      </c>
      <c r="X626" s="4">
        <v>1</v>
      </c>
      <c r="Y626" s="4">
        <v>70217.429999999993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58</v>
      </c>
      <c r="H627" s="4" t="s">
        <v>59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60</v>
      </c>
      <c r="H628" s="4" t="s">
        <v>61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62</v>
      </c>
      <c r="H629" s="4" t="s">
        <v>63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64</v>
      </c>
      <c r="H630" s="4" t="s">
        <v>65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66</v>
      </c>
      <c r="H631" s="4" t="s">
        <v>67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68</v>
      </c>
      <c r="H632" s="4" t="s">
        <v>69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70</v>
      </c>
      <c r="H633" s="4" t="s">
        <v>71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72</v>
      </c>
      <c r="H634" s="4" t="s">
        <v>73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74</v>
      </c>
      <c r="H635" s="4" t="s">
        <v>75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34526.660000000003</v>
      </c>
      <c r="G636" s="4" t="s">
        <v>76</v>
      </c>
      <c r="H636" s="4" t="s">
        <v>77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34526.660000000003</v>
      </c>
      <c r="X636" s="4">
        <v>1</v>
      </c>
      <c r="Y636" s="4">
        <v>34526.660000000003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78</v>
      </c>
      <c r="H637" s="4" t="s">
        <v>79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35690.769999999997</v>
      </c>
      <c r="G638" s="4" t="s">
        <v>80</v>
      </c>
      <c r="H638" s="4" t="s">
        <v>81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35690.769999999997</v>
      </c>
      <c r="X638" s="4">
        <v>1</v>
      </c>
      <c r="Y638" s="4">
        <v>35690.769999999997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0</v>
      </c>
      <c r="G639" s="4" t="s">
        <v>82</v>
      </c>
      <c r="H639" s="4" t="s">
        <v>83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84</v>
      </c>
      <c r="H640" s="4" t="s">
        <v>85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70217.429999999993</v>
      </c>
      <c r="G641" s="4" t="s">
        <v>86</v>
      </c>
      <c r="H641" s="4" t="s">
        <v>87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70217.429999999993</v>
      </c>
      <c r="X641" s="4">
        <v>1</v>
      </c>
      <c r="Y641" s="4">
        <v>70217.429999999993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0</v>
      </c>
      <c r="G642" s="4" t="s">
        <v>88</v>
      </c>
      <c r="H642" s="4" t="s">
        <v>89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90</v>
      </c>
      <c r="H643" s="4" t="s">
        <v>91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92</v>
      </c>
      <c r="H644" s="4" t="s">
        <v>93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94</v>
      </c>
      <c r="H645" s="4" t="s">
        <v>95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0</v>
      </c>
      <c r="G646" s="4" t="s">
        <v>96</v>
      </c>
      <c r="H646" s="4" t="s">
        <v>97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74.67</v>
      </c>
      <c r="G647" s="4" t="s">
        <v>98</v>
      </c>
      <c r="H647" s="4" t="s">
        <v>99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74.67</v>
      </c>
      <c r="X647" s="4">
        <v>1</v>
      </c>
      <c r="Y647" s="4">
        <v>74.67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100</v>
      </c>
      <c r="H648" s="4" t="s">
        <v>101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102</v>
      </c>
      <c r="H649" s="4" t="s">
        <v>103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0</v>
      </c>
      <c r="G650" s="4" t="s">
        <v>104</v>
      </c>
      <c r="H650" s="4" t="s">
        <v>105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0</v>
      </c>
      <c r="G651" s="4" t="s">
        <v>106</v>
      </c>
      <c r="H651" s="4" t="s">
        <v>107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70217.429999999993</v>
      </c>
      <c r="G652" s="4" t="s">
        <v>108</v>
      </c>
      <c r="H652" s="4" t="s">
        <v>109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70217.429999999993</v>
      </c>
      <c r="X652" s="4">
        <v>1</v>
      </c>
      <c r="Y652" s="4">
        <v>70217.429999999993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ROW(A665)</f>
        <v>665</v>
      </c>
      <c r="E654" s="1"/>
      <c r="F654" s="1" t="s">
        <v>15</v>
      </c>
      <c r="G654" s="1" t="s">
        <v>470</v>
      </c>
      <c r="H654" s="1" t="s">
        <v>3</v>
      </c>
      <c r="I654" s="1">
        <v>0</v>
      </c>
      <c r="J654" s="1"/>
      <c r="K654" s="1">
        <v>-1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86">B665</f>
        <v>1</v>
      </c>
      <c r="C656" s="2">
        <f t="shared" si="386"/>
        <v>4</v>
      </c>
      <c r="D656" s="2">
        <f t="shared" si="386"/>
        <v>654</v>
      </c>
      <c r="E656" s="2">
        <f t="shared" si="386"/>
        <v>0</v>
      </c>
      <c r="F656" s="2" t="str">
        <f t="shared" si="386"/>
        <v>Новый раздел</v>
      </c>
      <c r="G656" s="2" t="str">
        <f t="shared" si="386"/>
        <v>Материалы по НБ ФСНБ-2022</v>
      </c>
      <c r="H656" s="2"/>
      <c r="I656" s="2"/>
      <c r="J656" s="2"/>
      <c r="K656" s="2"/>
      <c r="L656" s="2"/>
      <c r="M656" s="2"/>
      <c r="N656" s="2"/>
      <c r="O656" s="2">
        <f t="shared" ref="O656:AT656" si="387">O665</f>
        <v>349889.35</v>
      </c>
      <c r="P656" s="2">
        <f t="shared" si="387"/>
        <v>349889.35</v>
      </c>
      <c r="Q656" s="2">
        <f t="shared" si="387"/>
        <v>0</v>
      </c>
      <c r="R656" s="2">
        <f t="shared" si="387"/>
        <v>0</v>
      </c>
      <c r="S656" s="2">
        <f t="shared" si="387"/>
        <v>0</v>
      </c>
      <c r="T656" s="2">
        <f t="shared" si="387"/>
        <v>0</v>
      </c>
      <c r="U656" s="2">
        <f t="shared" si="387"/>
        <v>0</v>
      </c>
      <c r="V656" s="2">
        <f t="shared" si="387"/>
        <v>0</v>
      </c>
      <c r="W656" s="2">
        <f t="shared" si="387"/>
        <v>0</v>
      </c>
      <c r="X656" s="2">
        <f t="shared" si="387"/>
        <v>0</v>
      </c>
      <c r="Y656" s="2">
        <f t="shared" si="387"/>
        <v>0</v>
      </c>
      <c r="Z656" s="2">
        <f t="shared" si="387"/>
        <v>0</v>
      </c>
      <c r="AA656" s="2">
        <f t="shared" si="387"/>
        <v>0</v>
      </c>
      <c r="AB656" s="2">
        <f t="shared" si="387"/>
        <v>349889.35</v>
      </c>
      <c r="AC656" s="2">
        <f t="shared" si="387"/>
        <v>349889.35</v>
      </c>
      <c r="AD656" s="2">
        <f t="shared" si="387"/>
        <v>0</v>
      </c>
      <c r="AE656" s="2">
        <f t="shared" si="387"/>
        <v>0</v>
      </c>
      <c r="AF656" s="2">
        <f t="shared" si="387"/>
        <v>0</v>
      </c>
      <c r="AG656" s="2">
        <f t="shared" si="387"/>
        <v>0</v>
      </c>
      <c r="AH656" s="2">
        <f t="shared" si="387"/>
        <v>0</v>
      </c>
      <c r="AI656" s="2">
        <f t="shared" si="387"/>
        <v>0</v>
      </c>
      <c r="AJ656" s="2">
        <f t="shared" si="387"/>
        <v>0</v>
      </c>
      <c r="AK656" s="2">
        <f t="shared" si="387"/>
        <v>0</v>
      </c>
      <c r="AL656" s="2">
        <f t="shared" si="387"/>
        <v>0</v>
      </c>
      <c r="AM656" s="2">
        <f t="shared" si="387"/>
        <v>0</v>
      </c>
      <c r="AN656" s="2">
        <f t="shared" si="387"/>
        <v>0</v>
      </c>
      <c r="AO656" s="2">
        <f t="shared" si="387"/>
        <v>16302.89</v>
      </c>
      <c r="AP656" s="2">
        <f t="shared" si="387"/>
        <v>0</v>
      </c>
      <c r="AQ656" s="2">
        <f t="shared" si="387"/>
        <v>0</v>
      </c>
      <c r="AR656" s="2">
        <f t="shared" si="387"/>
        <v>349889.35</v>
      </c>
      <c r="AS656" s="2">
        <f t="shared" si="387"/>
        <v>51562.22</v>
      </c>
      <c r="AT656" s="2">
        <f t="shared" si="387"/>
        <v>298327.13</v>
      </c>
      <c r="AU656" s="2">
        <f t="shared" ref="AU656:BZ656" si="388">AU665</f>
        <v>0</v>
      </c>
      <c r="AV656" s="2">
        <f t="shared" si="388"/>
        <v>333586.46000000002</v>
      </c>
      <c r="AW656" s="2">
        <f t="shared" si="388"/>
        <v>349889.35</v>
      </c>
      <c r="AX656" s="2">
        <f t="shared" si="388"/>
        <v>16302.89</v>
      </c>
      <c r="AY656" s="2">
        <f t="shared" si="388"/>
        <v>333586.46000000002</v>
      </c>
      <c r="AZ656" s="2">
        <f t="shared" si="388"/>
        <v>0</v>
      </c>
      <c r="BA656" s="2">
        <f t="shared" si="388"/>
        <v>0</v>
      </c>
      <c r="BB656" s="2">
        <f t="shared" si="388"/>
        <v>0</v>
      </c>
      <c r="BC656" s="2">
        <f t="shared" si="388"/>
        <v>0</v>
      </c>
      <c r="BD656" s="2">
        <f t="shared" si="388"/>
        <v>0</v>
      </c>
      <c r="BE656" s="2">
        <f t="shared" si="388"/>
        <v>0</v>
      </c>
      <c r="BF656" s="2">
        <f t="shared" si="388"/>
        <v>0</v>
      </c>
      <c r="BG656" s="2">
        <f t="shared" si="388"/>
        <v>0</v>
      </c>
      <c r="BH656" s="2">
        <f t="shared" si="388"/>
        <v>0</v>
      </c>
      <c r="BI656" s="2">
        <f t="shared" si="388"/>
        <v>0</v>
      </c>
      <c r="BJ656" s="2">
        <f t="shared" si="388"/>
        <v>0</v>
      </c>
      <c r="BK656" s="2">
        <f t="shared" si="388"/>
        <v>0</v>
      </c>
      <c r="BL656" s="2">
        <f t="shared" si="388"/>
        <v>0</v>
      </c>
      <c r="BM656" s="2">
        <f t="shared" si="388"/>
        <v>0</v>
      </c>
      <c r="BN656" s="2">
        <f t="shared" si="388"/>
        <v>0</v>
      </c>
      <c r="BO656" s="2">
        <f t="shared" si="388"/>
        <v>0</v>
      </c>
      <c r="BP656" s="2">
        <f t="shared" si="388"/>
        <v>0</v>
      </c>
      <c r="BQ656" s="2">
        <f t="shared" si="388"/>
        <v>0</v>
      </c>
      <c r="BR656" s="2">
        <f t="shared" si="388"/>
        <v>0</v>
      </c>
      <c r="BS656" s="2">
        <f t="shared" si="388"/>
        <v>0</v>
      </c>
      <c r="BT656" s="2">
        <f t="shared" si="388"/>
        <v>0</v>
      </c>
      <c r="BU656" s="2">
        <f t="shared" si="388"/>
        <v>0</v>
      </c>
      <c r="BV656" s="2">
        <f t="shared" si="388"/>
        <v>0</v>
      </c>
      <c r="BW656" s="2">
        <f t="shared" si="388"/>
        <v>0</v>
      </c>
      <c r="BX656" s="2">
        <f t="shared" si="388"/>
        <v>16302.89</v>
      </c>
      <c r="BY656" s="2">
        <f t="shared" si="388"/>
        <v>0</v>
      </c>
      <c r="BZ656" s="2">
        <f t="shared" si="388"/>
        <v>0</v>
      </c>
      <c r="CA656" s="2">
        <f t="shared" ref="CA656:DF656" si="389">CA665</f>
        <v>349889.35</v>
      </c>
      <c r="CB656" s="2">
        <f t="shared" si="389"/>
        <v>51562.22</v>
      </c>
      <c r="CC656" s="2">
        <f t="shared" si="389"/>
        <v>298327.13</v>
      </c>
      <c r="CD656" s="2">
        <f t="shared" si="389"/>
        <v>0</v>
      </c>
      <c r="CE656" s="2">
        <f t="shared" si="389"/>
        <v>333586.45999999996</v>
      </c>
      <c r="CF656" s="2">
        <f t="shared" si="389"/>
        <v>349889.35</v>
      </c>
      <c r="CG656" s="2">
        <f t="shared" si="389"/>
        <v>16302.89</v>
      </c>
      <c r="CH656" s="2">
        <f t="shared" si="389"/>
        <v>333586.45999999996</v>
      </c>
      <c r="CI656" s="2">
        <f t="shared" si="389"/>
        <v>0</v>
      </c>
      <c r="CJ656" s="2">
        <f t="shared" si="389"/>
        <v>0</v>
      </c>
      <c r="CK656" s="2">
        <f t="shared" si="389"/>
        <v>0</v>
      </c>
      <c r="CL656" s="2">
        <f t="shared" si="389"/>
        <v>0</v>
      </c>
      <c r="CM656" s="2">
        <f t="shared" si="389"/>
        <v>0</v>
      </c>
      <c r="CN656" s="2">
        <f t="shared" si="389"/>
        <v>0</v>
      </c>
      <c r="CO656" s="2">
        <f t="shared" si="389"/>
        <v>0</v>
      </c>
      <c r="CP656" s="2">
        <f t="shared" si="389"/>
        <v>0</v>
      </c>
      <c r="CQ656" s="2">
        <f t="shared" si="389"/>
        <v>0</v>
      </c>
      <c r="CR656" s="2">
        <f t="shared" si="389"/>
        <v>0</v>
      </c>
      <c r="CS656" s="2">
        <f t="shared" si="389"/>
        <v>0</v>
      </c>
      <c r="CT656" s="2">
        <f t="shared" si="389"/>
        <v>0</v>
      </c>
      <c r="CU656" s="2">
        <f t="shared" si="389"/>
        <v>0</v>
      </c>
      <c r="CV656" s="2">
        <f t="shared" si="389"/>
        <v>0</v>
      </c>
      <c r="CW656" s="2">
        <f t="shared" si="389"/>
        <v>0</v>
      </c>
      <c r="CX656" s="2">
        <f t="shared" si="389"/>
        <v>0</v>
      </c>
      <c r="CY656" s="2">
        <f t="shared" si="389"/>
        <v>0</v>
      </c>
      <c r="CZ656" s="2">
        <f t="shared" si="389"/>
        <v>0</v>
      </c>
      <c r="DA656" s="2">
        <f t="shared" si="389"/>
        <v>0</v>
      </c>
      <c r="DB656" s="2">
        <f t="shared" si="389"/>
        <v>0</v>
      </c>
      <c r="DC656" s="2">
        <f t="shared" si="389"/>
        <v>0</v>
      </c>
      <c r="DD656" s="2">
        <f t="shared" si="389"/>
        <v>0</v>
      </c>
      <c r="DE656" s="2">
        <f t="shared" si="389"/>
        <v>0</v>
      </c>
      <c r="DF656" s="2">
        <f t="shared" si="389"/>
        <v>0</v>
      </c>
      <c r="DG656" s="3">
        <f t="shared" ref="DG656:EL656" si="390">DG665</f>
        <v>0</v>
      </c>
      <c r="DH656" s="3">
        <f t="shared" si="390"/>
        <v>0</v>
      </c>
      <c r="DI656" s="3">
        <f t="shared" si="390"/>
        <v>0</v>
      </c>
      <c r="DJ656" s="3">
        <f t="shared" si="390"/>
        <v>0</v>
      </c>
      <c r="DK656" s="3">
        <f t="shared" si="390"/>
        <v>0</v>
      </c>
      <c r="DL656" s="3">
        <f t="shared" si="390"/>
        <v>0</v>
      </c>
      <c r="DM656" s="3">
        <f t="shared" si="390"/>
        <v>0</v>
      </c>
      <c r="DN656" s="3">
        <f t="shared" si="390"/>
        <v>0</v>
      </c>
      <c r="DO656" s="3">
        <f t="shared" si="390"/>
        <v>0</v>
      </c>
      <c r="DP656" s="3">
        <f t="shared" si="390"/>
        <v>0</v>
      </c>
      <c r="DQ656" s="3">
        <f t="shared" si="390"/>
        <v>0</v>
      </c>
      <c r="DR656" s="3">
        <f t="shared" si="390"/>
        <v>0</v>
      </c>
      <c r="DS656" s="3">
        <f t="shared" si="390"/>
        <v>0</v>
      </c>
      <c r="DT656" s="3">
        <f t="shared" si="390"/>
        <v>0</v>
      </c>
      <c r="DU656" s="3">
        <f t="shared" si="390"/>
        <v>0</v>
      </c>
      <c r="DV656" s="3">
        <f t="shared" si="390"/>
        <v>0</v>
      </c>
      <c r="DW656" s="3">
        <f t="shared" si="390"/>
        <v>0</v>
      </c>
      <c r="DX656" s="3">
        <f t="shared" si="390"/>
        <v>0</v>
      </c>
      <c r="DY656" s="3">
        <f t="shared" si="390"/>
        <v>0</v>
      </c>
      <c r="DZ656" s="3">
        <f t="shared" si="390"/>
        <v>0</v>
      </c>
      <c r="EA656" s="3">
        <f t="shared" si="390"/>
        <v>0</v>
      </c>
      <c r="EB656" s="3">
        <f t="shared" si="390"/>
        <v>0</v>
      </c>
      <c r="EC656" s="3">
        <f t="shared" si="390"/>
        <v>0</v>
      </c>
      <c r="ED656" s="3">
        <f t="shared" si="390"/>
        <v>0</v>
      </c>
      <c r="EE656" s="3">
        <f t="shared" si="390"/>
        <v>0</v>
      </c>
      <c r="EF656" s="3">
        <f t="shared" si="390"/>
        <v>0</v>
      </c>
      <c r="EG656" s="3">
        <f t="shared" si="390"/>
        <v>0</v>
      </c>
      <c r="EH656" s="3">
        <f t="shared" si="390"/>
        <v>0</v>
      </c>
      <c r="EI656" s="3">
        <f t="shared" si="390"/>
        <v>0</v>
      </c>
      <c r="EJ656" s="3">
        <f t="shared" si="390"/>
        <v>0</v>
      </c>
      <c r="EK656" s="3">
        <f t="shared" si="390"/>
        <v>0</v>
      </c>
      <c r="EL656" s="3">
        <f t="shared" si="390"/>
        <v>0</v>
      </c>
      <c r="EM656" s="3">
        <f t="shared" ref="EM656:FR656" si="391">EM665</f>
        <v>0</v>
      </c>
      <c r="EN656" s="3">
        <f t="shared" si="391"/>
        <v>0</v>
      </c>
      <c r="EO656" s="3">
        <f t="shared" si="391"/>
        <v>0</v>
      </c>
      <c r="EP656" s="3">
        <f t="shared" si="391"/>
        <v>0</v>
      </c>
      <c r="EQ656" s="3">
        <f t="shared" si="391"/>
        <v>0</v>
      </c>
      <c r="ER656" s="3">
        <f t="shared" si="391"/>
        <v>0</v>
      </c>
      <c r="ES656" s="3">
        <f t="shared" si="391"/>
        <v>0</v>
      </c>
      <c r="ET656" s="3">
        <f t="shared" si="391"/>
        <v>0</v>
      </c>
      <c r="EU656" s="3">
        <f t="shared" si="391"/>
        <v>0</v>
      </c>
      <c r="EV656" s="3">
        <f t="shared" si="391"/>
        <v>0</v>
      </c>
      <c r="EW656" s="3">
        <f t="shared" si="391"/>
        <v>0</v>
      </c>
      <c r="EX656" s="3">
        <f t="shared" si="391"/>
        <v>0</v>
      </c>
      <c r="EY656" s="3">
        <f t="shared" si="391"/>
        <v>0</v>
      </c>
      <c r="EZ656" s="3">
        <f t="shared" si="391"/>
        <v>0</v>
      </c>
      <c r="FA656" s="3">
        <f t="shared" si="391"/>
        <v>0</v>
      </c>
      <c r="FB656" s="3">
        <f t="shared" si="391"/>
        <v>0</v>
      </c>
      <c r="FC656" s="3">
        <f t="shared" si="391"/>
        <v>0</v>
      </c>
      <c r="FD656" s="3">
        <f t="shared" si="391"/>
        <v>0</v>
      </c>
      <c r="FE656" s="3">
        <f t="shared" si="391"/>
        <v>0</v>
      </c>
      <c r="FF656" s="3">
        <f t="shared" si="391"/>
        <v>0</v>
      </c>
      <c r="FG656" s="3">
        <f t="shared" si="391"/>
        <v>0</v>
      </c>
      <c r="FH656" s="3">
        <f t="shared" si="391"/>
        <v>0</v>
      </c>
      <c r="FI656" s="3">
        <f t="shared" si="391"/>
        <v>0</v>
      </c>
      <c r="FJ656" s="3">
        <f t="shared" si="391"/>
        <v>0</v>
      </c>
      <c r="FK656" s="3">
        <f t="shared" si="391"/>
        <v>0</v>
      </c>
      <c r="FL656" s="3">
        <f t="shared" si="391"/>
        <v>0</v>
      </c>
      <c r="FM656" s="3">
        <f t="shared" si="391"/>
        <v>0</v>
      </c>
      <c r="FN656" s="3">
        <f t="shared" si="391"/>
        <v>0</v>
      </c>
      <c r="FO656" s="3">
        <f t="shared" si="391"/>
        <v>0</v>
      </c>
      <c r="FP656" s="3">
        <f t="shared" si="391"/>
        <v>0</v>
      </c>
      <c r="FQ656" s="3">
        <f t="shared" si="391"/>
        <v>0</v>
      </c>
      <c r="FR656" s="3">
        <f t="shared" si="391"/>
        <v>0</v>
      </c>
      <c r="FS656" s="3">
        <f t="shared" ref="FS656:GX656" si="392">FS665</f>
        <v>0</v>
      </c>
      <c r="FT656" s="3">
        <f t="shared" si="392"/>
        <v>0</v>
      </c>
      <c r="FU656" s="3">
        <f t="shared" si="392"/>
        <v>0</v>
      </c>
      <c r="FV656" s="3">
        <f t="shared" si="392"/>
        <v>0</v>
      </c>
      <c r="FW656" s="3">
        <f t="shared" si="392"/>
        <v>0</v>
      </c>
      <c r="FX656" s="3">
        <f t="shared" si="392"/>
        <v>0</v>
      </c>
      <c r="FY656" s="3">
        <f t="shared" si="392"/>
        <v>0</v>
      </c>
      <c r="FZ656" s="3">
        <f t="shared" si="392"/>
        <v>0</v>
      </c>
      <c r="GA656" s="3">
        <f t="shared" si="392"/>
        <v>0</v>
      </c>
      <c r="GB656" s="3">
        <f t="shared" si="392"/>
        <v>0</v>
      </c>
      <c r="GC656" s="3">
        <f t="shared" si="392"/>
        <v>0</v>
      </c>
      <c r="GD656" s="3">
        <f t="shared" si="392"/>
        <v>0</v>
      </c>
      <c r="GE656" s="3">
        <f t="shared" si="392"/>
        <v>0</v>
      </c>
      <c r="GF656" s="3">
        <f t="shared" si="392"/>
        <v>0</v>
      </c>
      <c r="GG656" s="3">
        <f t="shared" si="392"/>
        <v>0</v>
      </c>
      <c r="GH656" s="3">
        <f t="shared" si="392"/>
        <v>0</v>
      </c>
      <c r="GI656" s="3">
        <f t="shared" si="392"/>
        <v>0</v>
      </c>
      <c r="GJ656" s="3">
        <f t="shared" si="392"/>
        <v>0</v>
      </c>
      <c r="GK656" s="3">
        <f t="shared" si="392"/>
        <v>0</v>
      </c>
      <c r="GL656" s="3">
        <f t="shared" si="392"/>
        <v>0</v>
      </c>
      <c r="GM656" s="3">
        <f t="shared" si="392"/>
        <v>0</v>
      </c>
      <c r="GN656" s="3">
        <f t="shared" si="392"/>
        <v>0</v>
      </c>
      <c r="GO656" s="3">
        <f t="shared" si="392"/>
        <v>0</v>
      </c>
      <c r="GP656" s="3">
        <f t="shared" si="392"/>
        <v>0</v>
      </c>
      <c r="GQ656" s="3">
        <f t="shared" si="392"/>
        <v>0</v>
      </c>
      <c r="GR656" s="3">
        <f t="shared" si="392"/>
        <v>0</v>
      </c>
      <c r="GS656" s="3">
        <f t="shared" si="392"/>
        <v>0</v>
      </c>
      <c r="GT656" s="3">
        <f t="shared" si="392"/>
        <v>0</v>
      </c>
      <c r="GU656" s="3">
        <f t="shared" si="392"/>
        <v>0</v>
      </c>
      <c r="GV656" s="3">
        <f t="shared" si="392"/>
        <v>0</v>
      </c>
      <c r="GW656" s="3">
        <f t="shared" si="392"/>
        <v>0</v>
      </c>
      <c r="GX656" s="3">
        <f t="shared" si="392"/>
        <v>0</v>
      </c>
    </row>
    <row r="658" spans="1:245" x14ac:dyDescent="0.2">
      <c r="A658">
        <v>17</v>
      </c>
      <c r="B658">
        <v>1</v>
      </c>
      <c r="E658" t="s">
        <v>471</v>
      </c>
      <c r="F658" t="s">
        <v>472</v>
      </c>
      <c r="G658" t="s">
        <v>473</v>
      </c>
      <c r="H658" t="s">
        <v>20</v>
      </c>
      <c r="I658">
        <f>ROUND(1076/1000,7)</f>
        <v>1.0760000000000001</v>
      </c>
      <c r="J658">
        <v>0</v>
      </c>
      <c r="K658">
        <f>ROUND(1076/1000,7)</f>
        <v>1.0760000000000001</v>
      </c>
      <c r="O658">
        <f t="shared" ref="O658:O663" si="393">ROUND(CP658,2)</f>
        <v>273652.39</v>
      </c>
      <c r="P658">
        <f t="shared" ref="P658:P663" si="394">ROUND(CQ658*I658,2)</f>
        <v>273652.39</v>
      </c>
      <c r="Q658">
        <f t="shared" ref="Q658:Q663" si="395">ROUND(CR658*I658,2)</f>
        <v>0</v>
      </c>
      <c r="R658">
        <f t="shared" ref="R658:R663" si="396">ROUND(CS658*I658,2)</f>
        <v>0</v>
      </c>
      <c r="S658">
        <f t="shared" ref="S658:S663" si="397">ROUND(CT658*I658,2)</f>
        <v>0</v>
      </c>
      <c r="T658">
        <f t="shared" ref="T658:T663" si="398">ROUND(CU658*I658,2)</f>
        <v>0</v>
      </c>
      <c r="U658">
        <f t="shared" ref="U658:U663" si="399">ROUND(CV658*I658,7)</f>
        <v>0</v>
      </c>
      <c r="V658">
        <f t="shared" ref="V658:V663" si="400">ROUND(CW658*I658,7)</f>
        <v>0</v>
      </c>
      <c r="W658">
        <f t="shared" ref="W658:W663" si="401">ROUND(CX658*I658,2)</f>
        <v>0</v>
      </c>
      <c r="X658">
        <f t="shared" ref="X658:Y663" si="402">ROUND(CY658,2)</f>
        <v>0</v>
      </c>
      <c r="Y658">
        <f t="shared" si="402"/>
        <v>0</v>
      </c>
      <c r="AA658">
        <v>311569196</v>
      </c>
      <c r="AB658">
        <f t="shared" ref="AB658:AB663" si="403">ROUND((AC658+AD658+AF658),6)</f>
        <v>194140.29</v>
      </c>
      <c r="AC658">
        <f t="shared" ref="AC658:AC663" si="404">ROUND((ES658),6)</f>
        <v>194140.29</v>
      </c>
      <c r="AD658">
        <f t="shared" ref="AD658:AD663" si="405">ROUND((((ET658)-(EU658))+AE658),6)</f>
        <v>0</v>
      </c>
      <c r="AE658">
        <f t="shared" ref="AE658:AF663" si="406">ROUND((EU658),6)</f>
        <v>0</v>
      </c>
      <c r="AF658">
        <f t="shared" si="406"/>
        <v>0</v>
      </c>
      <c r="AG658">
        <f t="shared" ref="AG658:AG663" si="407">ROUND((AP658),6)</f>
        <v>0</v>
      </c>
      <c r="AH658">
        <f t="shared" ref="AH658:AI663" si="408">(EW658)</f>
        <v>0</v>
      </c>
      <c r="AI658">
        <f t="shared" si="408"/>
        <v>0</v>
      </c>
      <c r="AJ658">
        <f t="shared" ref="AJ658:AJ663" si="409">(AS658)</f>
        <v>0</v>
      </c>
      <c r="AK658">
        <v>194140.29</v>
      </c>
      <c r="AL658">
        <v>194140.29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1.31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474</v>
      </c>
      <c r="BM658">
        <v>500002</v>
      </c>
      <c r="BN658">
        <v>0</v>
      </c>
      <c r="BO658" t="s">
        <v>472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ref="CP658:CP663" si="410">(P658+Q658+S658+R658)</f>
        <v>273652.39</v>
      </c>
      <c r="CQ658">
        <f t="shared" ref="CQ658:CQ663" si="411">ROUND(AL658*BC658,2)</f>
        <v>254323.78</v>
      </c>
      <c r="CR658">
        <f t="shared" ref="CR658:CR663" si="412">ROUND(AM658*BB658,2)</f>
        <v>0</v>
      </c>
      <c r="CS658">
        <f t="shared" ref="CS658:CS663" si="413">ROUND(AN658*BS658,2)</f>
        <v>0</v>
      </c>
      <c r="CT658">
        <f t="shared" ref="CT658:CT663" si="414">ROUND(AO658*BA658,2)</f>
        <v>0</v>
      </c>
      <c r="CU658">
        <f t="shared" ref="CU658:CX663" si="415">AG658</f>
        <v>0</v>
      </c>
      <c r="CV658">
        <f t="shared" si="415"/>
        <v>0</v>
      </c>
      <c r="CW658">
        <f t="shared" si="415"/>
        <v>0</v>
      </c>
      <c r="CX658">
        <f t="shared" si="415"/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20</v>
      </c>
      <c r="DW658" t="s">
        <v>24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293259285</v>
      </c>
      <c r="EF658">
        <v>12</v>
      </c>
      <c r="EG658" t="s">
        <v>475</v>
      </c>
      <c r="EH658">
        <v>0</v>
      </c>
      <c r="EI658" t="s">
        <v>3</v>
      </c>
      <c r="EJ658">
        <v>2</v>
      </c>
      <c r="EK658">
        <v>500002</v>
      </c>
      <c r="EL658" t="s">
        <v>476</v>
      </c>
      <c r="EM658" t="s">
        <v>477</v>
      </c>
      <c r="EO658" t="s">
        <v>3</v>
      </c>
      <c r="EQ658">
        <v>2359296</v>
      </c>
      <c r="ER658">
        <v>194140.29</v>
      </c>
      <c r="ES658">
        <v>194140.29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ref="FR658:FR663" si="416">ROUND(IF(BI658=3,GM658,0),2)</f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-2104302060</v>
      </c>
      <c r="GG658">
        <v>2</v>
      </c>
      <c r="GH658">
        <v>1</v>
      </c>
      <c r="GI658">
        <v>2</v>
      </c>
      <c r="GJ658">
        <v>0</v>
      </c>
      <c r="GK658">
        <v>0</v>
      </c>
      <c r="GL658">
        <f t="shared" ref="GL658:GL663" si="417">ROUND(IF(AND(BH658=3,BI658=3,FS658&lt;&gt;0),P658,0),2)</f>
        <v>0</v>
      </c>
      <c r="GM658">
        <f t="shared" ref="GM658:GM663" si="418">ROUND(O658+X658+Y658,2)+GX658</f>
        <v>273652.39</v>
      </c>
      <c r="GN658">
        <f t="shared" ref="GN658:GN663" si="419">IF(OR(BI658=0,BI658=1),GM658-GX658,0)</f>
        <v>0</v>
      </c>
      <c r="GO658">
        <f t="shared" ref="GO658:GO663" si="420">IF(BI658=2,GM658-GX658,0)</f>
        <v>273652.39</v>
      </c>
      <c r="GP658">
        <f t="shared" ref="GP658:GP663" si="421"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 t="shared" ref="GV658:GV663" si="422">ROUND((GT658),6)</f>
        <v>0</v>
      </c>
      <c r="GW658">
        <v>1</v>
      </c>
      <c r="GX658">
        <f t="shared" ref="GX658:GX663" si="423">ROUND(HC658*I658,2)</f>
        <v>0</v>
      </c>
      <c r="HA658">
        <v>0</v>
      </c>
      <c r="HB658">
        <v>0</v>
      </c>
      <c r="HC658">
        <f t="shared" ref="HC658:HC663" si="424">GV658*GW658</f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1</v>
      </c>
      <c r="E659" t="s">
        <v>478</v>
      </c>
      <c r="F659" t="s">
        <v>479</v>
      </c>
      <c r="G659" t="s">
        <v>480</v>
      </c>
      <c r="H659" t="s">
        <v>20</v>
      </c>
      <c r="I659">
        <f>ROUND(73.4/1000,7)</f>
        <v>7.3400000000000007E-2</v>
      </c>
      <c r="J659">
        <v>0</v>
      </c>
      <c r="K659">
        <f>ROUND(73.4/1000,7)</f>
        <v>7.3400000000000007E-2</v>
      </c>
      <c r="O659">
        <f t="shared" si="393"/>
        <v>4787.68</v>
      </c>
      <c r="P659">
        <f t="shared" si="394"/>
        <v>4787.68</v>
      </c>
      <c r="Q659">
        <f t="shared" si="395"/>
        <v>0</v>
      </c>
      <c r="R659">
        <f t="shared" si="396"/>
        <v>0</v>
      </c>
      <c r="S659">
        <f t="shared" si="397"/>
        <v>0</v>
      </c>
      <c r="T659">
        <f t="shared" si="398"/>
        <v>0</v>
      </c>
      <c r="U659">
        <f t="shared" si="399"/>
        <v>0</v>
      </c>
      <c r="V659">
        <f t="shared" si="400"/>
        <v>0</v>
      </c>
      <c r="W659">
        <f t="shared" si="401"/>
        <v>0</v>
      </c>
      <c r="X659">
        <f t="shared" si="402"/>
        <v>0</v>
      </c>
      <c r="Y659">
        <f t="shared" si="402"/>
        <v>0</v>
      </c>
      <c r="AA659">
        <v>311569196</v>
      </c>
      <c r="AB659">
        <f t="shared" si="403"/>
        <v>65227.18</v>
      </c>
      <c r="AC659">
        <f t="shared" si="404"/>
        <v>65227.18</v>
      </c>
      <c r="AD659">
        <f t="shared" si="405"/>
        <v>0</v>
      </c>
      <c r="AE659">
        <f t="shared" si="406"/>
        <v>0</v>
      </c>
      <c r="AF659">
        <f t="shared" si="406"/>
        <v>0</v>
      </c>
      <c r="AG659">
        <f t="shared" si="407"/>
        <v>0</v>
      </c>
      <c r="AH659">
        <f t="shared" si="408"/>
        <v>0</v>
      </c>
      <c r="AI659">
        <f t="shared" si="408"/>
        <v>0</v>
      </c>
      <c r="AJ659">
        <f t="shared" si="409"/>
        <v>0</v>
      </c>
      <c r="AK659">
        <v>65227.18</v>
      </c>
      <c r="AL659">
        <v>65227.18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2</v>
      </c>
      <c r="BJ659" t="s">
        <v>481</v>
      </c>
      <c r="BM659">
        <v>500002</v>
      </c>
      <c r="BN659">
        <v>0</v>
      </c>
      <c r="BO659" t="s">
        <v>3</v>
      </c>
      <c r="BP659">
        <v>0</v>
      </c>
      <c r="BQ659">
        <v>12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10"/>
        <v>4787.68</v>
      </c>
      <c r="CQ659">
        <f t="shared" si="411"/>
        <v>65227.18</v>
      </c>
      <c r="CR659">
        <f t="shared" si="412"/>
        <v>0</v>
      </c>
      <c r="CS659">
        <f t="shared" si="413"/>
        <v>0</v>
      </c>
      <c r="CT659">
        <f t="shared" si="414"/>
        <v>0</v>
      </c>
      <c r="CU659">
        <f t="shared" si="415"/>
        <v>0</v>
      </c>
      <c r="CV659">
        <f t="shared" si="415"/>
        <v>0</v>
      </c>
      <c r="CW659">
        <f t="shared" si="415"/>
        <v>0</v>
      </c>
      <c r="CX659">
        <f t="shared" si="415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20</v>
      </c>
      <c r="DW659" t="s">
        <v>24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293259285</v>
      </c>
      <c r="EF659">
        <v>12</v>
      </c>
      <c r="EG659" t="s">
        <v>475</v>
      </c>
      <c r="EH659">
        <v>0</v>
      </c>
      <c r="EI659" t="s">
        <v>3</v>
      </c>
      <c r="EJ659">
        <v>2</v>
      </c>
      <c r="EK659">
        <v>500002</v>
      </c>
      <c r="EL659" t="s">
        <v>476</v>
      </c>
      <c r="EM659" t="s">
        <v>477</v>
      </c>
      <c r="EO659" t="s">
        <v>3</v>
      </c>
      <c r="EQ659">
        <v>2359296</v>
      </c>
      <c r="ER659">
        <v>65227.18</v>
      </c>
      <c r="ES659">
        <v>65227.18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4787.68</v>
      </c>
      <c r="FR659">
        <f t="shared" si="416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E659">
        <v>60345.15</v>
      </c>
      <c r="GF659">
        <v>-732018493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17"/>
        <v>0</v>
      </c>
      <c r="GM659">
        <f t="shared" si="418"/>
        <v>4787.68</v>
      </c>
      <c r="GN659">
        <f t="shared" si="419"/>
        <v>0</v>
      </c>
      <c r="GO659">
        <f t="shared" si="420"/>
        <v>4787.68</v>
      </c>
      <c r="GP659">
        <f t="shared" si="421"/>
        <v>0</v>
      </c>
      <c r="GR659">
        <v>3</v>
      </c>
      <c r="GS659">
        <v>3</v>
      </c>
      <c r="GT659">
        <v>0</v>
      </c>
      <c r="GU659" t="s">
        <v>3</v>
      </c>
      <c r="GV659">
        <f t="shared" si="422"/>
        <v>0</v>
      </c>
      <c r="GW659">
        <v>1</v>
      </c>
      <c r="GX659">
        <f t="shared" si="423"/>
        <v>0</v>
      </c>
      <c r="HA659">
        <v>0</v>
      </c>
      <c r="HB659">
        <v>0</v>
      </c>
      <c r="HC659">
        <f t="shared" si="424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1</v>
      </c>
      <c r="E660" t="s">
        <v>482</v>
      </c>
      <c r="F660" t="s">
        <v>483</v>
      </c>
      <c r="G660" t="s">
        <v>484</v>
      </c>
      <c r="H660" t="s">
        <v>20</v>
      </c>
      <c r="I660">
        <f>ROUND(347/1000,7)</f>
        <v>0.34699999999999998</v>
      </c>
      <c r="J660">
        <v>0</v>
      </c>
      <c r="K660">
        <f>ROUND(347/1000,7)</f>
        <v>0.34699999999999998</v>
      </c>
      <c r="O660">
        <f t="shared" si="393"/>
        <v>11515.21</v>
      </c>
      <c r="P660">
        <f t="shared" si="394"/>
        <v>11515.21</v>
      </c>
      <c r="Q660">
        <f t="shared" si="395"/>
        <v>0</v>
      </c>
      <c r="R660">
        <f t="shared" si="396"/>
        <v>0</v>
      </c>
      <c r="S660">
        <f t="shared" si="397"/>
        <v>0</v>
      </c>
      <c r="T660">
        <f t="shared" si="398"/>
        <v>0</v>
      </c>
      <c r="U660">
        <f t="shared" si="399"/>
        <v>0</v>
      </c>
      <c r="V660">
        <f t="shared" si="400"/>
        <v>0</v>
      </c>
      <c r="W660">
        <f t="shared" si="401"/>
        <v>0</v>
      </c>
      <c r="X660">
        <f t="shared" si="402"/>
        <v>0</v>
      </c>
      <c r="Y660">
        <f t="shared" si="402"/>
        <v>0</v>
      </c>
      <c r="AA660">
        <v>311569196</v>
      </c>
      <c r="AB660">
        <f t="shared" si="403"/>
        <v>33185.03</v>
      </c>
      <c r="AC660">
        <f t="shared" si="404"/>
        <v>33185.03</v>
      </c>
      <c r="AD660">
        <f t="shared" si="405"/>
        <v>0</v>
      </c>
      <c r="AE660">
        <f t="shared" si="406"/>
        <v>0</v>
      </c>
      <c r="AF660">
        <f t="shared" si="406"/>
        <v>0</v>
      </c>
      <c r="AG660">
        <f t="shared" si="407"/>
        <v>0</v>
      </c>
      <c r="AH660">
        <f t="shared" si="408"/>
        <v>0</v>
      </c>
      <c r="AI660">
        <f t="shared" si="408"/>
        <v>0</v>
      </c>
      <c r="AJ660">
        <f t="shared" si="409"/>
        <v>0</v>
      </c>
      <c r="AK660">
        <v>33185.03</v>
      </c>
      <c r="AL660">
        <v>33185.03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2</v>
      </c>
      <c r="BJ660" t="s">
        <v>485</v>
      </c>
      <c r="BM660">
        <v>500002</v>
      </c>
      <c r="BN660">
        <v>0</v>
      </c>
      <c r="BO660" t="s">
        <v>3</v>
      </c>
      <c r="BP660">
        <v>0</v>
      </c>
      <c r="BQ660">
        <v>12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410"/>
        <v>11515.21</v>
      </c>
      <c r="CQ660">
        <f t="shared" si="411"/>
        <v>33185.03</v>
      </c>
      <c r="CR660">
        <f t="shared" si="412"/>
        <v>0</v>
      </c>
      <c r="CS660">
        <f t="shared" si="413"/>
        <v>0</v>
      </c>
      <c r="CT660">
        <f t="shared" si="414"/>
        <v>0</v>
      </c>
      <c r="CU660">
        <f t="shared" si="415"/>
        <v>0</v>
      </c>
      <c r="CV660">
        <f t="shared" si="415"/>
        <v>0</v>
      </c>
      <c r="CW660">
        <f t="shared" si="415"/>
        <v>0</v>
      </c>
      <c r="CX660">
        <f t="shared" si="415"/>
        <v>0</v>
      </c>
      <c r="CY660">
        <f>0</f>
        <v>0</v>
      </c>
      <c r="CZ660">
        <f>0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20</v>
      </c>
      <c r="DW660" t="s">
        <v>24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293259285</v>
      </c>
      <c r="EF660">
        <v>12</v>
      </c>
      <c r="EG660" t="s">
        <v>475</v>
      </c>
      <c r="EH660">
        <v>0</v>
      </c>
      <c r="EI660" t="s">
        <v>3</v>
      </c>
      <c r="EJ660">
        <v>2</v>
      </c>
      <c r="EK660">
        <v>500002</v>
      </c>
      <c r="EL660" t="s">
        <v>476</v>
      </c>
      <c r="EM660" t="s">
        <v>477</v>
      </c>
      <c r="EO660" t="s">
        <v>3</v>
      </c>
      <c r="EQ660">
        <v>2359296</v>
      </c>
      <c r="ER660">
        <v>33185.03</v>
      </c>
      <c r="ES660">
        <v>33185.03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11515.21</v>
      </c>
      <c r="FR660">
        <f t="shared" si="416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E660">
        <v>31139.61</v>
      </c>
      <c r="GF660">
        <v>-1800240805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17"/>
        <v>0</v>
      </c>
      <c r="GM660">
        <f t="shared" si="418"/>
        <v>11515.21</v>
      </c>
      <c r="GN660">
        <f t="shared" si="419"/>
        <v>0</v>
      </c>
      <c r="GO660">
        <f t="shared" si="420"/>
        <v>11515.21</v>
      </c>
      <c r="GP660">
        <f t="shared" si="421"/>
        <v>0</v>
      </c>
      <c r="GR660">
        <v>3</v>
      </c>
      <c r="GS660">
        <v>3</v>
      </c>
      <c r="GT660">
        <v>0</v>
      </c>
      <c r="GU660" t="s">
        <v>3</v>
      </c>
      <c r="GV660">
        <f t="shared" si="422"/>
        <v>0</v>
      </c>
      <c r="GW660">
        <v>1</v>
      </c>
      <c r="GX660">
        <f t="shared" si="423"/>
        <v>0</v>
      </c>
      <c r="HA660">
        <v>0</v>
      </c>
      <c r="HB660">
        <v>0</v>
      </c>
      <c r="HC660">
        <f t="shared" si="424"/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1</v>
      </c>
      <c r="E661" t="s">
        <v>486</v>
      </c>
      <c r="F661" t="s">
        <v>487</v>
      </c>
      <c r="G661" t="s">
        <v>488</v>
      </c>
      <c r="H661" t="s">
        <v>443</v>
      </c>
      <c r="I661">
        <f>ROUND(22/100,7)</f>
        <v>0.22</v>
      </c>
      <c r="J661">
        <v>0</v>
      </c>
      <c r="K661">
        <f>ROUND(22/100,7)</f>
        <v>0.22</v>
      </c>
      <c r="O661">
        <f t="shared" si="393"/>
        <v>5206.2</v>
      </c>
      <c r="P661">
        <f t="shared" si="394"/>
        <v>5206.2</v>
      </c>
      <c r="Q661">
        <f t="shared" si="395"/>
        <v>0</v>
      </c>
      <c r="R661">
        <f t="shared" si="396"/>
        <v>0</v>
      </c>
      <c r="S661">
        <f t="shared" si="397"/>
        <v>0</v>
      </c>
      <c r="T661">
        <f t="shared" si="398"/>
        <v>0</v>
      </c>
      <c r="U661">
        <f t="shared" si="399"/>
        <v>0</v>
      </c>
      <c r="V661">
        <f t="shared" si="400"/>
        <v>0</v>
      </c>
      <c r="W661">
        <f t="shared" si="401"/>
        <v>0</v>
      </c>
      <c r="X661">
        <f t="shared" si="402"/>
        <v>0</v>
      </c>
      <c r="Y661">
        <f t="shared" si="402"/>
        <v>0</v>
      </c>
      <c r="AA661">
        <v>311569196</v>
      </c>
      <c r="AB661">
        <f t="shared" si="403"/>
        <v>22754.38</v>
      </c>
      <c r="AC661">
        <f t="shared" si="404"/>
        <v>22754.38</v>
      </c>
      <c r="AD661">
        <f t="shared" si="405"/>
        <v>0</v>
      </c>
      <c r="AE661">
        <f t="shared" si="406"/>
        <v>0</v>
      </c>
      <c r="AF661">
        <f t="shared" si="406"/>
        <v>0</v>
      </c>
      <c r="AG661">
        <f t="shared" si="407"/>
        <v>0</v>
      </c>
      <c r="AH661">
        <f t="shared" si="408"/>
        <v>0</v>
      </c>
      <c r="AI661">
        <f t="shared" si="408"/>
        <v>0</v>
      </c>
      <c r="AJ661">
        <f t="shared" si="409"/>
        <v>0</v>
      </c>
      <c r="AK661">
        <v>22754.38</v>
      </c>
      <c r="AL661">
        <v>22754.38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1.04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489</v>
      </c>
      <c r="BM661">
        <v>500002</v>
      </c>
      <c r="BN661">
        <v>0</v>
      </c>
      <c r="BO661" t="s">
        <v>487</v>
      </c>
      <c r="BP661">
        <v>1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10"/>
        <v>5206.2</v>
      </c>
      <c r="CQ661">
        <f t="shared" si="411"/>
        <v>23664.560000000001</v>
      </c>
      <c r="CR661">
        <f t="shared" si="412"/>
        <v>0</v>
      </c>
      <c r="CS661">
        <f t="shared" si="413"/>
        <v>0</v>
      </c>
      <c r="CT661">
        <f t="shared" si="414"/>
        <v>0</v>
      </c>
      <c r="CU661">
        <f t="shared" si="415"/>
        <v>0</v>
      </c>
      <c r="CV661">
        <f t="shared" si="415"/>
        <v>0</v>
      </c>
      <c r="CW661">
        <f t="shared" si="415"/>
        <v>0</v>
      </c>
      <c r="CX661">
        <f t="shared" si="415"/>
        <v>0</v>
      </c>
      <c r="CY661">
        <f>0</f>
        <v>0</v>
      </c>
      <c r="CZ661">
        <f>0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443</v>
      </c>
      <c r="DW661" t="s">
        <v>443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293259285</v>
      </c>
      <c r="EF661">
        <v>12</v>
      </c>
      <c r="EG661" t="s">
        <v>475</v>
      </c>
      <c r="EH661">
        <v>0</v>
      </c>
      <c r="EI661" t="s">
        <v>3</v>
      </c>
      <c r="EJ661">
        <v>2</v>
      </c>
      <c r="EK661">
        <v>500002</v>
      </c>
      <c r="EL661" t="s">
        <v>476</v>
      </c>
      <c r="EM661" t="s">
        <v>477</v>
      </c>
      <c r="EO661" t="s">
        <v>3</v>
      </c>
      <c r="EQ661">
        <v>1310720</v>
      </c>
      <c r="ER661">
        <v>22754.38</v>
      </c>
      <c r="ES661">
        <v>22754.38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0</v>
      </c>
      <c r="FR661">
        <f t="shared" si="416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1084257016</v>
      </c>
      <c r="GG661">
        <v>2</v>
      </c>
      <c r="GH661">
        <v>1</v>
      </c>
      <c r="GI661">
        <v>2</v>
      </c>
      <c r="GJ661">
        <v>0</v>
      </c>
      <c r="GK661">
        <v>0</v>
      </c>
      <c r="GL661">
        <f t="shared" si="417"/>
        <v>0</v>
      </c>
      <c r="GM661">
        <f t="shared" si="418"/>
        <v>5206.2</v>
      </c>
      <c r="GN661">
        <f t="shared" si="419"/>
        <v>0</v>
      </c>
      <c r="GO661">
        <f t="shared" si="420"/>
        <v>5206.2</v>
      </c>
      <c r="GP661">
        <f t="shared" si="421"/>
        <v>0</v>
      </c>
      <c r="GR661">
        <v>0</v>
      </c>
      <c r="GS661">
        <v>3</v>
      </c>
      <c r="GT661">
        <v>0</v>
      </c>
      <c r="GU661" t="s">
        <v>3</v>
      </c>
      <c r="GV661">
        <f t="shared" si="422"/>
        <v>0</v>
      </c>
      <c r="GW661">
        <v>1</v>
      </c>
      <c r="GX661">
        <f t="shared" si="423"/>
        <v>0</v>
      </c>
      <c r="HA661">
        <v>0</v>
      </c>
      <c r="HB661">
        <v>0</v>
      </c>
      <c r="HC661">
        <f t="shared" si="424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">
      <c r="A662">
        <v>17</v>
      </c>
      <c r="B662">
        <v>1</v>
      </c>
      <c r="E662" t="s">
        <v>490</v>
      </c>
      <c r="F662" t="s">
        <v>491</v>
      </c>
      <c r="G662" t="s">
        <v>492</v>
      </c>
      <c r="H662" t="s">
        <v>34</v>
      </c>
      <c r="I662">
        <f>ROUND(442/50,7)</f>
        <v>8.84</v>
      </c>
      <c r="J662">
        <v>0</v>
      </c>
      <c r="K662">
        <f>ROUND(442/50,7)</f>
        <v>8.84</v>
      </c>
      <c r="O662">
        <f t="shared" si="393"/>
        <v>51562.22</v>
      </c>
      <c r="P662">
        <f t="shared" si="394"/>
        <v>51562.22</v>
      </c>
      <c r="Q662">
        <f t="shared" si="395"/>
        <v>0</v>
      </c>
      <c r="R662">
        <f t="shared" si="396"/>
        <v>0</v>
      </c>
      <c r="S662">
        <f t="shared" si="397"/>
        <v>0</v>
      </c>
      <c r="T662">
        <f t="shared" si="398"/>
        <v>0</v>
      </c>
      <c r="U662">
        <f t="shared" si="399"/>
        <v>0</v>
      </c>
      <c r="V662">
        <f t="shared" si="400"/>
        <v>0</v>
      </c>
      <c r="W662">
        <f t="shared" si="401"/>
        <v>0</v>
      </c>
      <c r="X662">
        <f t="shared" si="402"/>
        <v>0</v>
      </c>
      <c r="Y662">
        <f t="shared" si="402"/>
        <v>0</v>
      </c>
      <c r="AA662">
        <v>311569196</v>
      </c>
      <c r="AB662">
        <f t="shared" si="403"/>
        <v>4136.76</v>
      </c>
      <c r="AC662">
        <f t="shared" si="404"/>
        <v>4136.76</v>
      </c>
      <c r="AD662">
        <f t="shared" si="405"/>
        <v>0</v>
      </c>
      <c r="AE662">
        <f t="shared" si="406"/>
        <v>0</v>
      </c>
      <c r="AF662">
        <f t="shared" si="406"/>
        <v>0</v>
      </c>
      <c r="AG662">
        <f t="shared" si="407"/>
        <v>0</v>
      </c>
      <c r="AH662">
        <f t="shared" si="408"/>
        <v>0</v>
      </c>
      <c r="AI662">
        <f t="shared" si="408"/>
        <v>0</v>
      </c>
      <c r="AJ662">
        <f t="shared" si="409"/>
        <v>0</v>
      </c>
      <c r="AK662">
        <v>4136.76</v>
      </c>
      <c r="AL662">
        <v>4136.76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1.41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1</v>
      </c>
      <c r="BJ662" t="s">
        <v>493</v>
      </c>
      <c r="BM662">
        <v>500001</v>
      </c>
      <c r="BN662">
        <v>0</v>
      </c>
      <c r="BO662" t="s">
        <v>491</v>
      </c>
      <c r="BP662">
        <v>1</v>
      </c>
      <c r="BQ662">
        <v>8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410"/>
        <v>51562.22</v>
      </c>
      <c r="CQ662">
        <f t="shared" si="411"/>
        <v>5832.83</v>
      </c>
      <c r="CR662">
        <f t="shared" si="412"/>
        <v>0</v>
      </c>
      <c r="CS662">
        <f t="shared" si="413"/>
        <v>0</v>
      </c>
      <c r="CT662">
        <f t="shared" si="414"/>
        <v>0</v>
      </c>
      <c r="CU662">
        <f t="shared" si="415"/>
        <v>0</v>
      </c>
      <c r="CV662">
        <f t="shared" si="415"/>
        <v>0</v>
      </c>
      <c r="CW662">
        <f t="shared" si="415"/>
        <v>0</v>
      </c>
      <c r="CX662">
        <f t="shared" si="415"/>
        <v>0</v>
      </c>
      <c r="CY662">
        <f>0</f>
        <v>0</v>
      </c>
      <c r="CZ662">
        <f>0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34</v>
      </c>
      <c r="DW662" t="s">
        <v>34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293259284</v>
      </c>
      <c r="EF662">
        <v>8</v>
      </c>
      <c r="EG662" t="s">
        <v>494</v>
      </c>
      <c r="EH662">
        <v>0</v>
      </c>
      <c r="EI662" t="s">
        <v>3</v>
      </c>
      <c r="EJ662">
        <v>1</v>
      </c>
      <c r="EK662">
        <v>500001</v>
      </c>
      <c r="EL662" t="s">
        <v>495</v>
      </c>
      <c r="EM662" t="s">
        <v>496</v>
      </c>
      <c r="EO662" t="s">
        <v>3</v>
      </c>
      <c r="EQ662">
        <v>1310720</v>
      </c>
      <c r="ER662">
        <v>4136.76</v>
      </c>
      <c r="ES662">
        <v>4136.76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f t="shared" si="416"/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1683779831</v>
      </c>
      <c r="GG662">
        <v>2</v>
      </c>
      <c r="GH662">
        <v>1</v>
      </c>
      <c r="GI662">
        <v>2</v>
      </c>
      <c r="GJ662">
        <v>0</v>
      </c>
      <c r="GK662">
        <v>0</v>
      </c>
      <c r="GL662">
        <f t="shared" si="417"/>
        <v>0</v>
      </c>
      <c r="GM662">
        <f t="shared" si="418"/>
        <v>51562.22</v>
      </c>
      <c r="GN662">
        <f t="shared" si="419"/>
        <v>51562.22</v>
      </c>
      <c r="GO662">
        <f t="shared" si="420"/>
        <v>0</v>
      </c>
      <c r="GP662">
        <f t="shared" si="421"/>
        <v>0</v>
      </c>
      <c r="GR662">
        <v>0</v>
      </c>
      <c r="GS662">
        <v>3</v>
      </c>
      <c r="GT662">
        <v>0</v>
      </c>
      <c r="GU662" t="s">
        <v>3</v>
      </c>
      <c r="GV662">
        <f t="shared" si="422"/>
        <v>0</v>
      </c>
      <c r="GW662">
        <v>1</v>
      </c>
      <c r="GX662">
        <f t="shared" si="423"/>
        <v>0</v>
      </c>
      <c r="HA662">
        <v>0</v>
      </c>
      <c r="HB662">
        <v>0</v>
      </c>
      <c r="HC662">
        <f t="shared" si="424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17</v>
      </c>
      <c r="B663">
        <v>1</v>
      </c>
      <c r="E663" t="s">
        <v>497</v>
      </c>
      <c r="F663" t="s">
        <v>498</v>
      </c>
      <c r="G663" t="s">
        <v>499</v>
      </c>
      <c r="H663" t="s">
        <v>443</v>
      </c>
      <c r="I663">
        <f>ROUND(36/100,7)</f>
        <v>0.36</v>
      </c>
      <c r="J663">
        <v>0</v>
      </c>
      <c r="K663">
        <f>ROUND(36/100,7)</f>
        <v>0.36</v>
      </c>
      <c r="O663">
        <f t="shared" si="393"/>
        <v>3165.65</v>
      </c>
      <c r="P663">
        <f t="shared" si="394"/>
        <v>3165.65</v>
      </c>
      <c r="Q663">
        <f t="shared" si="395"/>
        <v>0</v>
      </c>
      <c r="R663">
        <f t="shared" si="396"/>
        <v>0</v>
      </c>
      <c r="S663">
        <f t="shared" si="397"/>
        <v>0</v>
      </c>
      <c r="T663">
        <f t="shared" si="398"/>
        <v>0</v>
      </c>
      <c r="U663">
        <f t="shared" si="399"/>
        <v>0</v>
      </c>
      <c r="V663">
        <f t="shared" si="400"/>
        <v>0</v>
      </c>
      <c r="W663">
        <f t="shared" si="401"/>
        <v>0</v>
      </c>
      <c r="X663">
        <f t="shared" si="402"/>
        <v>0</v>
      </c>
      <c r="Y663">
        <f t="shared" si="402"/>
        <v>0</v>
      </c>
      <c r="AA663">
        <v>311569196</v>
      </c>
      <c r="AB663">
        <f t="shared" si="403"/>
        <v>9455.36</v>
      </c>
      <c r="AC663">
        <f t="shared" si="404"/>
        <v>9455.36</v>
      </c>
      <c r="AD663">
        <f t="shared" si="405"/>
        <v>0</v>
      </c>
      <c r="AE663">
        <f t="shared" si="406"/>
        <v>0</v>
      </c>
      <c r="AF663">
        <f t="shared" si="406"/>
        <v>0</v>
      </c>
      <c r="AG663">
        <f t="shared" si="407"/>
        <v>0</v>
      </c>
      <c r="AH663">
        <f t="shared" si="408"/>
        <v>0</v>
      </c>
      <c r="AI663">
        <f t="shared" si="408"/>
        <v>0</v>
      </c>
      <c r="AJ663">
        <f t="shared" si="409"/>
        <v>0</v>
      </c>
      <c r="AK663">
        <v>9455.36</v>
      </c>
      <c r="AL663">
        <v>9455.36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0.93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2</v>
      </c>
      <c r="BJ663" t="s">
        <v>500</v>
      </c>
      <c r="BM663">
        <v>500002</v>
      </c>
      <c r="BN663">
        <v>0</v>
      </c>
      <c r="BO663" t="s">
        <v>498</v>
      </c>
      <c r="BP663">
        <v>1</v>
      </c>
      <c r="BQ663">
        <v>12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10"/>
        <v>3165.65</v>
      </c>
      <c r="CQ663">
        <f t="shared" si="411"/>
        <v>8793.48</v>
      </c>
      <c r="CR663">
        <f t="shared" si="412"/>
        <v>0</v>
      </c>
      <c r="CS663">
        <f t="shared" si="413"/>
        <v>0</v>
      </c>
      <c r="CT663">
        <f t="shared" si="414"/>
        <v>0</v>
      </c>
      <c r="CU663">
        <f t="shared" si="415"/>
        <v>0</v>
      </c>
      <c r="CV663">
        <f t="shared" si="415"/>
        <v>0</v>
      </c>
      <c r="CW663">
        <f t="shared" si="415"/>
        <v>0</v>
      </c>
      <c r="CX663">
        <f t="shared" si="415"/>
        <v>0</v>
      </c>
      <c r="CY663">
        <f>0</f>
        <v>0</v>
      </c>
      <c r="CZ663">
        <f>0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443</v>
      </c>
      <c r="DW663" t="s">
        <v>443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293259285</v>
      </c>
      <c r="EF663">
        <v>12</v>
      </c>
      <c r="EG663" t="s">
        <v>475</v>
      </c>
      <c r="EH663">
        <v>0</v>
      </c>
      <c r="EI663" t="s">
        <v>3</v>
      </c>
      <c r="EJ663">
        <v>2</v>
      </c>
      <c r="EK663">
        <v>500002</v>
      </c>
      <c r="EL663" t="s">
        <v>476</v>
      </c>
      <c r="EM663" t="s">
        <v>477</v>
      </c>
      <c r="EO663" t="s">
        <v>3</v>
      </c>
      <c r="EQ663">
        <v>1310720</v>
      </c>
      <c r="ER663">
        <v>9455.36</v>
      </c>
      <c r="ES663">
        <v>9455.36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FQ663">
        <v>0</v>
      </c>
      <c r="FR663">
        <f t="shared" si="416"/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399502711</v>
      </c>
      <c r="GG663">
        <v>2</v>
      </c>
      <c r="GH663">
        <v>1</v>
      </c>
      <c r="GI663">
        <v>2</v>
      </c>
      <c r="GJ663">
        <v>0</v>
      </c>
      <c r="GK663">
        <v>0</v>
      </c>
      <c r="GL663">
        <f t="shared" si="417"/>
        <v>0</v>
      </c>
      <c r="GM663">
        <f t="shared" si="418"/>
        <v>3165.65</v>
      </c>
      <c r="GN663">
        <f t="shared" si="419"/>
        <v>0</v>
      </c>
      <c r="GO663">
        <f t="shared" si="420"/>
        <v>3165.65</v>
      </c>
      <c r="GP663">
        <f t="shared" si="421"/>
        <v>0</v>
      </c>
      <c r="GR663">
        <v>0</v>
      </c>
      <c r="GS663">
        <v>3</v>
      </c>
      <c r="GT663">
        <v>0</v>
      </c>
      <c r="GU663" t="s">
        <v>3</v>
      </c>
      <c r="GV663">
        <f t="shared" si="422"/>
        <v>0</v>
      </c>
      <c r="GW663">
        <v>1</v>
      </c>
      <c r="GX663">
        <f t="shared" si="423"/>
        <v>0</v>
      </c>
      <c r="HA663">
        <v>0</v>
      </c>
      <c r="HB663">
        <v>0</v>
      </c>
      <c r="HC663">
        <f t="shared" si="424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5" spans="1:245" x14ac:dyDescent="0.2">
      <c r="A665" s="2">
        <v>51</v>
      </c>
      <c r="B665" s="2">
        <f>B654</f>
        <v>1</v>
      </c>
      <c r="C665" s="2">
        <f>A654</f>
        <v>4</v>
      </c>
      <c r="D665" s="2">
        <f>ROW(A654)</f>
        <v>654</v>
      </c>
      <c r="E665" s="2"/>
      <c r="F665" s="2" t="str">
        <f>IF(F654&lt;&gt;"",F654,"")</f>
        <v>Новый раздел</v>
      </c>
      <c r="G665" s="2" t="str">
        <f>IF(G654&lt;&gt;"",G654,"")</f>
        <v>Материалы по НБ ФСНБ-2022</v>
      </c>
      <c r="H665" s="2">
        <v>0</v>
      </c>
      <c r="I665" s="2"/>
      <c r="J665" s="2"/>
      <c r="K665" s="2"/>
      <c r="L665" s="2"/>
      <c r="M665" s="2"/>
      <c r="N665" s="2"/>
      <c r="O665" s="2">
        <f t="shared" ref="O665:T665" si="425">ROUND(AB665,2)</f>
        <v>349889.35</v>
      </c>
      <c r="P665" s="2">
        <f t="shared" si="425"/>
        <v>349889.35</v>
      </c>
      <c r="Q665" s="2">
        <f t="shared" si="425"/>
        <v>0</v>
      </c>
      <c r="R665" s="2">
        <f t="shared" si="425"/>
        <v>0</v>
      </c>
      <c r="S665" s="2">
        <f t="shared" si="425"/>
        <v>0</v>
      </c>
      <c r="T665" s="2">
        <f t="shared" si="425"/>
        <v>0</v>
      </c>
      <c r="U665" s="2">
        <f>AH665</f>
        <v>0</v>
      </c>
      <c r="V665" s="2">
        <f>AI665</f>
        <v>0</v>
      </c>
      <c r="W665" s="2">
        <f>ROUND(AJ665,2)</f>
        <v>0</v>
      </c>
      <c r="X665" s="2">
        <f>ROUND(AK665,2)</f>
        <v>0</v>
      </c>
      <c r="Y665" s="2">
        <f>ROUND(AL665,2)</f>
        <v>0</v>
      </c>
      <c r="Z665" s="2"/>
      <c r="AA665" s="2"/>
      <c r="AB665" s="2">
        <f>ROUND(SUMIF(AA658:AA663,"=311569196",O658:O663),2)</f>
        <v>349889.35</v>
      </c>
      <c r="AC665" s="2">
        <f>ROUND(SUMIF(AA658:AA663,"=311569196",P658:P663),2)</f>
        <v>349889.35</v>
      </c>
      <c r="AD665" s="2">
        <f>ROUND(SUMIF(AA658:AA663,"=311569196",Q658:Q663),2)</f>
        <v>0</v>
      </c>
      <c r="AE665" s="2">
        <f>ROUND(SUMIF(AA658:AA663,"=311569196",R658:R663),2)</f>
        <v>0</v>
      </c>
      <c r="AF665" s="2">
        <f>ROUND(SUMIF(AA658:AA663,"=311569196",S658:S663),2)</f>
        <v>0</v>
      </c>
      <c r="AG665" s="2">
        <f>ROUND(SUMIF(AA658:AA663,"=311569196",T658:T663),2)</f>
        <v>0</v>
      </c>
      <c r="AH665" s="2">
        <f>SUMIF(AA658:AA663,"=311569196",U658:U663)</f>
        <v>0</v>
      </c>
      <c r="AI665" s="2">
        <f>SUMIF(AA658:AA663,"=311569196",V658:V663)</f>
        <v>0</v>
      </c>
      <c r="AJ665" s="2">
        <f>ROUND(SUMIF(AA658:AA663,"=311569196",W658:W663),2)</f>
        <v>0</v>
      </c>
      <c r="AK665" s="2">
        <f>ROUND(SUMIF(AA658:AA663,"=311569196",X658:X663),2)</f>
        <v>0</v>
      </c>
      <c r="AL665" s="2">
        <f>ROUND(SUMIF(AA658:AA663,"=311569196",Y658:Y663),2)</f>
        <v>0</v>
      </c>
      <c r="AM665" s="2"/>
      <c r="AN665" s="2"/>
      <c r="AO665" s="2">
        <f t="shared" ref="AO665:BD665" si="426">ROUND(BX665,2)</f>
        <v>16302.89</v>
      </c>
      <c r="AP665" s="2">
        <f t="shared" si="426"/>
        <v>0</v>
      </c>
      <c r="AQ665" s="2">
        <f t="shared" si="426"/>
        <v>0</v>
      </c>
      <c r="AR665" s="2">
        <f t="shared" si="426"/>
        <v>349889.35</v>
      </c>
      <c r="AS665" s="2">
        <f t="shared" si="426"/>
        <v>51562.22</v>
      </c>
      <c r="AT665" s="2">
        <f t="shared" si="426"/>
        <v>298327.13</v>
      </c>
      <c r="AU665" s="2">
        <f t="shared" si="426"/>
        <v>0</v>
      </c>
      <c r="AV665" s="2">
        <f t="shared" si="426"/>
        <v>333586.46000000002</v>
      </c>
      <c r="AW665" s="2">
        <f t="shared" si="426"/>
        <v>349889.35</v>
      </c>
      <c r="AX665" s="2">
        <f t="shared" si="426"/>
        <v>16302.89</v>
      </c>
      <c r="AY665" s="2">
        <f t="shared" si="426"/>
        <v>333586.46000000002</v>
      </c>
      <c r="AZ665" s="2">
        <f t="shared" si="426"/>
        <v>0</v>
      </c>
      <c r="BA665" s="2">
        <f t="shared" si="426"/>
        <v>0</v>
      </c>
      <c r="BB665" s="2">
        <f t="shared" si="426"/>
        <v>0</v>
      </c>
      <c r="BC665" s="2">
        <f t="shared" si="426"/>
        <v>0</v>
      </c>
      <c r="BD665" s="2">
        <f t="shared" si="426"/>
        <v>0</v>
      </c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>
        <f>ROUND(SUMIF(AA658:AA663,"=311569196",FQ658:FQ663),2)</f>
        <v>16302.89</v>
      </c>
      <c r="BY665" s="2">
        <f>ROUND(SUMIF(AA658:AA663,"=311569196",FR658:FR663),2)</f>
        <v>0</v>
      </c>
      <c r="BZ665" s="2">
        <f>ROUND(SUMIF(AA658:AA663,"=311569196",GL658:GL663),2)</f>
        <v>0</v>
      </c>
      <c r="CA665" s="2">
        <f>ROUND(SUMIF(AA658:AA663,"=311569196",GM658:GM663),2)</f>
        <v>349889.35</v>
      </c>
      <c r="CB665" s="2">
        <f>ROUND(SUMIF(AA658:AA663,"=311569196",GN658:GN663),2)</f>
        <v>51562.22</v>
      </c>
      <c r="CC665" s="2">
        <f>ROUND(SUMIF(AA658:AA663,"=311569196",GO658:GO663),2)</f>
        <v>298327.13</v>
      </c>
      <c r="CD665" s="2">
        <f>ROUND(SUMIF(AA658:AA663,"=311569196",GP658:GP663),2)</f>
        <v>0</v>
      </c>
      <c r="CE665" s="2">
        <f>AC665-BX665</f>
        <v>333586.45999999996</v>
      </c>
      <c r="CF665" s="2">
        <f>AC665-BY665</f>
        <v>349889.35</v>
      </c>
      <c r="CG665" s="2">
        <f>BX665-BZ665</f>
        <v>16302.89</v>
      </c>
      <c r="CH665" s="2">
        <f>AC665-BX665-BY665+BZ665</f>
        <v>333586.45999999996</v>
      </c>
      <c r="CI665" s="2">
        <f>BY665-BZ665</f>
        <v>0</v>
      </c>
      <c r="CJ665" s="2">
        <f>ROUND(SUMIF(AA658:AA663,"=311569196",GX658:GX663),2)</f>
        <v>0</v>
      </c>
      <c r="CK665" s="2">
        <f>ROUND(SUMIF(AA658:AA663,"=311569196",GY658:GY663),2)</f>
        <v>0</v>
      </c>
      <c r="CL665" s="2">
        <f>ROUND(SUMIF(AA658:AA663,"=311569196",GZ658:GZ663),2)</f>
        <v>0</v>
      </c>
      <c r="CM665" s="2">
        <f>ROUND(SUMIF(AA658:AA663,"=311569196",HD658:HD663),2)</f>
        <v>0</v>
      </c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>
        <v>0</v>
      </c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201</v>
      </c>
      <c r="F667" s="4">
        <f>ROUND(Source!O665,O667)</f>
        <v>349889.35</v>
      </c>
      <c r="G667" s="4" t="s">
        <v>56</v>
      </c>
      <c r="H667" s="4" t="s">
        <v>57</v>
      </c>
      <c r="I667" s="4"/>
      <c r="J667" s="4"/>
      <c r="K667" s="4">
        <v>201</v>
      </c>
      <c r="L667" s="4">
        <v>1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349889.35</v>
      </c>
      <c r="X667" s="4">
        <v>1</v>
      </c>
      <c r="Y667" s="4">
        <v>349889.35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202</v>
      </c>
      <c r="F668" s="4">
        <f>ROUND(Source!P665,O668)</f>
        <v>349889.35</v>
      </c>
      <c r="G668" s="4" t="s">
        <v>58</v>
      </c>
      <c r="H668" s="4" t="s">
        <v>59</v>
      </c>
      <c r="I668" s="4"/>
      <c r="J668" s="4"/>
      <c r="K668" s="4">
        <v>202</v>
      </c>
      <c r="L668" s="4">
        <v>2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349889.35</v>
      </c>
      <c r="X668" s="4">
        <v>1</v>
      </c>
      <c r="Y668" s="4">
        <v>349889.35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222</v>
      </c>
      <c r="F669" s="4">
        <f>ROUND(Source!AO665,O669)</f>
        <v>16302.89</v>
      </c>
      <c r="G669" s="4" t="s">
        <v>60</v>
      </c>
      <c r="H669" s="4" t="s">
        <v>61</v>
      </c>
      <c r="I669" s="4"/>
      <c r="J669" s="4"/>
      <c r="K669" s="4">
        <v>222</v>
      </c>
      <c r="L669" s="4">
        <v>3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16302.89</v>
      </c>
      <c r="X669" s="4">
        <v>1</v>
      </c>
      <c r="Y669" s="4">
        <v>16302.89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225</v>
      </c>
      <c r="F670" s="4">
        <f>ROUND(Source!AV665,O670)</f>
        <v>333586.46000000002</v>
      </c>
      <c r="G670" s="4" t="s">
        <v>62</v>
      </c>
      <c r="H670" s="4" t="s">
        <v>63</v>
      </c>
      <c r="I670" s="4"/>
      <c r="J670" s="4"/>
      <c r="K670" s="4">
        <v>225</v>
      </c>
      <c r="L670" s="4">
        <v>4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349889.35</v>
      </c>
      <c r="X670" s="4">
        <v>1</v>
      </c>
      <c r="Y670" s="4">
        <v>349889.35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226</v>
      </c>
      <c r="F671" s="4">
        <f>ROUND(Source!AW665,O671)</f>
        <v>349889.35</v>
      </c>
      <c r="G671" s="4" t="s">
        <v>64</v>
      </c>
      <c r="H671" s="4" t="s">
        <v>65</v>
      </c>
      <c r="I671" s="4"/>
      <c r="J671" s="4"/>
      <c r="K671" s="4">
        <v>226</v>
      </c>
      <c r="L671" s="4">
        <v>5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349889.35</v>
      </c>
      <c r="X671" s="4">
        <v>1</v>
      </c>
      <c r="Y671" s="4">
        <v>349889.35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227</v>
      </c>
      <c r="F672" s="4">
        <f>ROUND(Source!AX665,O672)</f>
        <v>16302.89</v>
      </c>
      <c r="G672" s="4" t="s">
        <v>66</v>
      </c>
      <c r="H672" s="4" t="s">
        <v>67</v>
      </c>
      <c r="I672" s="4"/>
      <c r="J672" s="4"/>
      <c r="K672" s="4">
        <v>227</v>
      </c>
      <c r="L672" s="4">
        <v>6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228</v>
      </c>
      <c r="F673" s="4">
        <f>ROUND(Source!AY665,O673)</f>
        <v>333586.46000000002</v>
      </c>
      <c r="G673" s="4" t="s">
        <v>68</v>
      </c>
      <c r="H673" s="4" t="s">
        <v>69</v>
      </c>
      <c r="I673" s="4"/>
      <c r="J673" s="4"/>
      <c r="K673" s="4">
        <v>228</v>
      </c>
      <c r="L673" s="4">
        <v>7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349889.35</v>
      </c>
      <c r="X673" s="4">
        <v>1</v>
      </c>
      <c r="Y673" s="4">
        <v>349889.35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216</v>
      </c>
      <c r="F674" s="4">
        <f>ROUND(Source!AP665,O674)</f>
        <v>0</v>
      </c>
      <c r="G674" s="4" t="s">
        <v>70</v>
      </c>
      <c r="H674" s="4" t="s">
        <v>71</v>
      </c>
      <c r="I674" s="4"/>
      <c r="J674" s="4"/>
      <c r="K674" s="4">
        <v>216</v>
      </c>
      <c r="L674" s="4">
        <v>8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223</v>
      </c>
      <c r="F675" s="4">
        <f>ROUND(Source!AQ665,O675)</f>
        <v>0</v>
      </c>
      <c r="G675" s="4" t="s">
        <v>72</v>
      </c>
      <c r="H675" s="4" t="s">
        <v>73</v>
      </c>
      <c r="I675" s="4"/>
      <c r="J675" s="4"/>
      <c r="K675" s="4">
        <v>223</v>
      </c>
      <c r="L675" s="4">
        <v>9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229</v>
      </c>
      <c r="F676" s="4">
        <f>ROUND(Source!AZ665,O676)</f>
        <v>0</v>
      </c>
      <c r="G676" s="4" t="s">
        <v>74</v>
      </c>
      <c r="H676" s="4" t="s">
        <v>75</v>
      </c>
      <c r="I676" s="4"/>
      <c r="J676" s="4"/>
      <c r="K676" s="4">
        <v>229</v>
      </c>
      <c r="L676" s="4">
        <v>10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203</v>
      </c>
      <c r="F677" s="4">
        <f>ROUND(Source!Q665,O677)</f>
        <v>0</v>
      </c>
      <c r="G677" s="4" t="s">
        <v>76</v>
      </c>
      <c r="H677" s="4" t="s">
        <v>77</v>
      </c>
      <c r="I677" s="4"/>
      <c r="J677" s="4"/>
      <c r="K677" s="4">
        <v>203</v>
      </c>
      <c r="L677" s="4">
        <v>11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231</v>
      </c>
      <c r="F678" s="4">
        <f>ROUND(Source!BB665,O678)</f>
        <v>0</v>
      </c>
      <c r="G678" s="4" t="s">
        <v>78</v>
      </c>
      <c r="H678" s="4" t="s">
        <v>79</v>
      </c>
      <c r="I678" s="4"/>
      <c r="J678" s="4"/>
      <c r="K678" s="4">
        <v>231</v>
      </c>
      <c r="L678" s="4">
        <v>12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204</v>
      </c>
      <c r="F679" s="4">
        <f>ROUND(Source!R665,O679)</f>
        <v>0</v>
      </c>
      <c r="G679" s="4" t="s">
        <v>80</v>
      </c>
      <c r="H679" s="4" t="s">
        <v>81</v>
      </c>
      <c r="I679" s="4"/>
      <c r="J679" s="4"/>
      <c r="K679" s="4">
        <v>204</v>
      </c>
      <c r="L679" s="4">
        <v>13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205</v>
      </c>
      <c r="F680" s="4">
        <f>ROUND(Source!S665,O680)</f>
        <v>0</v>
      </c>
      <c r="G680" s="4" t="s">
        <v>82</v>
      </c>
      <c r="H680" s="4" t="s">
        <v>83</v>
      </c>
      <c r="I680" s="4"/>
      <c r="J680" s="4"/>
      <c r="K680" s="4">
        <v>205</v>
      </c>
      <c r="L680" s="4">
        <v>14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232</v>
      </c>
      <c r="F681" s="4">
        <f>ROUND(Source!BC665,O681)</f>
        <v>0</v>
      </c>
      <c r="G681" s="4" t="s">
        <v>84</v>
      </c>
      <c r="H681" s="4" t="s">
        <v>85</v>
      </c>
      <c r="I681" s="4"/>
      <c r="J681" s="4"/>
      <c r="K681" s="4">
        <v>232</v>
      </c>
      <c r="L681" s="4">
        <v>15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214</v>
      </c>
      <c r="F682" s="4">
        <f>ROUND(Source!AS665,O682)</f>
        <v>51562.22</v>
      </c>
      <c r="G682" s="4" t="s">
        <v>86</v>
      </c>
      <c r="H682" s="4" t="s">
        <v>87</v>
      </c>
      <c r="I682" s="4"/>
      <c r="J682" s="4"/>
      <c r="K682" s="4">
        <v>214</v>
      </c>
      <c r="L682" s="4">
        <v>16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51562.22</v>
      </c>
      <c r="X682" s="4">
        <v>1</v>
      </c>
      <c r="Y682" s="4">
        <v>51562.22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215</v>
      </c>
      <c r="F683" s="4">
        <f>ROUND(Source!AT665,O683)</f>
        <v>298327.13</v>
      </c>
      <c r="G683" s="4" t="s">
        <v>88</v>
      </c>
      <c r="H683" s="4" t="s">
        <v>89</v>
      </c>
      <c r="I683" s="4"/>
      <c r="J683" s="4"/>
      <c r="K683" s="4">
        <v>215</v>
      </c>
      <c r="L683" s="4">
        <v>17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298327.13</v>
      </c>
      <c r="X683" s="4">
        <v>1</v>
      </c>
      <c r="Y683" s="4">
        <v>298327.13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217</v>
      </c>
      <c r="F684" s="4">
        <f>ROUND(Source!AU665,O684)</f>
        <v>0</v>
      </c>
      <c r="G684" s="4" t="s">
        <v>90</v>
      </c>
      <c r="H684" s="4" t="s">
        <v>91</v>
      </c>
      <c r="I684" s="4"/>
      <c r="J684" s="4"/>
      <c r="K684" s="4">
        <v>217</v>
      </c>
      <c r="L684" s="4">
        <v>18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230</v>
      </c>
      <c r="F685" s="4">
        <f>ROUND(Source!BA665,O685)</f>
        <v>0</v>
      </c>
      <c r="G685" s="4" t="s">
        <v>92</v>
      </c>
      <c r="H685" s="4" t="s">
        <v>93</v>
      </c>
      <c r="I685" s="4"/>
      <c r="J685" s="4"/>
      <c r="K685" s="4">
        <v>230</v>
      </c>
      <c r="L685" s="4">
        <v>19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206</v>
      </c>
      <c r="F686" s="4">
        <f>ROUND(Source!T665,O686)</f>
        <v>0</v>
      </c>
      <c r="G686" s="4" t="s">
        <v>94</v>
      </c>
      <c r="H686" s="4" t="s">
        <v>95</v>
      </c>
      <c r="I686" s="4"/>
      <c r="J686" s="4"/>
      <c r="K686" s="4">
        <v>206</v>
      </c>
      <c r="L686" s="4">
        <v>20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207</v>
      </c>
      <c r="F687" s="4">
        <f>ROUND(Source!U665,O687)</f>
        <v>0</v>
      </c>
      <c r="G687" s="4" t="s">
        <v>96</v>
      </c>
      <c r="H687" s="4" t="s">
        <v>97</v>
      </c>
      <c r="I687" s="4"/>
      <c r="J687" s="4"/>
      <c r="K687" s="4">
        <v>207</v>
      </c>
      <c r="L687" s="4">
        <v>21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208</v>
      </c>
      <c r="F688" s="4">
        <f>ROUND(Source!V665,O688)</f>
        <v>0</v>
      </c>
      <c r="G688" s="4" t="s">
        <v>98</v>
      </c>
      <c r="H688" s="4" t="s">
        <v>99</v>
      </c>
      <c r="I688" s="4"/>
      <c r="J688" s="4"/>
      <c r="K688" s="4">
        <v>208</v>
      </c>
      <c r="L688" s="4">
        <v>22</v>
      </c>
      <c r="M688" s="4">
        <v>3</v>
      </c>
      <c r="N688" s="4" t="s">
        <v>3</v>
      </c>
      <c r="O688" s="4">
        <v>7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209</v>
      </c>
      <c r="F689" s="4">
        <f>ROUND(Source!W665,O689)</f>
        <v>0</v>
      </c>
      <c r="G689" s="4" t="s">
        <v>100</v>
      </c>
      <c r="H689" s="4" t="s">
        <v>101</v>
      </c>
      <c r="I689" s="4"/>
      <c r="J689" s="4"/>
      <c r="K689" s="4">
        <v>209</v>
      </c>
      <c r="L689" s="4">
        <v>23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233</v>
      </c>
      <c r="F690" s="4">
        <f>ROUND(Source!BD665,O690)</f>
        <v>0</v>
      </c>
      <c r="G690" s="4" t="s">
        <v>102</v>
      </c>
      <c r="H690" s="4" t="s">
        <v>103</v>
      </c>
      <c r="I690" s="4"/>
      <c r="J690" s="4"/>
      <c r="K690" s="4">
        <v>233</v>
      </c>
      <c r="L690" s="4">
        <v>24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210</v>
      </c>
      <c r="F691" s="4">
        <f>ROUND(Source!X665,O691)</f>
        <v>0</v>
      </c>
      <c r="G691" s="4" t="s">
        <v>104</v>
      </c>
      <c r="H691" s="4" t="s">
        <v>105</v>
      </c>
      <c r="I691" s="4"/>
      <c r="J691" s="4"/>
      <c r="K691" s="4">
        <v>210</v>
      </c>
      <c r="L691" s="4">
        <v>25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211</v>
      </c>
      <c r="F692" s="4">
        <f>ROUND(Source!Y665,O692)</f>
        <v>0</v>
      </c>
      <c r="G692" s="4" t="s">
        <v>106</v>
      </c>
      <c r="H692" s="4" t="s">
        <v>107</v>
      </c>
      <c r="I692" s="4"/>
      <c r="J692" s="4"/>
      <c r="K692" s="4">
        <v>211</v>
      </c>
      <c r="L692" s="4">
        <v>26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224</v>
      </c>
      <c r="F693" s="4">
        <f>ROUND(Source!AR665,O693)</f>
        <v>349889.35</v>
      </c>
      <c r="G693" s="4" t="s">
        <v>108</v>
      </c>
      <c r="H693" s="4" t="s">
        <v>109</v>
      </c>
      <c r="I693" s="4"/>
      <c r="J693" s="4"/>
      <c r="K693" s="4">
        <v>224</v>
      </c>
      <c r="L693" s="4">
        <v>27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349889.35</v>
      </c>
      <c r="X693" s="4">
        <v>1</v>
      </c>
      <c r="Y693" s="4">
        <v>349889.35</v>
      </c>
      <c r="Z693" s="4"/>
      <c r="AA693" s="4"/>
      <c r="AB693" s="4"/>
    </row>
    <row r="695" spans="1:245" x14ac:dyDescent="0.2">
      <c r="A695" s="1">
        <v>4</v>
      </c>
      <c r="B695" s="1">
        <v>1</v>
      </c>
      <c r="C695" s="1"/>
      <c r="D695" s="1">
        <f>ROW(A725)</f>
        <v>725</v>
      </c>
      <c r="E695" s="1"/>
      <c r="F695" s="1" t="s">
        <v>15</v>
      </c>
      <c r="G695" s="1" t="s">
        <v>501</v>
      </c>
      <c r="H695" s="1" t="s">
        <v>3</v>
      </c>
      <c r="I695" s="1">
        <v>0</v>
      </c>
      <c r="J695" s="1"/>
      <c r="K695" s="1">
        <v>0</v>
      </c>
      <c r="L695" s="1"/>
      <c r="M695" s="1" t="s">
        <v>3</v>
      </c>
      <c r="N695" s="1"/>
      <c r="O695" s="1"/>
      <c r="P695" s="1"/>
      <c r="Q695" s="1"/>
      <c r="R695" s="1"/>
      <c r="S695" s="1">
        <v>0</v>
      </c>
      <c r="T695" s="1"/>
      <c r="U695" s="1" t="s">
        <v>3</v>
      </c>
      <c r="V695" s="1">
        <v>0</v>
      </c>
      <c r="W695" s="1"/>
      <c r="X695" s="1"/>
      <c r="Y695" s="1"/>
      <c r="Z695" s="1"/>
      <c r="AA695" s="1"/>
      <c r="AB695" s="1" t="s">
        <v>3</v>
      </c>
      <c r="AC695" s="1" t="s">
        <v>3</v>
      </c>
      <c r="AD695" s="1" t="s">
        <v>3</v>
      </c>
      <c r="AE695" s="1" t="s">
        <v>3</v>
      </c>
      <c r="AF695" s="1" t="s">
        <v>3</v>
      </c>
      <c r="AG695" s="1" t="s">
        <v>3</v>
      </c>
      <c r="AH695" s="1"/>
      <c r="AI695" s="1"/>
      <c r="AJ695" s="1"/>
      <c r="AK695" s="1"/>
      <c r="AL695" s="1"/>
      <c r="AM695" s="1"/>
      <c r="AN695" s="1"/>
      <c r="AO695" s="1"/>
      <c r="AP695" s="1" t="s">
        <v>3</v>
      </c>
      <c r="AQ695" s="1" t="s">
        <v>3</v>
      </c>
      <c r="AR695" s="1" t="s">
        <v>3</v>
      </c>
      <c r="AS695" s="1"/>
      <c r="AT695" s="1"/>
      <c r="AU695" s="1"/>
      <c r="AV695" s="1"/>
      <c r="AW695" s="1"/>
      <c r="AX695" s="1"/>
      <c r="AY695" s="1"/>
      <c r="AZ695" s="1" t="s">
        <v>3</v>
      </c>
      <c r="BA695" s="1"/>
      <c r="BB695" s="1" t="s">
        <v>3</v>
      </c>
      <c r="BC695" s="1" t="s">
        <v>3</v>
      </c>
      <c r="BD695" s="1" t="s">
        <v>3</v>
      </c>
      <c r="BE695" s="1" t="s">
        <v>3</v>
      </c>
      <c r="BF695" s="1" t="s">
        <v>3</v>
      </c>
      <c r="BG695" s="1" t="s">
        <v>3</v>
      </c>
      <c r="BH695" s="1" t="s">
        <v>3</v>
      </c>
      <c r="BI695" s="1" t="s">
        <v>3</v>
      </c>
      <c r="BJ695" s="1" t="s">
        <v>3</v>
      </c>
      <c r="BK695" s="1" t="s">
        <v>3</v>
      </c>
      <c r="BL695" s="1" t="s">
        <v>3</v>
      </c>
      <c r="BM695" s="1" t="s">
        <v>3</v>
      </c>
      <c r="BN695" s="1" t="s">
        <v>3</v>
      </c>
      <c r="BO695" s="1" t="s">
        <v>3</v>
      </c>
      <c r="BP695" s="1" t="s">
        <v>3</v>
      </c>
      <c r="BQ695" s="1"/>
      <c r="BR695" s="1"/>
      <c r="BS695" s="1"/>
      <c r="BT695" s="1"/>
      <c r="BU695" s="1"/>
      <c r="BV695" s="1"/>
      <c r="BW695" s="1"/>
      <c r="BX695" s="1">
        <v>0</v>
      </c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>
        <v>0</v>
      </c>
    </row>
    <row r="697" spans="1:245" x14ac:dyDescent="0.2">
      <c r="A697" s="2">
        <v>52</v>
      </c>
      <c r="B697" s="2">
        <f t="shared" ref="B697:G697" si="427">B725</f>
        <v>1</v>
      </c>
      <c r="C697" s="2">
        <f t="shared" si="427"/>
        <v>4</v>
      </c>
      <c r="D697" s="2">
        <f t="shared" si="427"/>
        <v>695</v>
      </c>
      <c r="E697" s="2">
        <f t="shared" si="427"/>
        <v>0</v>
      </c>
      <c r="F697" s="2" t="str">
        <f t="shared" si="427"/>
        <v>Новый раздел</v>
      </c>
      <c r="G697" s="2" t="str">
        <f t="shared" si="427"/>
        <v>Материалы отсутствующие в НБ</v>
      </c>
      <c r="H697" s="2"/>
      <c r="I697" s="2"/>
      <c r="J697" s="2"/>
      <c r="K697" s="2"/>
      <c r="L697" s="2"/>
      <c r="M697" s="2"/>
      <c r="N697" s="2"/>
      <c r="O697" s="2">
        <f t="shared" ref="O697:AT697" si="428">O725</f>
        <v>1090197.8799999999</v>
      </c>
      <c r="P697" s="2">
        <f t="shared" si="428"/>
        <v>1090197.8799999999</v>
      </c>
      <c r="Q697" s="2">
        <f t="shared" si="428"/>
        <v>0</v>
      </c>
      <c r="R697" s="2">
        <f t="shared" si="428"/>
        <v>0</v>
      </c>
      <c r="S697" s="2">
        <f t="shared" si="428"/>
        <v>0</v>
      </c>
      <c r="T697" s="2">
        <f t="shared" si="428"/>
        <v>0</v>
      </c>
      <c r="U697" s="2">
        <f t="shared" si="428"/>
        <v>0</v>
      </c>
      <c r="V697" s="2">
        <f t="shared" si="428"/>
        <v>0</v>
      </c>
      <c r="W697" s="2">
        <f t="shared" si="428"/>
        <v>0</v>
      </c>
      <c r="X697" s="2">
        <f t="shared" si="428"/>
        <v>0</v>
      </c>
      <c r="Y697" s="2">
        <f t="shared" si="428"/>
        <v>0</v>
      </c>
      <c r="Z697" s="2">
        <f t="shared" si="428"/>
        <v>0</v>
      </c>
      <c r="AA697" s="2">
        <f t="shared" si="428"/>
        <v>0</v>
      </c>
      <c r="AB697" s="2">
        <f t="shared" si="428"/>
        <v>1090197.8799999999</v>
      </c>
      <c r="AC697" s="2">
        <f t="shared" si="428"/>
        <v>1090197.8799999999</v>
      </c>
      <c r="AD697" s="2">
        <f t="shared" si="428"/>
        <v>0</v>
      </c>
      <c r="AE697" s="2">
        <f t="shared" si="428"/>
        <v>0</v>
      </c>
      <c r="AF697" s="2">
        <f t="shared" si="428"/>
        <v>0</v>
      </c>
      <c r="AG697" s="2">
        <f t="shared" si="428"/>
        <v>0</v>
      </c>
      <c r="AH697" s="2">
        <f t="shared" si="428"/>
        <v>0</v>
      </c>
      <c r="AI697" s="2">
        <f t="shared" si="428"/>
        <v>0</v>
      </c>
      <c r="AJ697" s="2">
        <f t="shared" si="428"/>
        <v>0</v>
      </c>
      <c r="AK697" s="2">
        <f t="shared" si="428"/>
        <v>0</v>
      </c>
      <c r="AL697" s="2">
        <f t="shared" si="428"/>
        <v>0</v>
      </c>
      <c r="AM697" s="2">
        <f t="shared" si="428"/>
        <v>0</v>
      </c>
      <c r="AN697" s="2">
        <f t="shared" si="428"/>
        <v>0</v>
      </c>
      <c r="AO697" s="2">
        <f t="shared" si="428"/>
        <v>0</v>
      </c>
      <c r="AP697" s="2">
        <f t="shared" si="428"/>
        <v>0</v>
      </c>
      <c r="AQ697" s="2">
        <f t="shared" si="428"/>
        <v>0</v>
      </c>
      <c r="AR697" s="2">
        <f t="shared" si="428"/>
        <v>1090197.8799999999</v>
      </c>
      <c r="AS697" s="2">
        <f t="shared" si="428"/>
        <v>1090197.8799999999</v>
      </c>
      <c r="AT697" s="2">
        <f t="shared" si="428"/>
        <v>0</v>
      </c>
      <c r="AU697" s="2">
        <f t="shared" ref="AU697:BZ697" si="429">AU725</f>
        <v>0</v>
      </c>
      <c r="AV697" s="2">
        <f t="shared" si="429"/>
        <v>1090197.8799999999</v>
      </c>
      <c r="AW697" s="2">
        <f t="shared" si="429"/>
        <v>1090197.8799999999</v>
      </c>
      <c r="AX697" s="2">
        <f t="shared" si="429"/>
        <v>0</v>
      </c>
      <c r="AY697" s="2">
        <f t="shared" si="429"/>
        <v>1090197.8799999999</v>
      </c>
      <c r="AZ697" s="2">
        <f t="shared" si="429"/>
        <v>0</v>
      </c>
      <c r="BA697" s="2">
        <f t="shared" si="429"/>
        <v>0</v>
      </c>
      <c r="BB697" s="2">
        <f t="shared" si="429"/>
        <v>0</v>
      </c>
      <c r="BC697" s="2">
        <f t="shared" si="429"/>
        <v>0</v>
      </c>
      <c r="BD697" s="2">
        <f t="shared" si="429"/>
        <v>0</v>
      </c>
      <c r="BE697" s="2">
        <f t="shared" si="429"/>
        <v>0</v>
      </c>
      <c r="BF697" s="2">
        <f t="shared" si="429"/>
        <v>0</v>
      </c>
      <c r="BG697" s="2">
        <f t="shared" si="429"/>
        <v>0</v>
      </c>
      <c r="BH697" s="2">
        <f t="shared" si="429"/>
        <v>0</v>
      </c>
      <c r="BI697" s="2">
        <f t="shared" si="429"/>
        <v>0</v>
      </c>
      <c r="BJ697" s="2">
        <f t="shared" si="429"/>
        <v>0</v>
      </c>
      <c r="BK697" s="2">
        <f t="shared" si="429"/>
        <v>0</v>
      </c>
      <c r="BL697" s="2">
        <f t="shared" si="429"/>
        <v>0</v>
      </c>
      <c r="BM697" s="2">
        <f t="shared" si="429"/>
        <v>0</v>
      </c>
      <c r="BN697" s="2">
        <f t="shared" si="429"/>
        <v>0</v>
      </c>
      <c r="BO697" s="2">
        <f t="shared" si="429"/>
        <v>0</v>
      </c>
      <c r="BP697" s="2">
        <f t="shared" si="429"/>
        <v>0</v>
      </c>
      <c r="BQ697" s="2">
        <f t="shared" si="429"/>
        <v>0</v>
      </c>
      <c r="BR697" s="2">
        <f t="shared" si="429"/>
        <v>0</v>
      </c>
      <c r="BS697" s="2">
        <f t="shared" si="429"/>
        <v>0</v>
      </c>
      <c r="BT697" s="2">
        <f t="shared" si="429"/>
        <v>0</v>
      </c>
      <c r="BU697" s="2">
        <f t="shared" si="429"/>
        <v>0</v>
      </c>
      <c r="BV697" s="2">
        <f t="shared" si="429"/>
        <v>0</v>
      </c>
      <c r="BW697" s="2">
        <f t="shared" si="429"/>
        <v>0</v>
      </c>
      <c r="BX697" s="2">
        <f t="shared" si="429"/>
        <v>0</v>
      </c>
      <c r="BY697" s="2">
        <f t="shared" si="429"/>
        <v>0</v>
      </c>
      <c r="BZ697" s="2">
        <f t="shared" si="429"/>
        <v>0</v>
      </c>
      <c r="CA697" s="2">
        <f t="shared" ref="CA697:DF697" si="430">CA725</f>
        <v>1090197.8799999999</v>
      </c>
      <c r="CB697" s="2">
        <f t="shared" si="430"/>
        <v>1090197.8799999999</v>
      </c>
      <c r="CC697" s="2">
        <f t="shared" si="430"/>
        <v>0</v>
      </c>
      <c r="CD697" s="2">
        <f t="shared" si="430"/>
        <v>0</v>
      </c>
      <c r="CE697" s="2">
        <f t="shared" si="430"/>
        <v>1090197.8799999999</v>
      </c>
      <c r="CF697" s="2">
        <f t="shared" si="430"/>
        <v>1090197.8799999999</v>
      </c>
      <c r="CG697" s="2">
        <f t="shared" si="430"/>
        <v>0</v>
      </c>
      <c r="CH697" s="2">
        <f t="shared" si="430"/>
        <v>1090197.8799999999</v>
      </c>
      <c r="CI697" s="2">
        <f t="shared" si="430"/>
        <v>0</v>
      </c>
      <c r="CJ697" s="2">
        <f t="shared" si="430"/>
        <v>0</v>
      </c>
      <c r="CK697" s="2">
        <f t="shared" si="430"/>
        <v>0</v>
      </c>
      <c r="CL697" s="2">
        <f t="shared" si="430"/>
        <v>0</v>
      </c>
      <c r="CM697" s="2">
        <f t="shared" si="430"/>
        <v>0</v>
      </c>
      <c r="CN697" s="2">
        <f t="shared" si="430"/>
        <v>0</v>
      </c>
      <c r="CO697" s="2">
        <f t="shared" si="430"/>
        <v>0</v>
      </c>
      <c r="CP697" s="2">
        <f t="shared" si="430"/>
        <v>0</v>
      </c>
      <c r="CQ697" s="2">
        <f t="shared" si="430"/>
        <v>0</v>
      </c>
      <c r="CR697" s="2">
        <f t="shared" si="430"/>
        <v>0</v>
      </c>
      <c r="CS697" s="2">
        <f t="shared" si="430"/>
        <v>0</v>
      </c>
      <c r="CT697" s="2">
        <f t="shared" si="430"/>
        <v>0</v>
      </c>
      <c r="CU697" s="2">
        <f t="shared" si="430"/>
        <v>0</v>
      </c>
      <c r="CV697" s="2">
        <f t="shared" si="430"/>
        <v>0</v>
      </c>
      <c r="CW697" s="2">
        <f t="shared" si="430"/>
        <v>0</v>
      </c>
      <c r="CX697" s="2">
        <f t="shared" si="430"/>
        <v>0</v>
      </c>
      <c r="CY697" s="2">
        <f t="shared" si="430"/>
        <v>0</v>
      </c>
      <c r="CZ697" s="2">
        <f t="shared" si="430"/>
        <v>0</v>
      </c>
      <c r="DA697" s="2">
        <f t="shared" si="430"/>
        <v>0</v>
      </c>
      <c r="DB697" s="2">
        <f t="shared" si="430"/>
        <v>0</v>
      </c>
      <c r="DC697" s="2">
        <f t="shared" si="430"/>
        <v>0</v>
      </c>
      <c r="DD697" s="2">
        <f t="shared" si="430"/>
        <v>0</v>
      </c>
      <c r="DE697" s="2">
        <f t="shared" si="430"/>
        <v>0</v>
      </c>
      <c r="DF697" s="2">
        <f t="shared" si="430"/>
        <v>0</v>
      </c>
      <c r="DG697" s="3">
        <f t="shared" ref="DG697:EL697" si="431">DG725</f>
        <v>0</v>
      </c>
      <c r="DH697" s="3">
        <f t="shared" si="431"/>
        <v>0</v>
      </c>
      <c r="DI697" s="3">
        <f t="shared" si="431"/>
        <v>0</v>
      </c>
      <c r="DJ697" s="3">
        <f t="shared" si="431"/>
        <v>0</v>
      </c>
      <c r="DK697" s="3">
        <f t="shared" si="431"/>
        <v>0</v>
      </c>
      <c r="DL697" s="3">
        <f t="shared" si="431"/>
        <v>0</v>
      </c>
      <c r="DM697" s="3">
        <f t="shared" si="431"/>
        <v>0</v>
      </c>
      <c r="DN697" s="3">
        <f t="shared" si="431"/>
        <v>0</v>
      </c>
      <c r="DO697" s="3">
        <f t="shared" si="431"/>
        <v>0</v>
      </c>
      <c r="DP697" s="3">
        <f t="shared" si="431"/>
        <v>0</v>
      </c>
      <c r="DQ697" s="3">
        <f t="shared" si="431"/>
        <v>0</v>
      </c>
      <c r="DR697" s="3">
        <f t="shared" si="431"/>
        <v>0</v>
      </c>
      <c r="DS697" s="3">
        <f t="shared" si="431"/>
        <v>0</v>
      </c>
      <c r="DT697" s="3">
        <f t="shared" si="431"/>
        <v>0</v>
      </c>
      <c r="DU697" s="3">
        <f t="shared" si="431"/>
        <v>0</v>
      </c>
      <c r="DV697" s="3">
        <f t="shared" si="431"/>
        <v>0</v>
      </c>
      <c r="DW697" s="3">
        <f t="shared" si="431"/>
        <v>0</v>
      </c>
      <c r="DX697" s="3">
        <f t="shared" si="431"/>
        <v>0</v>
      </c>
      <c r="DY697" s="3">
        <f t="shared" si="431"/>
        <v>0</v>
      </c>
      <c r="DZ697" s="3">
        <f t="shared" si="431"/>
        <v>0</v>
      </c>
      <c r="EA697" s="3">
        <f t="shared" si="431"/>
        <v>0</v>
      </c>
      <c r="EB697" s="3">
        <f t="shared" si="431"/>
        <v>0</v>
      </c>
      <c r="EC697" s="3">
        <f t="shared" si="431"/>
        <v>0</v>
      </c>
      <c r="ED697" s="3">
        <f t="shared" si="431"/>
        <v>0</v>
      </c>
      <c r="EE697" s="3">
        <f t="shared" si="431"/>
        <v>0</v>
      </c>
      <c r="EF697" s="3">
        <f t="shared" si="431"/>
        <v>0</v>
      </c>
      <c r="EG697" s="3">
        <f t="shared" si="431"/>
        <v>0</v>
      </c>
      <c r="EH697" s="3">
        <f t="shared" si="431"/>
        <v>0</v>
      </c>
      <c r="EI697" s="3">
        <f t="shared" si="431"/>
        <v>0</v>
      </c>
      <c r="EJ697" s="3">
        <f t="shared" si="431"/>
        <v>0</v>
      </c>
      <c r="EK697" s="3">
        <f t="shared" si="431"/>
        <v>0</v>
      </c>
      <c r="EL697" s="3">
        <f t="shared" si="431"/>
        <v>0</v>
      </c>
      <c r="EM697" s="3">
        <f t="shared" ref="EM697:FR697" si="432">EM725</f>
        <v>0</v>
      </c>
      <c r="EN697" s="3">
        <f t="shared" si="432"/>
        <v>0</v>
      </c>
      <c r="EO697" s="3">
        <f t="shared" si="432"/>
        <v>0</v>
      </c>
      <c r="EP697" s="3">
        <f t="shared" si="432"/>
        <v>0</v>
      </c>
      <c r="EQ697" s="3">
        <f t="shared" si="432"/>
        <v>0</v>
      </c>
      <c r="ER697" s="3">
        <f t="shared" si="432"/>
        <v>0</v>
      </c>
      <c r="ES697" s="3">
        <f t="shared" si="432"/>
        <v>0</v>
      </c>
      <c r="ET697" s="3">
        <f t="shared" si="432"/>
        <v>0</v>
      </c>
      <c r="EU697" s="3">
        <f t="shared" si="432"/>
        <v>0</v>
      </c>
      <c r="EV697" s="3">
        <f t="shared" si="432"/>
        <v>0</v>
      </c>
      <c r="EW697" s="3">
        <f t="shared" si="432"/>
        <v>0</v>
      </c>
      <c r="EX697" s="3">
        <f t="shared" si="432"/>
        <v>0</v>
      </c>
      <c r="EY697" s="3">
        <f t="shared" si="432"/>
        <v>0</v>
      </c>
      <c r="EZ697" s="3">
        <f t="shared" si="432"/>
        <v>0</v>
      </c>
      <c r="FA697" s="3">
        <f t="shared" si="432"/>
        <v>0</v>
      </c>
      <c r="FB697" s="3">
        <f t="shared" si="432"/>
        <v>0</v>
      </c>
      <c r="FC697" s="3">
        <f t="shared" si="432"/>
        <v>0</v>
      </c>
      <c r="FD697" s="3">
        <f t="shared" si="432"/>
        <v>0</v>
      </c>
      <c r="FE697" s="3">
        <f t="shared" si="432"/>
        <v>0</v>
      </c>
      <c r="FF697" s="3">
        <f t="shared" si="432"/>
        <v>0</v>
      </c>
      <c r="FG697" s="3">
        <f t="shared" si="432"/>
        <v>0</v>
      </c>
      <c r="FH697" s="3">
        <f t="shared" si="432"/>
        <v>0</v>
      </c>
      <c r="FI697" s="3">
        <f t="shared" si="432"/>
        <v>0</v>
      </c>
      <c r="FJ697" s="3">
        <f t="shared" si="432"/>
        <v>0</v>
      </c>
      <c r="FK697" s="3">
        <f t="shared" si="432"/>
        <v>0</v>
      </c>
      <c r="FL697" s="3">
        <f t="shared" si="432"/>
        <v>0</v>
      </c>
      <c r="FM697" s="3">
        <f t="shared" si="432"/>
        <v>0</v>
      </c>
      <c r="FN697" s="3">
        <f t="shared" si="432"/>
        <v>0</v>
      </c>
      <c r="FO697" s="3">
        <f t="shared" si="432"/>
        <v>0</v>
      </c>
      <c r="FP697" s="3">
        <f t="shared" si="432"/>
        <v>0</v>
      </c>
      <c r="FQ697" s="3">
        <f t="shared" si="432"/>
        <v>0</v>
      </c>
      <c r="FR697" s="3">
        <f t="shared" si="432"/>
        <v>0</v>
      </c>
      <c r="FS697" s="3">
        <f t="shared" ref="FS697:GX697" si="433">FS725</f>
        <v>0</v>
      </c>
      <c r="FT697" s="3">
        <f t="shared" si="433"/>
        <v>0</v>
      </c>
      <c r="FU697" s="3">
        <f t="shared" si="433"/>
        <v>0</v>
      </c>
      <c r="FV697" s="3">
        <f t="shared" si="433"/>
        <v>0</v>
      </c>
      <c r="FW697" s="3">
        <f t="shared" si="433"/>
        <v>0</v>
      </c>
      <c r="FX697" s="3">
        <f t="shared" si="433"/>
        <v>0</v>
      </c>
      <c r="FY697" s="3">
        <f t="shared" si="433"/>
        <v>0</v>
      </c>
      <c r="FZ697" s="3">
        <f t="shared" si="433"/>
        <v>0</v>
      </c>
      <c r="GA697" s="3">
        <f t="shared" si="433"/>
        <v>0</v>
      </c>
      <c r="GB697" s="3">
        <f t="shared" si="433"/>
        <v>0</v>
      </c>
      <c r="GC697" s="3">
        <f t="shared" si="433"/>
        <v>0</v>
      </c>
      <c r="GD697" s="3">
        <f t="shared" si="433"/>
        <v>0</v>
      </c>
      <c r="GE697" s="3">
        <f t="shared" si="433"/>
        <v>0</v>
      </c>
      <c r="GF697" s="3">
        <f t="shared" si="433"/>
        <v>0</v>
      </c>
      <c r="GG697" s="3">
        <f t="shared" si="433"/>
        <v>0</v>
      </c>
      <c r="GH697" s="3">
        <f t="shared" si="433"/>
        <v>0</v>
      </c>
      <c r="GI697" s="3">
        <f t="shared" si="433"/>
        <v>0</v>
      </c>
      <c r="GJ697" s="3">
        <f t="shared" si="433"/>
        <v>0</v>
      </c>
      <c r="GK697" s="3">
        <f t="shared" si="433"/>
        <v>0</v>
      </c>
      <c r="GL697" s="3">
        <f t="shared" si="433"/>
        <v>0</v>
      </c>
      <c r="GM697" s="3">
        <f t="shared" si="433"/>
        <v>0</v>
      </c>
      <c r="GN697" s="3">
        <f t="shared" si="433"/>
        <v>0</v>
      </c>
      <c r="GO697" s="3">
        <f t="shared" si="433"/>
        <v>0</v>
      </c>
      <c r="GP697" s="3">
        <f t="shared" si="433"/>
        <v>0</v>
      </c>
      <c r="GQ697" s="3">
        <f t="shared" si="433"/>
        <v>0</v>
      </c>
      <c r="GR697" s="3">
        <f t="shared" si="433"/>
        <v>0</v>
      </c>
      <c r="GS697" s="3">
        <f t="shared" si="433"/>
        <v>0</v>
      </c>
      <c r="GT697" s="3">
        <f t="shared" si="433"/>
        <v>0</v>
      </c>
      <c r="GU697" s="3">
        <f t="shared" si="433"/>
        <v>0</v>
      </c>
      <c r="GV697" s="3">
        <f t="shared" si="433"/>
        <v>0</v>
      </c>
      <c r="GW697" s="3">
        <f t="shared" si="433"/>
        <v>0</v>
      </c>
      <c r="GX697" s="3">
        <f t="shared" si="433"/>
        <v>0</v>
      </c>
    </row>
    <row r="699" spans="1:245" x14ac:dyDescent="0.2">
      <c r="A699">
        <v>17</v>
      </c>
      <c r="B699">
        <v>1</v>
      </c>
      <c r="E699" t="s">
        <v>502</v>
      </c>
      <c r="F699" t="s">
        <v>503</v>
      </c>
      <c r="G699" t="s">
        <v>504</v>
      </c>
      <c r="H699" t="s">
        <v>34</v>
      </c>
      <c r="I699">
        <v>76</v>
      </c>
      <c r="J699">
        <v>0</v>
      </c>
      <c r="K699">
        <v>76</v>
      </c>
      <c r="O699">
        <f t="shared" ref="O699:O723" si="434">ROUND(CP699,2)</f>
        <v>844739.24</v>
      </c>
      <c r="P699">
        <f t="shared" ref="P699:P723" si="435">ROUND(CQ699*I699,2)</f>
        <v>844739.24</v>
      </c>
      <c r="Q699">
        <f t="shared" ref="Q699:Q723" si="436">ROUND(CR699*I699,2)</f>
        <v>0</v>
      </c>
      <c r="R699">
        <f t="shared" ref="R699:R723" si="437">ROUND(CS699*I699,2)</f>
        <v>0</v>
      </c>
      <c r="S699">
        <f t="shared" ref="S699:S723" si="438">ROUND(CT699*I699,2)</f>
        <v>0</v>
      </c>
      <c r="T699">
        <f t="shared" ref="T699:T723" si="439">ROUND(CU699*I699,2)</f>
        <v>0</v>
      </c>
      <c r="U699">
        <f t="shared" ref="U699:U723" si="440">ROUND(CV699*I699,7)</f>
        <v>0</v>
      </c>
      <c r="V699">
        <f t="shared" ref="V699:V723" si="441">ROUND(CW699*I699,7)</f>
        <v>0</v>
      </c>
      <c r="W699">
        <f t="shared" ref="W699:W723" si="442">ROUND(CX699*I699,2)</f>
        <v>0</v>
      </c>
      <c r="X699">
        <f t="shared" ref="X699:X723" si="443">ROUND(CY699,2)</f>
        <v>0</v>
      </c>
      <c r="Y699">
        <f t="shared" ref="Y699:Y723" si="444">ROUND(CZ699,2)</f>
        <v>0</v>
      </c>
      <c r="AA699">
        <v>311569196</v>
      </c>
      <c r="AB699">
        <f t="shared" ref="AB699:AB723" si="445">ROUND((AC699+AD699+AF699),6)</f>
        <v>11114.99</v>
      </c>
      <c r="AC699">
        <f t="shared" ref="AC699:AC723" si="446">ROUND((ES699),6)</f>
        <v>11114.99</v>
      </c>
      <c r="AD699">
        <f t="shared" ref="AD699:AD723" si="447">ROUND((((ET699)-(EU699))+AE699),6)</f>
        <v>0</v>
      </c>
      <c r="AE699">
        <f t="shared" ref="AE699:AE723" si="448">ROUND((EU699),6)</f>
        <v>0</v>
      </c>
      <c r="AF699">
        <f t="shared" ref="AF699:AF723" si="449">ROUND((EV699),6)</f>
        <v>0</v>
      </c>
      <c r="AG699">
        <f t="shared" ref="AG699:AG723" si="450">ROUND((AP699),6)</f>
        <v>0</v>
      </c>
      <c r="AH699">
        <f t="shared" ref="AH699:AH723" si="451">(EW699)</f>
        <v>0</v>
      </c>
      <c r="AI699">
        <f t="shared" ref="AI699:AI723" si="452">(EX699)</f>
        <v>0</v>
      </c>
      <c r="AJ699">
        <f t="shared" ref="AJ699:AJ723" si="453">(AS699)</f>
        <v>0</v>
      </c>
      <c r="AK699">
        <v>11114.99</v>
      </c>
      <c r="AL699">
        <v>11114.99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1</v>
      </c>
      <c r="BJ699" t="s">
        <v>3</v>
      </c>
      <c r="BM699">
        <v>1100</v>
      </c>
      <c r="BN699">
        <v>0</v>
      </c>
      <c r="BO699" t="s">
        <v>3</v>
      </c>
      <c r="BP699">
        <v>0</v>
      </c>
      <c r="BQ699">
        <v>8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ref="CP699:CP723" si="454">(P699+Q699+S699+R699)</f>
        <v>844739.24</v>
      </c>
      <c r="CQ699">
        <f t="shared" ref="CQ699:CQ723" si="455">ROUND(AL699,2)</f>
        <v>11114.99</v>
      </c>
      <c r="CR699">
        <f t="shared" ref="CR699:CR723" si="456">ROUND(AM699,2)</f>
        <v>0</v>
      </c>
      <c r="CS699">
        <f t="shared" ref="CS699:CS723" si="457">ROUND(AN699*BS699,2)</f>
        <v>0</v>
      </c>
      <c r="CT699">
        <f t="shared" ref="CT699:CT723" si="458">ROUND(AO699*BA699,2)</f>
        <v>0</v>
      </c>
      <c r="CU699">
        <f t="shared" ref="CU699:CU723" si="459">AG699</f>
        <v>0</v>
      </c>
      <c r="CV699">
        <f t="shared" ref="CV699:CV723" si="460">AH699</f>
        <v>0</v>
      </c>
      <c r="CW699">
        <f t="shared" ref="CW699:CW723" si="461">AI699</f>
        <v>0</v>
      </c>
      <c r="CX699">
        <f t="shared" ref="CX699:CX723" si="462">AJ699</f>
        <v>0</v>
      </c>
      <c r="CY699">
        <f t="shared" ref="CY699:CY723" si="463">(((S699+R699)*AT699)/100)</f>
        <v>0</v>
      </c>
      <c r="CZ699">
        <f t="shared" ref="CZ699:CZ723" si="464">(((S699+R699)*AU699)/100)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34</v>
      </c>
      <c r="DW699" t="s">
        <v>34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293259530</v>
      </c>
      <c r="EF699">
        <v>8</v>
      </c>
      <c r="EG699" t="s">
        <v>494</v>
      </c>
      <c r="EH699">
        <v>0</v>
      </c>
      <c r="EI699" t="s">
        <v>3</v>
      </c>
      <c r="EJ699">
        <v>1</v>
      </c>
      <c r="EK699">
        <v>1100</v>
      </c>
      <c r="EL699" t="s">
        <v>505</v>
      </c>
      <c r="EM699" t="s">
        <v>506</v>
      </c>
      <c r="EO699" t="s">
        <v>3</v>
      </c>
      <c r="EQ699">
        <v>2097152</v>
      </c>
      <c r="ER699">
        <v>11114.99</v>
      </c>
      <c r="ES699">
        <v>11114.99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10897.05</v>
      </c>
      <c r="FQ699">
        <v>0</v>
      </c>
      <c r="FR699">
        <f t="shared" ref="FR699:FR723" si="465">ROUND(IF(BI699=3,GM699,0),2)</f>
        <v>0</v>
      </c>
      <c r="FS699">
        <v>0</v>
      </c>
      <c r="FX699">
        <v>0</v>
      </c>
      <c r="FY699">
        <v>0</v>
      </c>
      <c r="GA699" t="s">
        <v>507</v>
      </c>
      <c r="GD699">
        <v>1</v>
      </c>
      <c r="GF699">
        <v>-1040398309</v>
      </c>
      <c r="GG699">
        <v>2</v>
      </c>
      <c r="GH699">
        <v>3</v>
      </c>
      <c r="GI699">
        <v>-2</v>
      </c>
      <c r="GJ699">
        <v>0</v>
      </c>
      <c r="GK699">
        <v>0</v>
      </c>
      <c r="GL699">
        <f t="shared" ref="GL699:GL723" si="466">ROUND(IF(AND(BH699=3,BI699=3,FS699&lt;&gt;0),P699,0),2)</f>
        <v>0</v>
      </c>
      <c r="GM699">
        <f t="shared" ref="GM699:GM723" si="467">ROUND(O699+X699+Y699,2)+GX699</f>
        <v>844739.24</v>
      </c>
      <c r="GN699">
        <f t="shared" ref="GN699:GN723" si="468">IF(OR(BI699=0,BI699=1),GM699-GX699,0)</f>
        <v>844739.24</v>
      </c>
      <c r="GO699">
        <f t="shared" ref="GO699:GO723" si="469">IF(BI699=2,GM699-GX699,0)</f>
        <v>0</v>
      </c>
      <c r="GP699">
        <f t="shared" ref="GP699:GP723" si="470">IF(BI699=4,GM699-GX699,0)</f>
        <v>0</v>
      </c>
      <c r="GR699">
        <v>1</v>
      </c>
      <c r="GS699">
        <v>1</v>
      </c>
      <c r="GT699">
        <v>0</v>
      </c>
      <c r="GU699" t="s">
        <v>3</v>
      </c>
      <c r="GV699">
        <f t="shared" ref="GV699:GV723" si="471">ROUND((GT699),6)</f>
        <v>0</v>
      </c>
      <c r="GW699">
        <v>1</v>
      </c>
      <c r="GX699">
        <f t="shared" ref="GX699:GX723" si="472">ROUND(HC699*I699,2)</f>
        <v>0</v>
      </c>
      <c r="HA699">
        <v>0</v>
      </c>
      <c r="HB699">
        <v>0</v>
      </c>
      <c r="HC699">
        <f t="shared" ref="HC699:HC723" si="473">GV699*GW699</f>
        <v>0</v>
      </c>
      <c r="HE699" t="s">
        <v>508</v>
      </c>
      <c r="HF699" t="s">
        <v>42</v>
      </c>
      <c r="HG699">
        <f t="shared" ref="HG699:HG723" si="474">ROUND(ROUND(AL699,2)*I699,2)</f>
        <v>844739.24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IK699">
        <v>0</v>
      </c>
    </row>
    <row r="700" spans="1:245" x14ac:dyDescent="0.2">
      <c r="A700">
        <v>17</v>
      </c>
      <c r="B700">
        <v>1</v>
      </c>
      <c r="E700" t="s">
        <v>509</v>
      </c>
      <c r="F700" t="s">
        <v>503</v>
      </c>
      <c r="G700" t="s">
        <v>510</v>
      </c>
      <c r="H700" t="s">
        <v>34</v>
      </c>
      <c r="I700">
        <v>21</v>
      </c>
      <c r="J700">
        <v>0</v>
      </c>
      <c r="K700">
        <v>21</v>
      </c>
      <c r="O700">
        <f t="shared" si="434"/>
        <v>7304.22</v>
      </c>
      <c r="P700">
        <f t="shared" si="435"/>
        <v>7304.22</v>
      </c>
      <c r="Q700">
        <f t="shared" si="436"/>
        <v>0</v>
      </c>
      <c r="R700">
        <f t="shared" si="437"/>
        <v>0</v>
      </c>
      <c r="S700">
        <f t="shared" si="438"/>
        <v>0</v>
      </c>
      <c r="T700">
        <f t="shared" si="439"/>
        <v>0</v>
      </c>
      <c r="U700">
        <f t="shared" si="440"/>
        <v>0</v>
      </c>
      <c r="V700">
        <f t="shared" si="441"/>
        <v>0</v>
      </c>
      <c r="W700">
        <f t="shared" si="442"/>
        <v>0</v>
      </c>
      <c r="X700">
        <f t="shared" si="443"/>
        <v>0</v>
      </c>
      <c r="Y700">
        <f t="shared" si="444"/>
        <v>0</v>
      </c>
      <c r="AA700">
        <v>311569196</v>
      </c>
      <c r="AB700">
        <f t="shared" si="445"/>
        <v>347.82</v>
      </c>
      <c r="AC700">
        <f t="shared" si="446"/>
        <v>347.82</v>
      </c>
      <c r="AD700">
        <f t="shared" si="447"/>
        <v>0</v>
      </c>
      <c r="AE700">
        <f t="shared" si="448"/>
        <v>0</v>
      </c>
      <c r="AF700">
        <f t="shared" si="449"/>
        <v>0</v>
      </c>
      <c r="AG700">
        <f t="shared" si="450"/>
        <v>0</v>
      </c>
      <c r="AH700">
        <f t="shared" si="451"/>
        <v>0</v>
      </c>
      <c r="AI700">
        <f t="shared" si="452"/>
        <v>0</v>
      </c>
      <c r="AJ700">
        <f t="shared" si="453"/>
        <v>0</v>
      </c>
      <c r="AK700">
        <v>347.82</v>
      </c>
      <c r="AL700">
        <v>347.82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1</v>
      </c>
      <c r="BJ700" t="s">
        <v>3</v>
      </c>
      <c r="BM700">
        <v>1100</v>
      </c>
      <c r="BN700">
        <v>0</v>
      </c>
      <c r="BO700" t="s">
        <v>3</v>
      </c>
      <c r="BP700">
        <v>0</v>
      </c>
      <c r="BQ700">
        <v>8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454"/>
        <v>7304.22</v>
      </c>
      <c r="CQ700">
        <f t="shared" si="455"/>
        <v>347.82</v>
      </c>
      <c r="CR700">
        <f t="shared" si="456"/>
        <v>0</v>
      </c>
      <c r="CS700">
        <f t="shared" si="457"/>
        <v>0</v>
      </c>
      <c r="CT700">
        <f t="shared" si="458"/>
        <v>0</v>
      </c>
      <c r="CU700">
        <f t="shared" si="459"/>
        <v>0</v>
      </c>
      <c r="CV700">
        <f t="shared" si="460"/>
        <v>0</v>
      </c>
      <c r="CW700">
        <f t="shared" si="461"/>
        <v>0</v>
      </c>
      <c r="CX700">
        <f t="shared" si="462"/>
        <v>0</v>
      </c>
      <c r="CY700">
        <f t="shared" si="463"/>
        <v>0</v>
      </c>
      <c r="CZ700">
        <f t="shared" si="464"/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34</v>
      </c>
      <c r="DW700" t="s">
        <v>34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293259530</v>
      </c>
      <c r="EF700">
        <v>8</v>
      </c>
      <c r="EG700" t="s">
        <v>494</v>
      </c>
      <c r="EH700">
        <v>0</v>
      </c>
      <c r="EI700" t="s">
        <v>3</v>
      </c>
      <c r="EJ700">
        <v>1</v>
      </c>
      <c r="EK700">
        <v>1100</v>
      </c>
      <c r="EL700" t="s">
        <v>505</v>
      </c>
      <c r="EM700" t="s">
        <v>506</v>
      </c>
      <c r="EO700" t="s">
        <v>3</v>
      </c>
      <c r="EQ700">
        <v>1310720</v>
      </c>
      <c r="ER700">
        <v>347.82</v>
      </c>
      <c r="ES700">
        <v>347.82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341</v>
      </c>
      <c r="FQ700">
        <v>0</v>
      </c>
      <c r="FR700">
        <f t="shared" si="465"/>
        <v>0</v>
      </c>
      <c r="FS700">
        <v>0</v>
      </c>
      <c r="FX700">
        <v>0</v>
      </c>
      <c r="FY700">
        <v>0</v>
      </c>
      <c r="GA700" t="s">
        <v>511</v>
      </c>
      <c r="GD700">
        <v>1</v>
      </c>
      <c r="GF700">
        <v>173035038</v>
      </c>
      <c r="GG700">
        <v>2</v>
      </c>
      <c r="GH700">
        <v>3</v>
      </c>
      <c r="GI700">
        <v>-2</v>
      </c>
      <c r="GJ700">
        <v>0</v>
      </c>
      <c r="GK700">
        <v>0</v>
      </c>
      <c r="GL700">
        <f t="shared" si="466"/>
        <v>0</v>
      </c>
      <c r="GM700">
        <f t="shared" si="467"/>
        <v>7304.22</v>
      </c>
      <c r="GN700">
        <f t="shared" si="468"/>
        <v>7304.22</v>
      </c>
      <c r="GO700">
        <f t="shared" si="469"/>
        <v>0</v>
      </c>
      <c r="GP700">
        <f t="shared" si="470"/>
        <v>0</v>
      </c>
      <c r="GR700">
        <v>1</v>
      </c>
      <c r="GS700">
        <v>1</v>
      </c>
      <c r="GT700">
        <v>0</v>
      </c>
      <c r="GU700" t="s">
        <v>3</v>
      </c>
      <c r="GV700">
        <f t="shared" si="471"/>
        <v>0</v>
      </c>
      <c r="GW700">
        <v>1</v>
      </c>
      <c r="GX700">
        <f t="shared" si="472"/>
        <v>0</v>
      </c>
      <c r="HA700">
        <v>0</v>
      </c>
      <c r="HB700">
        <v>0</v>
      </c>
      <c r="HC700">
        <f t="shared" si="473"/>
        <v>0</v>
      </c>
      <c r="HE700" t="s">
        <v>508</v>
      </c>
      <c r="HF700" t="s">
        <v>42</v>
      </c>
      <c r="HG700">
        <f t="shared" si="474"/>
        <v>7304.22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IK700">
        <v>0</v>
      </c>
    </row>
    <row r="701" spans="1:245" x14ac:dyDescent="0.2">
      <c r="A701">
        <v>17</v>
      </c>
      <c r="B701">
        <v>1</v>
      </c>
      <c r="E701" t="s">
        <v>512</v>
      </c>
      <c r="F701" t="s">
        <v>503</v>
      </c>
      <c r="G701" t="s">
        <v>513</v>
      </c>
      <c r="H701" t="s">
        <v>34</v>
      </c>
      <c r="I701">
        <v>35</v>
      </c>
      <c r="J701">
        <v>0</v>
      </c>
      <c r="K701">
        <v>35</v>
      </c>
      <c r="O701">
        <f t="shared" si="434"/>
        <v>19992</v>
      </c>
      <c r="P701">
        <f t="shared" si="435"/>
        <v>19992</v>
      </c>
      <c r="Q701">
        <f t="shared" si="436"/>
        <v>0</v>
      </c>
      <c r="R701">
        <f t="shared" si="437"/>
        <v>0</v>
      </c>
      <c r="S701">
        <f t="shared" si="438"/>
        <v>0</v>
      </c>
      <c r="T701">
        <f t="shared" si="439"/>
        <v>0</v>
      </c>
      <c r="U701">
        <f t="shared" si="440"/>
        <v>0</v>
      </c>
      <c r="V701">
        <f t="shared" si="441"/>
        <v>0</v>
      </c>
      <c r="W701">
        <f t="shared" si="442"/>
        <v>0</v>
      </c>
      <c r="X701">
        <f t="shared" si="443"/>
        <v>0</v>
      </c>
      <c r="Y701">
        <f t="shared" si="444"/>
        <v>0</v>
      </c>
      <c r="AA701">
        <v>311569196</v>
      </c>
      <c r="AB701">
        <f t="shared" si="445"/>
        <v>571.20000000000005</v>
      </c>
      <c r="AC701">
        <f t="shared" si="446"/>
        <v>571.20000000000005</v>
      </c>
      <c r="AD701">
        <f t="shared" si="447"/>
        <v>0</v>
      </c>
      <c r="AE701">
        <f t="shared" si="448"/>
        <v>0</v>
      </c>
      <c r="AF701">
        <f t="shared" si="449"/>
        <v>0</v>
      </c>
      <c r="AG701">
        <f t="shared" si="450"/>
        <v>0</v>
      </c>
      <c r="AH701">
        <f t="shared" si="451"/>
        <v>0</v>
      </c>
      <c r="AI701">
        <f t="shared" si="452"/>
        <v>0</v>
      </c>
      <c r="AJ701">
        <f t="shared" si="453"/>
        <v>0</v>
      </c>
      <c r="AK701">
        <v>571.20000000000005</v>
      </c>
      <c r="AL701">
        <v>571.20000000000005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1</v>
      </c>
      <c r="BJ701" t="s">
        <v>3</v>
      </c>
      <c r="BM701">
        <v>1100</v>
      </c>
      <c r="BN701">
        <v>0</v>
      </c>
      <c r="BO701" t="s">
        <v>3</v>
      </c>
      <c r="BP701">
        <v>0</v>
      </c>
      <c r="BQ701">
        <v>8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0</v>
      </c>
      <c r="CA701">
        <v>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454"/>
        <v>19992</v>
      </c>
      <c r="CQ701">
        <f t="shared" si="455"/>
        <v>571.20000000000005</v>
      </c>
      <c r="CR701">
        <f t="shared" si="456"/>
        <v>0</v>
      </c>
      <c r="CS701">
        <f t="shared" si="457"/>
        <v>0</v>
      </c>
      <c r="CT701">
        <f t="shared" si="458"/>
        <v>0</v>
      </c>
      <c r="CU701">
        <f t="shared" si="459"/>
        <v>0</v>
      </c>
      <c r="CV701">
        <f t="shared" si="460"/>
        <v>0</v>
      </c>
      <c r="CW701">
        <f t="shared" si="461"/>
        <v>0</v>
      </c>
      <c r="CX701">
        <f t="shared" si="462"/>
        <v>0</v>
      </c>
      <c r="CY701">
        <f t="shared" si="463"/>
        <v>0</v>
      </c>
      <c r="CZ701">
        <f t="shared" si="464"/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34</v>
      </c>
      <c r="DW701" t="s">
        <v>34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293259530</v>
      </c>
      <c r="EF701">
        <v>8</v>
      </c>
      <c r="EG701" t="s">
        <v>494</v>
      </c>
      <c r="EH701">
        <v>0</v>
      </c>
      <c r="EI701" t="s">
        <v>3</v>
      </c>
      <c r="EJ701">
        <v>1</v>
      </c>
      <c r="EK701">
        <v>1100</v>
      </c>
      <c r="EL701" t="s">
        <v>505</v>
      </c>
      <c r="EM701" t="s">
        <v>506</v>
      </c>
      <c r="EO701" t="s">
        <v>3</v>
      </c>
      <c r="EQ701">
        <v>2097152</v>
      </c>
      <c r="ER701">
        <v>571.20000000000005</v>
      </c>
      <c r="ES701">
        <v>571.20000000000005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5</v>
      </c>
      <c r="FC701">
        <v>0</v>
      </c>
      <c r="FD701">
        <v>18</v>
      </c>
      <c r="FF701">
        <v>560</v>
      </c>
      <c r="FQ701">
        <v>0</v>
      </c>
      <c r="FR701">
        <f t="shared" si="465"/>
        <v>0</v>
      </c>
      <c r="FS701">
        <v>0</v>
      </c>
      <c r="FX701">
        <v>0</v>
      </c>
      <c r="FY701">
        <v>0</v>
      </c>
      <c r="GA701" t="s">
        <v>514</v>
      </c>
      <c r="GD701">
        <v>1</v>
      </c>
      <c r="GF701">
        <v>604968625</v>
      </c>
      <c r="GG701">
        <v>2</v>
      </c>
      <c r="GH701">
        <v>3</v>
      </c>
      <c r="GI701">
        <v>-2</v>
      </c>
      <c r="GJ701">
        <v>0</v>
      </c>
      <c r="GK701">
        <v>0</v>
      </c>
      <c r="GL701">
        <f t="shared" si="466"/>
        <v>0</v>
      </c>
      <c r="GM701">
        <f t="shared" si="467"/>
        <v>19992</v>
      </c>
      <c r="GN701">
        <f t="shared" si="468"/>
        <v>19992</v>
      </c>
      <c r="GO701">
        <f t="shared" si="469"/>
        <v>0</v>
      </c>
      <c r="GP701">
        <f t="shared" si="470"/>
        <v>0</v>
      </c>
      <c r="GR701">
        <v>1</v>
      </c>
      <c r="GS701">
        <v>1</v>
      </c>
      <c r="GT701">
        <v>0</v>
      </c>
      <c r="GU701" t="s">
        <v>3</v>
      </c>
      <c r="GV701">
        <f t="shared" si="471"/>
        <v>0</v>
      </c>
      <c r="GW701">
        <v>1</v>
      </c>
      <c r="GX701">
        <f t="shared" si="472"/>
        <v>0</v>
      </c>
      <c r="HA701">
        <v>0</v>
      </c>
      <c r="HB701">
        <v>0</v>
      </c>
      <c r="HC701">
        <f t="shared" si="473"/>
        <v>0</v>
      </c>
      <c r="HE701" t="s">
        <v>508</v>
      </c>
      <c r="HF701" t="s">
        <v>42</v>
      </c>
      <c r="HG701">
        <f t="shared" si="474"/>
        <v>19992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IK701">
        <v>0</v>
      </c>
    </row>
    <row r="702" spans="1:245" x14ac:dyDescent="0.2">
      <c r="A702">
        <v>17</v>
      </c>
      <c r="B702">
        <v>1</v>
      </c>
      <c r="E702" t="s">
        <v>515</v>
      </c>
      <c r="F702" t="s">
        <v>503</v>
      </c>
      <c r="G702" t="s">
        <v>516</v>
      </c>
      <c r="H702" t="s">
        <v>34</v>
      </c>
      <c r="I702">
        <v>30</v>
      </c>
      <c r="J702">
        <v>0</v>
      </c>
      <c r="K702">
        <v>30</v>
      </c>
      <c r="O702">
        <f t="shared" si="434"/>
        <v>6640.2</v>
      </c>
      <c r="P702">
        <f t="shared" si="435"/>
        <v>6640.2</v>
      </c>
      <c r="Q702">
        <f t="shared" si="436"/>
        <v>0</v>
      </c>
      <c r="R702">
        <f t="shared" si="437"/>
        <v>0</v>
      </c>
      <c r="S702">
        <f t="shared" si="438"/>
        <v>0</v>
      </c>
      <c r="T702">
        <f t="shared" si="439"/>
        <v>0</v>
      </c>
      <c r="U702">
        <f t="shared" si="440"/>
        <v>0</v>
      </c>
      <c r="V702">
        <f t="shared" si="441"/>
        <v>0</v>
      </c>
      <c r="W702">
        <f t="shared" si="442"/>
        <v>0</v>
      </c>
      <c r="X702">
        <f t="shared" si="443"/>
        <v>0</v>
      </c>
      <c r="Y702">
        <f t="shared" si="444"/>
        <v>0</v>
      </c>
      <c r="AA702">
        <v>311569196</v>
      </c>
      <c r="AB702">
        <f t="shared" si="445"/>
        <v>221.34</v>
      </c>
      <c r="AC702">
        <f t="shared" si="446"/>
        <v>221.34</v>
      </c>
      <c r="AD702">
        <f t="shared" si="447"/>
        <v>0</v>
      </c>
      <c r="AE702">
        <f t="shared" si="448"/>
        <v>0</v>
      </c>
      <c r="AF702">
        <f t="shared" si="449"/>
        <v>0</v>
      </c>
      <c r="AG702">
        <f t="shared" si="450"/>
        <v>0</v>
      </c>
      <c r="AH702">
        <f t="shared" si="451"/>
        <v>0</v>
      </c>
      <c r="AI702">
        <f t="shared" si="452"/>
        <v>0</v>
      </c>
      <c r="AJ702">
        <f t="shared" si="453"/>
        <v>0</v>
      </c>
      <c r="AK702">
        <v>221.34</v>
      </c>
      <c r="AL702">
        <v>221.34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1</v>
      </c>
      <c r="BJ702" t="s">
        <v>3</v>
      </c>
      <c r="BM702">
        <v>1100</v>
      </c>
      <c r="BN702">
        <v>0</v>
      </c>
      <c r="BO702" t="s">
        <v>3</v>
      </c>
      <c r="BP702">
        <v>0</v>
      </c>
      <c r="BQ702">
        <v>8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0</v>
      </c>
      <c r="CA702">
        <v>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454"/>
        <v>6640.2</v>
      </c>
      <c r="CQ702">
        <f t="shared" si="455"/>
        <v>221.34</v>
      </c>
      <c r="CR702">
        <f t="shared" si="456"/>
        <v>0</v>
      </c>
      <c r="CS702">
        <f t="shared" si="457"/>
        <v>0</v>
      </c>
      <c r="CT702">
        <f t="shared" si="458"/>
        <v>0</v>
      </c>
      <c r="CU702">
        <f t="shared" si="459"/>
        <v>0</v>
      </c>
      <c r="CV702">
        <f t="shared" si="460"/>
        <v>0</v>
      </c>
      <c r="CW702">
        <f t="shared" si="461"/>
        <v>0</v>
      </c>
      <c r="CX702">
        <f t="shared" si="462"/>
        <v>0</v>
      </c>
      <c r="CY702">
        <f t="shared" si="463"/>
        <v>0</v>
      </c>
      <c r="CZ702">
        <f t="shared" si="464"/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34</v>
      </c>
      <c r="DW702" t="s">
        <v>34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293259530</v>
      </c>
      <c r="EF702">
        <v>8</v>
      </c>
      <c r="EG702" t="s">
        <v>494</v>
      </c>
      <c r="EH702">
        <v>0</v>
      </c>
      <c r="EI702" t="s">
        <v>3</v>
      </c>
      <c r="EJ702">
        <v>1</v>
      </c>
      <c r="EK702">
        <v>1100</v>
      </c>
      <c r="EL702" t="s">
        <v>505</v>
      </c>
      <c r="EM702" t="s">
        <v>506</v>
      </c>
      <c r="EO702" t="s">
        <v>3</v>
      </c>
      <c r="EQ702">
        <v>1310720</v>
      </c>
      <c r="ER702">
        <v>221.34</v>
      </c>
      <c r="ES702">
        <v>221.34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5</v>
      </c>
      <c r="FC702">
        <v>0</v>
      </c>
      <c r="FD702">
        <v>18</v>
      </c>
      <c r="FF702">
        <v>217</v>
      </c>
      <c r="FQ702">
        <v>0</v>
      </c>
      <c r="FR702">
        <f t="shared" si="465"/>
        <v>0</v>
      </c>
      <c r="FS702">
        <v>0</v>
      </c>
      <c r="FX702">
        <v>0</v>
      </c>
      <c r="FY702">
        <v>0</v>
      </c>
      <c r="GA702" t="s">
        <v>517</v>
      </c>
      <c r="GD702">
        <v>1</v>
      </c>
      <c r="GF702">
        <v>-1906467110</v>
      </c>
      <c r="GG702">
        <v>2</v>
      </c>
      <c r="GH702">
        <v>3</v>
      </c>
      <c r="GI702">
        <v>-2</v>
      </c>
      <c r="GJ702">
        <v>0</v>
      </c>
      <c r="GK702">
        <v>0</v>
      </c>
      <c r="GL702">
        <f t="shared" si="466"/>
        <v>0</v>
      </c>
      <c r="GM702">
        <f t="shared" si="467"/>
        <v>6640.2</v>
      </c>
      <c r="GN702">
        <f t="shared" si="468"/>
        <v>6640.2</v>
      </c>
      <c r="GO702">
        <f t="shared" si="469"/>
        <v>0</v>
      </c>
      <c r="GP702">
        <f t="shared" si="470"/>
        <v>0</v>
      </c>
      <c r="GR702">
        <v>1</v>
      </c>
      <c r="GS702">
        <v>1</v>
      </c>
      <c r="GT702">
        <v>0</v>
      </c>
      <c r="GU702" t="s">
        <v>3</v>
      </c>
      <c r="GV702">
        <f t="shared" si="471"/>
        <v>0</v>
      </c>
      <c r="GW702">
        <v>1</v>
      </c>
      <c r="GX702">
        <f t="shared" si="472"/>
        <v>0</v>
      </c>
      <c r="HA702">
        <v>0</v>
      </c>
      <c r="HB702">
        <v>0</v>
      </c>
      <c r="HC702">
        <f t="shared" si="473"/>
        <v>0</v>
      </c>
      <c r="HE702" t="s">
        <v>508</v>
      </c>
      <c r="HF702" t="s">
        <v>42</v>
      </c>
      <c r="HG702">
        <f t="shared" si="474"/>
        <v>6640.2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IK702">
        <v>0</v>
      </c>
    </row>
    <row r="703" spans="1:245" x14ac:dyDescent="0.2">
      <c r="A703">
        <v>17</v>
      </c>
      <c r="B703">
        <v>1</v>
      </c>
      <c r="E703" t="s">
        <v>518</v>
      </c>
      <c r="F703" t="s">
        <v>503</v>
      </c>
      <c r="G703" t="s">
        <v>519</v>
      </c>
      <c r="H703" t="s">
        <v>34</v>
      </c>
      <c r="I703">
        <v>36</v>
      </c>
      <c r="J703">
        <v>0</v>
      </c>
      <c r="K703">
        <v>36</v>
      </c>
      <c r="O703">
        <f t="shared" si="434"/>
        <v>10832.4</v>
      </c>
      <c r="P703">
        <f t="shared" si="435"/>
        <v>10832.4</v>
      </c>
      <c r="Q703">
        <f t="shared" si="436"/>
        <v>0</v>
      </c>
      <c r="R703">
        <f t="shared" si="437"/>
        <v>0</v>
      </c>
      <c r="S703">
        <f t="shared" si="438"/>
        <v>0</v>
      </c>
      <c r="T703">
        <f t="shared" si="439"/>
        <v>0</v>
      </c>
      <c r="U703">
        <f t="shared" si="440"/>
        <v>0</v>
      </c>
      <c r="V703">
        <f t="shared" si="441"/>
        <v>0</v>
      </c>
      <c r="W703">
        <f t="shared" si="442"/>
        <v>0</v>
      </c>
      <c r="X703">
        <f t="shared" si="443"/>
        <v>0</v>
      </c>
      <c r="Y703">
        <f t="shared" si="444"/>
        <v>0</v>
      </c>
      <c r="AA703">
        <v>311569196</v>
      </c>
      <c r="AB703">
        <f t="shared" si="445"/>
        <v>300.89999999999998</v>
      </c>
      <c r="AC703">
        <f t="shared" si="446"/>
        <v>300.89999999999998</v>
      </c>
      <c r="AD703">
        <f t="shared" si="447"/>
        <v>0</v>
      </c>
      <c r="AE703">
        <f t="shared" si="448"/>
        <v>0</v>
      </c>
      <c r="AF703">
        <f t="shared" si="449"/>
        <v>0</v>
      </c>
      <c r="AG703">
        <f t="shared" si="450"/>
        <v>0</v>
      </c>
      <c r="AH703">
        <f t="shared" si="451"/>
        <v>0</v>
      </c>
      <c r="AI703">
        <f t="shared" si="452"/>
        <v>0</v>
      </c>
      <c r="AJ703">
        <f t="shared" si="453"/>
        <v>0</v>
      </c>
      <c r="AK703">
        <v>300.89999999999998</v>
      </c>
      <c r="AL703">
        <v>300.89999999999998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1</v>
      </c>
      <c r="BJ703" t="s">
        <v>3</v>
      </c>
      <c r="BM703">
        <v>1100</v>
      </c>
      <c r="BN703">
        <v>0</v>
      </c>
      <c r="BO703" t="s">
        <v>3</v>
      </c>
      <c r="BP703">
        <v>0</v>
      </c>
      <c r="BQ703">
        <v>8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454"/>
        <v>10832.4</v>
      </c>
      <c r="CQ703">
        <f t="shared" si="455"/>
        <v>300.89999999999998</v>
      </c>
      <c r="CR703">
        <f t="shared" si="456"/>
        <v>0</v>
      </c>
      <c r="CS703">
        <f t="shared" si="457"/>
        <v>0</v>
      </c>
      <c r="CT703">
        <f t="shared" si="458"/>
        <v>0</v>
      </c>
      <c r="CU703">
        <f t="shared" si="459"/>
        <v>0</v>
      </c>
      <c r="CV703">
        <f t="shared" si="460"/>
        <v>0</v>
      </c>
      <c r="CW703">
        <f t="shared" si="461"/>
        <v>0</v>
      </c>
      <c r="CX703">
        <f t="shared" si="462"/>
        <v>0</v>
      </c>
      <c r="CY703">
        <f t="shared" si="463"/>
        <v>0</v>
      </c>
      <c r="CZ703">
        <f t="shared" si="464"/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34</v>
      </c>
      <c r="DW703" t="s">
        <v>34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293259530</v>
      </c>
      <c r="EF703">
        <v>8</v>
      </c>
      <c r="EG703" t="s">
        <v>494</v>
      </c>
      <c r="EH703">
        <v>0</v>
      </c>
      <c r="EI703" t="s">
        <v>3</v>
      </c>
      <c r="EJ703">
        <v>1</v>
      </c>
      <c r="EK703">
        <v>1100</v>
      </c>
      <c r="EL703" t="s">
        <v>505</v>
      </c>
      <c r="EM703" t="s">
        <v>506</v>
      </c>
      <c r="EO703" t="s">
        <v>3</v>
      </c>
      <c r="EQ703">
        <v>1310720</v>
      </c>
      <c r="ER703">
        <v>300.89999999999998</v>
      </c>
      <c r="ES703">
        <v>300.89999999999998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5</v>
      </c>
      <c r="FC703">
        <v>0</v>
      </c>
      <c r="FD703">
        <v>18</v>
      </c>
      <c r="FF703">
        <v>295</v>
      </c>
      <c r="FQ703">
        <v>0</v>
      </c>
      <c r="FR703">
        <f t="shared" si="465"/>
        <v>0</v>
      </c>
      <c r="FS703">
        <v>0</v>
      </c>
      <c r="FX703">
        <v>0</v>
      </c>
      <c r="FY703">
        <v>0</v>
      </c>
      <c r="GA703" t="s">
        <v>520</v>
      </c>
      <c r="GD703">
        <v>1</v>
      </c>
      <c r="GF703">
        <v>1196933305</v>
      </c>
      <c r="GG703">
        <v>2</v>
      </c>
      <c r="GH703">
        <v>3</v>
      </c>
      <c r="GI703">
        <v>-2</v>
      </c>
      <c r="GJ703">
        <v>0</v>
      </c>
      <c r="GK703">
        <v>0</v>
      </c>
      <c r="GL703">
        <f t="shared" si="466"/>
        <v>0</v>
      </c>
      <c r="GM703">
        <f t="shared" si="467"/>
        <v>10832.4</v>
      </c>
      <c r="GN703">
        <f t="shared" si="468"/>
        <v>10832.4</v>
      </c>
      <c r="GO703">
        <f t="shared" si="469"/>
        <v>0</v>
      </c>
      <c r="GP703">
        <f t="shared" si="470"/>
        <v>0</v>
      </c>
      <c r="GR703">
        <v>1</v>
      </c>
      <c r="GS703">
        <v>1</v>
      </c>
      <c r="GT703">
        <v>0</v>
      </c>
      <c r="GU703" t="s">
        <v>3</v>
      </c>
      <c r="GV703">
        <f t="shared" si="471"/>
        <v>0</v>
      </c>
      <c r="GW703">
        <v>1</v>
      </c>
      <c r="GX703">
        <f t="shared" si="472"/>
        <v>0</v>
      </c>
      <c r="HA703">
        <v>0</v>
      </c>
      <c r="HB703">
        <v>0</v>
      </c>
      <c r="HC703">
        <f t="shared" si="473"/>
        <v>0</v>
      </c>
      <c r="HE703" t="s">
        <v>508</v>
      </c>
      <c r="HF703" t="s">
        <v>42</v>
      </c>
      <c r="HG703">
        <f t="shared" si="474"/>
        <v>10832.4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IK703">
        <v>0</v>
      </c>
    </row>
    <row r="704" spans="1:245" x14ac:dyDescent="0.2">
      <c r="A704">
        <v>17</v>
      </c>
      <c r="B704">
        <v>1</v>
      </c>
      <c r="E704" t="s">
        <v>521</v>
      </c>
      <c r="F704" t="s">
        <v>503</v>
      </c>
      <c r="G704" t="s">
        <v>522</v>
      </c>
      <c r="H704" t="s">
        <v>34</v>
      </c>
      <c r="I704">
        <v>6</v>
      </c>
      <c r="J704">
        <v>0</v>
      </c>
      <c r="K704">
        <v>6</v>
      </c>
      <c r="O704">
        <f t="shared" si="434"/>
        <v>3837.24</v>
      </c>
      <c r="P704">
        <f t="shared" si="435"/>
        <v>3837.24</v>
      </c>
      <c r="Q704">
        <f t="shared" si="436"/>
        <v>0</v>
      </c>
      <c r="R704">
        <f t="shared" si="437"/>
        <v>0</v>
      </c>
      <c r="S704">
        <f t="shared" si="438"/>
        <v>0</v>
      </c>
      <c r="T704">
        <f t="shared" si="439"/>
        <v>0</v>
      </c>
      <c r="U704">
        <f t="shared" si="440"/>
        <v>0</v>
      </c>
      <c r="V704">
        <f t="shared" si="441"/>
        <v>0</v>
      </c>
      <c r="W704">
        <f t="shared" si="442"/>
        <v>0</v>
      </c>
      <c r="X704">
        <f t="shared" si="443"/>
        <v>0</v>
      </c>
      <c r="Y704">
        <f t="shared" si="444"/>
        <v>0</v>
      </c>
      <c r="AA704">
        <v>311569196</v>
      </c>
      <c r="AB704">
        <f t="shared" si="445"/>
        <v>639.54</v>
      </c>
      <c r="AC704">
        <f t="shared" si="446"/>
        <v>639.54</v>
      </c>
      <c r="AD704">
        <f t="shared" si="447"/>
        <v>0</v>
      </c>
      <c r="AE704">
        <f t="shared" si="448"/>
        <v>0</v>
      </c>
      <c r="AF704">
        <f t="shared" si="449"/>
        <v>0</v>
      </c>
      <c r="AG704">
        <f t="shared" si="450"/>
        <v>0</v>
      </c>
      <c r="AH704">
        <f t="shared" si="451"/>
        <v>0</v>
      </c>
      <c r="AI704">
        <f t="shared" si="452"/>
        <v>0</v>
      </c>
      <c r="AJ704">
        <f t="shared" si="453"/>
        <v>0</v>
      </c>
      <c r="AK704">
        <v>639.54</v>
      </c>
      <c r="AL704">
        <v>639.54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1</v>
      </c>
      <c r="BJ704" t="s">
        <v>3</v>
      </c>
      <c r="BM704">
        <v>1100</v>
      </c>
      <c r="BN704">
        <v>0</v>
      </c>
      <c r="BO704" t="s">
        <v>3</v>
      </c>
      <c r="BP704">
        <v>0</v>
      </c>
      <c r="BQ704">
        <v>8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454"/>
        <v>3837.24</v>
      </c>
      <c r="CQ704">
        <f t="shared" si="455"/>
        <v>639.54</v>
      </c>
      <c r="CR704">
        <f t="shared" si="456"/>
        <v>0</v>
      </c>
      <c r="CS704">
        <f t="shared" si="457"/>
        <v>0</v>
      </c>
      <c r="CT704">
        <f t="shared" si="458"/>
        <v>0</v>
      </c>
      <c r="CU704">
        <f t="shared" si="459"/>
        <v>0</v>
      </c>
      <c r="CV704">
        <f t="shared" si="460"/>
        <v>0</v>
      </c>
      <c r="CW704">
        <f t="shared" si="461"/>
        <v>0</v>
      </c>
      <c r="CX704">
        <f t="shared" si="462"/>
        <v>0</v>
      </c>
      <c r="CY704">
        <f t="shared" si="463"/>
        <v>0</v>
      </c>
      <c r="CZ704">
        <f t="shared" si="464"/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34</v>
      </c>
      <c r="DW704" t="s">
        <v>34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293259530</v>
      </c>
      <c r="EF704">
        <v>8</v>
      </c>
      <c r="EG704" t="s">
        <v>494</v>
      </c>
      <c r="EH704">
        <v>0</v>
      </c>
      <c r="EI704" t="s">
        <v>3</v>
      </c>
      <c r="EJ704">
        <v>1</v>
      </c>
      <c r="EK704">
        <v>1100</v>
      </c>
      <c r="EL704" t="s">
        <v>505</v>
      </c>
      <c r="EM704" t="s">
        <v>506</v>
      </c>
      <c r="EO704" t="s">
        <v>3</v>
      </c>
      <c r="EQ704">
        <v>1310720</v>
      </c>
      <c r="ER704">
        <v>639.54</v>
      </c>
      <c r="ES704">
        <v>639.54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5</v>
      </c>
      <c r="FC704">
        <v>0</v>
      </c>
      <c r="FD704">
        <v>18</v>
      </c>
      <c r="FF704">
        <v>627</v>
      </c>
      <c r="FQ704">
        <v>0</v>
      </c>
      <c r="FR704">
        <f t="shared" si="465"/>
        <v>0</v>
      </c>
      <c r="FS704">
        <v>0</v>
      </c>
      <c r="FX704">
        <v>0</v>
      </c>
      <c r="FY704">
        <v>0</v>
      </c>
      <c r="GA704" t="s">
        <v>523</v>
      </c>
      <c r="GD704">
        <v>1</v>
      </c>
      <c r="GF704">
        <v>-198109147</v>
      </c>
      <c r="GG704">
        <v>2</v>
      </c>
      <c r="GH704">
        <v>3</v>
      </c>
      <c r="GI704">
        <v>-2</v>
      </c>
      <c r="GJ704">
        <v>0</v>
      </c>
      <c r="GK704">
        <v>0</v>
      </c>
      <c r="GL704">
        <f t="shared" si="466"/>
        <v>0</v>
      </c>
      <c r="GM704">
        <f t="shared" si="467"/>
        <v>3837.24</v>
      </c>
      <c r="GN704">
        <f t="shared" si="468"/>
        <v>3837.24</v>
      </c>
      <c r="GO704">
        <f t="shared" si="469"/>
        <v>0</v>
      </c>
      <c r="GP704">
        <f t="shared" si="470"/>
        <v>0</v>
      </c>
      <c r="GR704">
        <v>1</v>
      </c>
      <c r="GS704">
        <v>1</v>
      </c>
      <c r="GT704">
        <v>0</v>
      </c>
      <c r="GU704" t="s">
        <v>3</v>
      </c>
      <c r="GV704">
        <f t="shared" si="471"/>
        <v>0</v>
      </c>
      <c r="GW704">
        <v>1</v>
      </c>
      <c r="GX704">
        <f t="shared" si="472"/>
        <v>0</v>
      </c>
      <c r="HA704">
        <v>0</v>
      </c>
      <c r="HB704">
        <v>0</v>
      </c>
      <c r="HC704">
        <f t="shared" si="473"/>
        <v>0</v>
      </c>
      <c r="HE704" t="s">
        <v>508</v>
      </c>
      <c r="HF704" t="s">
        <v>42</v>
      </c>
      <c r="HG704">
        <f t="shared" si="474"/>
        <v>3837.24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IK704">
        <v>0</v>
      </c>
    </row>
    <row r="705" spans="1:245" x14ac:dyDescent="0.2">
      <c r="A705">
        <v>17</v>
      </c>
      <c r="B705">
        <v>1</v>
      </c>
      <c r="E705" t="s">
        <v>524</v>
      </c>
      <c r="F705" t="s">
        <v>503</v>
      </c>
      <c r="G705" t="s">
        <v>525</v>
      </c>
      <c r="H705" t="s">
        <v>34</v>
      </c>
      <c r="I705">
        <v>2</v>
      </c>
      <c r="J705">
        <v>0</v>
      </c>
      <c r="K705">
        <v>2</v>
      </c>
      <c r="O705">
        <f t="shared" si="434"/>
        <v>1910.8</v>
      </c>
      <c r="P705">
        <f t="shared" si="435"/>
        <v>1910.8</v>
      </c>
      <c r="Q705">
        <f t="shared" si="436"/>
        <v>0</v>
      </c>
      <c r="R705">
        <f t="shared" si="437"/>
        <v>0</v>
      </c>
      <c r="S705">
        <f t="shared" si="438"/>
        <v>0</v>
      </c>
      <c r="T705">
        <f t="shared" si="439"/>
        <v>0</v>
      </c>
      <c r="U705">
        <f t="shared" si="440"/>
        <v>0</v>
      </c>
      <c r="V705">
        <f t="shared" si="441"/>
        <v>0</v>
      </c>
      <c r="W705">
        <f t="shared" si="442"/>
        <v>0</v>
      </c>
      <c r="X705">
        <f t="shared" si="443"/>
        <v>0</v>
      </c>
      <c r="Y705">
        <f t="shared" si="444"/>
        <v>0</v>
      </c>
      <c r="AA705">
        <v>311569196</v>
      </c>
      <c r="AB705">
        <f t="shared" si="445"/>
        <v>955.4</v>
      </c>
      <c r="AC705">
        <f t="shared" si="446"/>
        <v>955.4</v>
      </c>
      <c r="AD705">
        <f t="shared" si="447"/>
        <v>0</v>
      </c>
      <c r="AE705">
        <f t="shared" si="448"/>
        <v>0</v>
      </c>
      <c r="AF705">
        <f t="shared" si="449"/>
        <v>0</v>
      </c>
      <c r="AG705">
        <f t="shared" si="450"/>
        <v>0</v>
      </c>
      <c r="AH705">
        <f t="shared" si="451"/>
        <v>0</v>
      </c>
      <c r="AI705">
        <f t="shared" si="452"/>
        <v>0</v>
      </c>
      <c r="AJ705">
        <f t="shared" si="453"/>
        <v>0</v>
      </c>
      <c r="AK705">
        <v>955.4</v>
      </c>
      <c r="AL705">
        <v>955.4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1</v>
      </c>
      <c r="BJ705" t="s">
        <v>3</v>
      </c>
      <c r="BM705">
        <v>1100</v>
      </c>
      <c r="BN705">
        <v>0</v>
      </c>
      <c r="BO705" t="s">
        <v>3</v>
      </c>
      <c r="BP705">
        <v>0</v>
      </c>
      <c r="BQ705">
        <v>8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454"/>
        <v>1910.8</v>
      </c>
      <c r="CQ705">
        <f t="shared" si="455"/>
        <v>955.4</v>
      </c>
      <c r="CR705">
        <f t="shared" si="456"/>
        <v>0</v>
      </c>
      <c r="CS705">
        <f t="shared" si="457"/>
        <v>0</v>
      </c>
      <c r="CT705">
        <f t="shared" si="458"/>
        <v>0</v>
      </c>
      <c r="CU705">
        <f t="shared" si="459"/>
        <v>0</v>
      </c>
      <c r="CV705">
        <f t="shared" si="460"/>
        <v>0</v>
      </c>
      <c r="CW705">
        <f t="shared" si="461"/>
        <v>0</v>
      </c>
      <c r="CX705">
        <f t="shared" si="462"/>
        <v>0</v>
      </c>
      <c r="CY705">
        <f t="shared" si="463"/>
        <v>0</v>
      </c>
      <c r="CZ705">
        <f t="shared" si="464"/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34</v>
      </c>
      <c r="DW705" t="s">
        <v>34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293259530</v>
      </c>
      <c r="EF705">
        <v>8</v>
      </c>
      <c r="EG705" t="s">
        <v>494</v>
      </c>
      <c r="EH705">
        <v>0</v>
      </c>
      <c r="EI705" t="s">
        <v>3</v>
      </c>
      <c r="EJ705">
        <v>1</v>
      </c>
      <c r="EK705">
        <v>1100</v>
      </c>
      <c r="EL705" t="s">
        <v>505</v>
      </c>
      <c r="EM705" t="s">
        <v>506</v>
      </c>
      <c r="EO705" t="s">
        <v>3</v>
      </c>
      <c r="EQ705">
        <v>1310720</v>
      </c>
      <c r="ER705">
        <v>955.4</v>
      </c>
      <c r="ES705">
        <v>955.4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936.67</v>
      </c>
      <c r="FQ705">
        <v>0</v>
      </c>
      <c r="FR705">
        <f t="shared" si="465"/>
        <v>0</v>
      </c>
      <c r="FS705">
        <v>0</v>
      </c>
      <c r="FX705">
        <v>0</v>
      </c>
      <c r="FY705">
        <v>0</v>
      </c>
      <c r="GA705" t="s">
        <v>526</v>
      </c>
      <c r="GD705">
        <v>1</v>
      </c>
      <c r="GF705">
        <v>-66012723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 t="shared" si="466"/>
        <v>0</v>
      </c>
      <c r="GM705">
        <f t="shared" si="467"/>
        <v>1910.8</v>
      </c>
      <c r="GN705">
        <f t="shared" si="468"/>
        <v>1910.8</v>
      </c>
      <c r="GO705">
        <f t="shared" si="469"/>
        <v>0</v>
      </c>
      <c r="GP705">
        <f t="shared" si="470"/>
        <v>0</v>
      </c>
      <c r="GR705">
        <v>1</v>
      </c>
      <c r="GS705">
        <v>1</v>
      </c>
      <c r="GT705">
        <v>0</v>
      </c>
      <c r="GU705" t="s">
        <v>3</v>
      </c>
      <c r="GV705">
        <f t="shared" si="471"/>
        <v>0</v>
      </c>
      <c r="GW705">
        <v>1</v>
      </c>
      <c r="GX705">
        <f t="shared" si="472"/>
        <v>0</v>
      </c>
      <c r="HA705">
        <v>0</v>
      </c>
      <c r="HB705">
        <v>0</v>
      </c>
      <c r="HC705">
        <f t="shared" si="473"/>
        <v>0</v>
      </c>
      <c r="HE705" t="s">
        <v>508</v>
      </c>
      <c r="HF705" t="s">
        <v>42</v>
      </c>
      <c r="HG705">
        <f t="shared" si="474"/>
        <v>1910.8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IK705">
        <v>0</v>
      </c>
    </row>
    <row r="706" spans="1:245" x14ac:dyDescent="0.2">
      <c r="A706">
        <v>17</v>
      </c>
      <c r="B706">
        <v>1</v>
      </c>
      <c r="E706" t="s">
        <v>527</v>
      </c>
      <c r="F706" t="s">
        <v>503</v>
      </c>
      <c r="G706" t="s">
        <v>528</v>
      </c>
      <c r="H706" t="s">
        <v>34</v>
      </c>
      <c r="I706">
        <v>442</v>
      </c>
      <c r="J706">
        <v>0</v>
      </c>
      <c r="K706">
        <v>442</v>
      </c>
      <c r="O706">
        <f t="shared" si="434"/>
        <v>13074.36</v>
      </c>
      <c r="P706">
        <f t="shared" si="435"/>
        <v>13074.36</v>
      </c>
      <c r="Q706">
        <f t="shared" si="436"/>
        <v>0</v>
      </c>
      <c r="R706">
        <f t="shared" si="437"/>
        <v>0</v>
      </c>
      <c r="S706">
        <f t="shared" si="438"/>
        <v>0</v>
      </c>
      <c r="T706">
        <f t="shared" si="439"/>
        <v>0</v>
      </c>
      <c r="U706">
        <f t="shared" si="440"/>
        <v>0</v>
      </c>
      <c r="V706">
        <f t="shared" si="441"/>
        <v>0</v>
      </c>
      <c r="W706">
        <f t="shared" si="442"/>
        <v>0</v>
      </c>
      <c r="X706">
        <f t="shared" si="443"/>
        <v>0</v>
      </c>
      <c r="Y706">
        <f t="shared" si="444"/>
        <v>0</v>
      </c>
      <c r="AA706">
        <v>311569196</v>
      </c>
      <c r="AB706">
        <f t="shared" si="445"/>
        <v>29.58</v>
      </c>
      <c r="AC706">
        <f t="shared" si="446"/>
        <v>29.58</v>
      </c>
      <c r="AD706">
        <f t="shared" si="447"/>
        <v>0</v>
      </c>
      <c r="AE706">
        <f t="shared" si="448"/>
        <v>0</v>
      </c>
      <c r="AF706">
        <f t="shared" si="449"/>
        <v>0</v>
      </c>
      <c r="AG706">
        <f t="shared" si="450"/>
        <v>0</v>
      </c>
      <c r="AH706">
        <f t="shared" si="451"/>
        <v>0</v>
      </c>
      <c r="AI706">
        <f t="shared" si="452"/>
        <v>0</v>
      </c>
      <c r="AJ706">
        <f t="shared" si="453"/>
        <v>0</v>
      </c>
      <c r="AK706">
        <v>29.58</v>
      </c>
      <c r="AL706">
        <v>29.58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1</v>
      </c>
      <c r="BJ706" t="s">
        <v>3</v>
      </c>
      <c r="BM706">
        <v>1100</v>
      </c>
      <c r="BN706">
        <v>0</v>
      </c>
      <c r="BO706" t="s">
        <v>3</v>
      </c>
      <c r="BP706">
        <v>0</v>
      </c>
      <c r="BQ706">
        <v>8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0</v>
      </c>
      <c r="CA706">
        <v>0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454"/>
        <v>13074.36</v>
      </c>
      <c r="CQ706">
        <f t="shared" si="455"/>
        <v>29.58</v>
      </c>
      <c r="CR706">
        <f t="shared" si="456"/>
        <v>0</v>
      </c>
      <c r="CS706">
        <f t="shared" si="457"/>
        <v>0</v>
      </c>
      <c r="CT706">
        <f t="shared" si="458"/>
        <v>0</v>
      </c>
      <c r="CU706">
        <f t="shared" si="459"/>
        <v>0</v>
      </c>
      <c r="CV706">
        <f t="shared" si="460"/>
        <v>0</v>
      </c>
      <c r="CW706">
        <f t="shared" si="461"/>
        <v>0</v>
      </c>
      <c r="CX706">
        <f t="shared" si="462"/>
        <v>0</v>
      </c>
      <c r="CY706">
        <f t="shared" si="463"/>
        <v>0</v>
      </c>
      <c r="CZ706">
        <f t="shared" si="464"/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34</v>
      </c>
      <c r="DW706" t="s">
        <v>34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293259530</v>
      </c>
      <c r="EF706">
        <v>8</v>
      </c>
      <c r="EG706" t="s">
        <v>494</v>
      </c>
      <c r="EH706">
        <v>0</v>
      </c>
      <c r="EI706" t="s">
        <v>3</v>
      </c>
      <c r="EJ706">
        <v>1</v>
      </c>
      <c r="EK706">
        <v>1100</v>
      </c>
      <c r="EL706" t="s">
        <v>505</v>
      </c>
      <c r="EM706" t="s">
        <v>506</v>
      </c>
      <c r="EO706" t="s">
        <v>3</v>
      </c>
      <c r="EQ706">
        <v>1310720</v>
      </c>
      <c r="ER706">
        <v>29.58</v>
      </c>
      <c r="ES706">
        <v>29.58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5</v>
      </c>
      <c r="FC706">
        <v>0</v>
      </c>
      <c r="FD706">
        <v>18</v>
      </c>
      <c r="FF706">
        <v>29</v>
      </c>
      <c r="FQ706">
        <v>0</v>
      </c>
      <c r="FR706">
        <f t="shared" si="465"/>
        <v>0</v>
      </c>
      <c r="FS706">
        <v>0</v>
      </c>
      <c r="FX706">
        <v>0</v>
      </c>
      <c r="FY706">
        <v>0</v>
      </c>
      <c r="GA706" t="s">
        <v>529</v>
      </c>
      <c r="GD706">
        <v>1</v>
      </c>
      <c r="GF706">
        <v>-672190241</v>
      </c>
      <c r="GG706">
        <v>2</v>
      </c>
      <c r="GH706">
        <v>3</v>
      </c>
      <c r="GI706">
        <v>-2</v>
      </c>
      <c r="GJ706">
        <v>0</v>
      </c>
      <c r="GK706">
        <v>0</v>
      </c>
      <c r="GL706">
        <f t="shared" si="466"/>
        <v>0</v>
      </c>
      <c r="GM706">
        <f t="shared" si="467"/>
        <v>13074.36</v>
      </c>
      <c r="GN706">
        <f t="shared" si="468"/>
        <v>13074.36</v>
      </c>
      <c r="GO706">
        <f t="shared" si="469"/>
        <v>0</v>
      </c>
      <c r="GP706">
        <f t="shared" si="470"/>
        <v>0</v>
      </c>
      <c r="GR706">
        <v>1</v>
      </c>
      <c r="GS706">
        <v>1</v>
      </c>
      <c r="GT706">
        <v>0</v>
      </c>
      <c r="GU706" t="s">
        <v>3</v>
      </c>
      <c r="GV706">
        <f t="shared" si="471"/>
        <v>0</v>
      </c>
      <c r="GW706">
        <v>1</v>
      </c>
      <c r="GX706">
        <f t="shared" si="472"/>
        <v>0</v>
      </c>
      <c r="HA706">
        <v>0</v>
      </c>
      <c r="HB706">
        <v>0</v>
      </c>
      <c r="HC706">
        <f t="shared" si="473"/>
        <v>0</v>
      </c>
      <c r="HE706" t="s">
        <v>508</v>
      </c>
      <c r="HF706" t="s">
        <v>42</v>
      </c>
      <c r="HG706">
        <f t="shared" si="474"/>
        <v>13074.36</v>
      </c>
      <c r="HM706" t="s">
        <v>3</v>
      </c>
      <c r="HN706" t="s">
        <v>3</v>
      </c>
      <c r="HO706" t="s">
        <v>3</v>
      </c>
      <c r="HP706" t="s">
        <v>3</v>
      </c>
      <c r="HQ706" t="s">
        <v>3</v>
      </c>
      <c r="IK706">
        <v>0</v>
      </c>
    </row>
    <row r="707" spans="1:245" x14ac:dyDescent="0.2">
      <c r="A707">
        <v>17</v>
      </c>
      <c r="B707">
        <v>1</v>
      </c>
      <c r="E707" t="s">
        <v>530</v>
      </c>
      <c r="F707" t="s">
        <v>503</v>
      </c>
      <c r="G707" t="s">
        <v>531</v>
      </c>
      <c r="H707" t="s">
        <v>34</v>
      </c>
      <c r="I707">
        <v>48</v>
      </c>
      <c r="J707">
        <v>0</v>
      </c>
      <c r="K707">
        <v>48</v>
      </c>
      <c r="O707">
        <f t="shared" si="434"/>
        <v>1111.2</v>
      </c>
      <c r="P707">
        <f t="shared" si="435"/>
        <v>1111.2</v>
      </c>
      <c r="Q707">
        <f t="shared" si="436"/>
        <v>0</v>
      </c>
      <c r="R707">
        <f t="shared" si="437"/>
        <v>0</v>
      </c>
      <c r="S707">
        <f t="shared" si="438"/>
        <v>0</v>
      </c>
      <c r="T707">
        <f t="shared" si="439"/>
        <v>0</v>
      </c>
      <c r="U707">
        <f t="shared" si="440"/>
        <v>0</v>
      </c>
      <c r="V707">
        <f t="shared" si="441"/>
        <v>0</v>
      </c>
      <c r="W707">
        <f t="shared" si="442"/>
        <v>0</v>
      </c>
      <c r="X707">
        <f t="shared" si="443"/>
        <v>0</v>
      </c>
      <c r="Y707">
        <f t="shared" si="444"/>
        <v>0</v>
      </c>
      <c r="AA707">
        <v>311569196</v>
      </c>
      <c r="AB707">
        <f t="shared" si="445"/>
        <v>23.15</v>
      </c>
      <c r="AC707">
        <f t="shared" si="446"/>
        <v>23.15</v>
      </c>
      <c r="AD707">
        <f t="shared" si="447"/>
        <v>0</v>
      </c>
      <c r="AE707">
        <f t="shared" si="448"/>
        <v>0</v>
      </c>
      <c r="AF707">
        <f t="shared" si="449"/>
        <v>0</v>
      </c>
      <c r="AG707">
        <f t="shared" si="450"/>
        <v>0</v>
      </c>
      <c r="AH707">
        <f t="shared" si="451"/>
        <v>0</v>
      </c>
      <c r="AI707">
        <f t="shared" si="452"/>
        <v>0</v>
      </c>
      <c r="AJ707">
        <f t="shared" si="453"/>
        <v>0</v>
      </c>
      <c r="AK707">
        <v>23.15</v>
      </c>
      <c r="AL707">
        <v>23.15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3</v>
      </c>
      <c r="BI707">
        <v>1</v>
      </c>
      <c r="BJ707" t="s">
        <v>3</v>
      </c>
      <c r="BM707">
        <v>1100</v>
      </c>
      <c r="BN707">
        <v>0</v>
      </c>
      <c r="BO707" t="s">
        <v>3</v>
      </c>
      <c r="BP707">
        <v>0</v>
      </c>
      <c r="BQ707">
        <v>8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0</v>
      </c>
      <c r="CA707">
        <v>0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3</v>
      </c>
      <c r="CO707">
        <v>0</v>
      </c>
      <c r="CP707">
        <f t="shared" si="454"/>
        <v>1111.2</v>
      </c>
      <c r="CQ707">
        <f t="shared" si="455"/>
        <v>23.15</v>
      </c>
      <c r="CR707">
        <f t="shared" si="456"/>
        <v>0</v>
      </c>
      <c r="CS707">
        <f t="shared" si="457"/>
        <v>0</v>
      </c>
      <c r="CT707">
        <f t="shared" si="458"/>
        <v>0</v>
      </c>
      <c r="CU707">
        <f t="shared" si="459"/>
        <v>0</v>
      </c>
      <c r="CV707">
        <f t="shared" si="460"/>
        <v>0</v>
      </c>
      <c r="CW707">
        <f t="shared" si="461"/>
        <v>0</v>
      </c>
      <c r="CX707">
        <f t="shared" si="462"/>
        <v>0</v>
      </c>
      <c r="CY707">
        <f t="shared" si="463"/>
        <v>0</v>
      </c>
      <c r="CZ707">
        <f t="shared" si="464"/>
        <v>0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34</v>
      </c>
      <c r="DW707" t="s">
        <v>34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293259530</v>
      </c>
      <c r="EF707">
        <v>8</v>
      </c>
      <c r="EG707" t="s">
        <v>494</v>
      </c>
      <c r="EH707">
        <v>0</v>
      </c>
      <c r="EI707" t="s">
        <v>3</v>
      </c>
      <c r="EJ707">
        <v>1</v>
      </c>
      <c r="EK707">
        <v>1100</v>
      </c>
      <c r="EL707" t="s">
        <v>505</v>
      </c>
      <c r="EM707" t="s">
        <v>506</v>
      </c>
      <c r="EO707" t="s">
        <v>3</v>
      </c>
      <c r="EQ707">
        <v>1310720</v>
      </c>
      <c r="ER707">
        <v>23.15</v>
      </c>
      <c r="ES707">
        <v>23.15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5</v>
      </c>
      <c r="FC707">
        <v>0</v>
      </c>
      <c r="FD707">
        <v>18</v>
      </c>
      <c r="FF707">
        <v>22.7</v>
      </c>
      <c r="FQ707">
        <v>0</v>
      </c>
      <c r="FR707">
        <f t="shared" si="465"/>
        <v>0</v>
      </c>
      <c r="FS707">
        <v>0</v>
      </c>
      <c r="FX707">
        <v>0</v>
      </c>
      <c r="FY707">
        <v>0</v>
      </c>
      <c r="GA707" t="s">
        <v>532</v>
      </c>
      <c r="GD707">
        <v>1</v>
      </c>
      <c r="GF707">
        <v>-1407028900</v>
      </c>
      <c r="GG707">
        <v>2</v>
      </c>
      <c r="GH707">
        <v>3</v>
      </c>
      <c r="GI707">
        <v>-2</v>
      </c>
      <c r="GJ707">
        <v>0</v>
      </c>
      <c r="GK707">
        <v>0</v>
      </c>
      <c r="GL707">
        <f t="shared" si="466"/>
        <v>0</v>
      </c>
      <c r="GM707">
        <f t="shared" si="467"/>
        <v>1111.2</v>
      </c>
      <c r="GN707">
        <f t="shared" si="468"/>
        <v>1111.2</v>
      </c>
      <c r="GO707">
        <f t="shared" si="469"/>
        <v>0</v>
      </c>
      <c r="GP707">
        <f t="shared" si="470"/>
        <v>0</v>
      </c>
      <c r="GR707">
        <v>1</v>
      </c>
      <c r="GS707">
        <v>1</v>
      </c>
      <c r="GT707">
        <v>0</v>
      </c>
      <c r="GU707" t="s">
        <v>3</v>
      </c>
      <c r="GV707">
        <f t="shared" si="471"/>
        <v>0</v>
      </c>
      <c r="GW707">
        <v>1</v>
      </c>
      <c r="GX707">
        <f t="shared" si="472"/>
        <v>0</v>
      </c>
      <c r="HA707">
        <v>0</v>
      </c>
      <c r="HB707">
        <v>0</v>
      </c>
      <c r="HC707">
        <f t="shared" si="473"/>
        <v>0</v>
      </c>
      <c r="HE707" t="s">
        <v>508</v>
      </c>
      <c r="HF707" t="s">
        <v>42</v>
      </c>
      <c r="HG707">
        <f t="shared" si="474"/>
        <v>1111.2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IK707">
        <v>0</v>
      </c>
    </row>
    <row r="708" spans="1:245" x14ac:dyDescent="0.2">
      <c r="A708">
        <v>17</v>
      </c>
      <c r="B708">
        <v>1</v>
      </c>
      <c r="E708" t="s">
        <v>533</v>
      </c>
      <c r="F708" t="s">
        <v>503</v>
      </c>
      <c r="G708" t="s">
        <v>534</v>
      </c>
      <c r="H708" t="s">
        <v>34</v>
      </c>
      <c r="I708">
        <v>114</v>
      </c>
      <c r="J708">
        <v>0</v>
      </c>
      <c r="K708">
        <v>114</v>
      </c>
      <c r="O708">
        <f t="shared" si="434"/>
        <v>813.96</v>
      </c>
      <c r="P708">
        <f t="shared" si="435"/>
        <v>813.96</v>
      </c>
      <c r="Q708">
        <f t="shared" si="436"/>
        <v>0</v>
      </c>
      <c r="R708">
        <f t="shared" si="437"/>
        <v>0</v>
      </c>
      <c r="S708">
        <f t="shared" si="438"/>
        <v>0</v>
      </c>
      <c r="T708">
        <f t="shared" si="439"/>
        <v>0</v>
      </c>
      <c r="U708">
        <f t="shared" si="440"/>
        <v>0</v>
      </c>
      <c r="V708">
        <f t="shared" si="441"/>
        <v>0</v>
      </c>
      <c r="W708">
        <f t="shared" si="442"/>
        <v>0</v>
      </c>
      <c r="X708">
        <f t="shared" si="443"/>
        <v>0</v>
      </c>
      <c r="Y708">
        <f t="shared" si="444"/>
        <v>0</v>
      </c>
      <c r="AA708">
        <v>311569196</v>
      </c>
      <c r="AB708">
        <f t="shared" si="445"/>
        <v>7.14</v>
      </c>
      <c r="AC708">
        <f t="shared" si="446"/>
        <v>7.14</v>
      </c>
      <c r="AD708">
        <f t="shared" si="447"/>
        <v>0</v>
      </c>
      <c r="AE708">
        <f t="shared" si="448"/>
        <v>0</v>
      </c>
      <c r="AF708">
        <f t="shared" si="449"/>
        <v>0</v>
      </c>
      <c r="AG708">
        <f t="shared" si="450"/>
        <v>0</v>
      </c>
      <c r="AH708">
        <f t="shared" si="451"/>
        <v>0</v>
      </c>
      <c r="AI708">
        <f t="shared" si="452"/>
        <v>0</v>
      </c>
      <c r="AJ708">
        <f t="shared" si="453"/>
        <v>0</v>
      </c>
      <c r="AK708">
        <v>7.14</v>
      </c>
      <c r="AL708">
        <v>7.14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1</v>
      </c>
      <c r="BJ708" t="s">
        <v>3</v>
      </c>
      <c r="BM708">
        <v>1100</v>
      </c>
      <c r="BN708">
        <v>0</v>
      </c>
      <c r="BO708" t="s">
        <v>3</v>
      </c>
      <c r="BP708">
        <v>0</v>
      </c>
      <c r="BQ708">
        <v>8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454"/>
        <v>813.96</v>
      </c>
      <c r="CQ708">
        <f t="shared" si="455"/>
        <v>7.14</v>
      </c>
      <c r="CR708">
        <f t="shared" si="456"/>
        <v>0</v>
      </c>
      <c r="CS708">
        <f t="shared" si="457"/>
        <v>0</v>
      </c>
      <c r="CT708">
        <f t="shared" si="458"/>
        <v>0</v>
      </c>
      <c r="CU708">
        <f t="shared" si="459"/>
        <v>0</v>
      </c>
      <c r="CV708">
        <f t="shared" si="460"/>
        <v>0</v>
      </c>
      <c r="CW708">
        <f t="shared" si="461"/>
        <v>0</v>
      </c>
      <c r="CX708">
        <f t="shared" si="462"/>
        <v>0</v>
      </c>
      <c r="CY708">
        <f t="shared" si="463"/>
        <v>0</v>
      </c>
      <c r="CZ708">
        <f t="shared" si="464"/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34</v>
      </c>
      <c r="DW708" t="s">
        <v>34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293259530</v>
      </c>
      <c r="EF708">
        <v>8</v>
      </c>
      <c r="EG708" t="s">
        <v>494</v>
      </c>
      <c r="EH708">
        <v>0</v>
      </c>
      <c r="EI708" t="s">
        <v>3</v>
      </c>
      <c r="EJ708">
        <v>1</v>
      </c>
      <c r="EK708">
        <v>1100</v>
      </c>
      <c r="EL708" t="s">
        <v>505</v>
      </c>
      <c r="EM708" t="s">
        <v>506</v>
      </c>
      <c r="EO708" t="s">
        <v>3</v>
      </c>
      <c r="EQ708">
        <v>1310720</v>
      </c>
      <c r="ER708">
        <v>7.14</v>
      </c>
      <c r="ES708">
        <v>7.14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5</v>
      </c>
      <c r="FC708">
        <v>0</v>
      </c>
      <c r="FD708">
        <v>18</v>
      </c>
      <c r="FF708">
        <v>7</v>
      </c>
      <c r="FQ708">
        <v>0</v>
      </c>
      <c r="FR708">
        <f t="shared" si="465"/>
        <v>0</v>
      </c>
      <c r="FS708">
        <v>0</v>
      </c>
      <c r="FX708">
        <v>0</v>
      </c>
      <c r="FY708">
        <v>0</v>
      </c>
      <c r="GA708" t="s">
        <v>535</v>
      </c>
      <c r="GD708">
        <v>1</v>
      </c>
      <c r="GF708">
        <v>557468841</v>
      </c>
      <c r="GG708">
        <v>2</v>
      </c>
      <c r="GH708">
        <v>3</v>
      </c>
      <c r="GI708">
        <v>-2</v>
      </c>
      <c r="GJ708">
        <v>0</v>
      </c>
      <c r="GK708">
        <v>0</v>
      </c>
      <c r="GL708">
        <f t="shared" si="466"/>
        <v>0</v>
      </c>
      <c r="GM708">
        <f t="shared" si="467"/>
        <v>813.96</v>
      </c>
      <c r="GN708">
        <f t="shared" si="468"/>
        <v>813.96</v>
      </c>
      <c r="GO708">
        <f t="shared" si="469"/>
        <v>0</v>
      </c>
      <c r="GP708">
        <f t="shared" si="470"/>
        <v>0</v>
      </c>
      <c r="GR708">
        <v>1</v>
      </c>
      <c r="GS708">
        <v>1</v>
      </c>
      <c r="GT708">
        <v>0</v>
      </c>
      <c r="GU708" t="s">
        <v>3</v>
      </c>
      <c r="GV708">
        <f t="shared" si="471"/>
        <v>0</v>
      </c>
      <c r="GW708">
        <v>1</v>
      </c>
      <c r="GX708">
        <f t="shared" si="472"/>
        <v>0</v>
      </c>
      <c r="HA708">
        <v>0</v>
      </c>
      <c r="HB708">
        <v>0</v>
      </c>
      <c r="HC708">
        <f t="shared" si="473"/>
        <v>0</v>
      </c>
      <c r="HE708" t="s">
        <v>508</v>
      </c>
      <c r="HF708" t="s">
        <v>42</v>
      </c>
      <c r="HG708">
        <f t="shared" si="474"/>
        <v>813.96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IK708">
        <v>0</v>
      </c>
    </row>
    <row r="709" spans="1:245" x14ac:dyDescent="0.2">
      <c r="A709">
        <v>17</v>
      </c>
      <c r="B709">
        <v>1</v>
      </c>
      <c r="E709" t="s">
        <v>536</v>
      </c>
      <c r="F709" t="s">
        <v>503</v>
      </c>
      <c r="G709" t="s">
        <v>537</v>
      </c>
      <c r="H709" t="s">
        <v>34</v>
      </c>
      <c r="I709">
        <v>110</v>
      </c>
      <c r="J709">
        <v>0</v>
      </c>
      <c r="K709">
        <v>110</v>
      </c>
      <c r="O709">
        <f t="shared" si="434"/>
        <v>2954.6</v>
      </c>
      <c r="P709">
        <f t="shared" si="435"/>
        <v>2954.6</v>
      </c>
      <c r="Q709">
        <f t="shared" si="436"/>
        <v>0</v>
      </c>
      <c r="R709">
        <f t="shared" si="437"/>
        <v>0</v>
      </c>
      <c r="S709">
        <f t="shared" si="438"/>
        <v>0</v>
      </c>
      <c r="T709">
        <f t="shared" si="439"/>
        <v>0</v>
      </c>
      <c r="U709">
        <f t="shared" si="440"/>
        <v>0</v>
      </c>
      <c r="V709">
        <f t="shared" si="441"/>
        <v>0</v>
      </c>
      <c r="W709">
        <f t="shared" si="442"/>
        <v>0</v>
      </c>
      <c r="X709">
        <f t="shared" si="443"/>
        <v>0</v>
      </c>
      <c r="Y709">
        <f t="shared" si="444"/>
        <v>0</v>
      </c>
      <c r="AA709">
        <v>311569196</v>
      </c>
      <c r="AB709">
        <f t="shared" si="445"/>
        <v>26.86</v>
      </c>
      <c r="AC709">
        <f t="shared" si="446"/>
        <v>26.86</v>
      </c>
      <c r="AD709">
        <f t="shared" si="447"/>
        <v>0</v>
      </c>
      <c r="AE709">
        <f t="shared" si="448"/>
        <v>0</v>
      </c>
      <c r="AF709">
        <f t="shared" si="449"/>
        <v>0</v>
      </c>
      <c r="AG709">
        <f t="shared" si="450"/>
        <v>0</v>
      </c>
      <c r="AH709">
        <f t="shared" si="451"/>
        <v>0</v>
      </c>
      <c r="AI709">
        <f t="shared" si="452"/>
        <v>0</v>
      </c>
      <c r="AJ709">
        <f t="shared" si="453"/>
        <v>0</v>
      </c>
      <c r="AK709">
        <v>26.86</v>
      </c>
      <c r="AL709">
        <v>26.86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3</v>
      </c>
      <c r="BI709">
        <v>1</v>
      </c>
      <c r="BJ709" t="s">
        <v>3</v>
      </c>
      <c r="BM709">
        <v>1100</v>
      </c>
      <c r="BN709">
        <v>0</v>
      </c>
      <c r="BO709" t="s">
        <v>3</v>
      </c>
      <c r="BP709">
        <v>0</v>
      </c>
      <c r="BQ709">
        <v>8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0</v>
      </c>
      <c r="CA709">
        <v>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si="454"/>
        <v>2954.6</v>
      </c>
      <c r="CQ709">
        <f t="shared" si="455"/>
        <v>26.86</v>
      </c>
      <c r="CR709">
        <f t="shared" si="456"/>
        <v>0</v>
      </c>
      <c r="CS709">
        <f t="shared" si="457"/>
        <v>0</v>
      </c>
      <c r="CT709">
        <f t="shared" si="458"/>
        <v>0</v>
      </c>
      <c r="CU709">
        <f t="shared" si="459"/>
        <v>0</v>
      </c>
      <c r="CV709">
        <f t="shared" si="460"/>
        <v>0</v>
      </c>
      <c r="CW709">
        <f t="shared" si="461"/>
        <v>0</v>
      </c>
      <c r="CX709">
        <f t="shared" si="462"/>
        <v>0</v>
      </c>
      <c r="CY709">
        <f t="shared" si="463"/>
        <v>0</v>
      </c>
      <c r="CZ709">
        <f t="shared" si="464"/>
        <v>0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34</v>
      </c>
      <c r="DW709" t="s">
        <v>34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293259530</v>
      </c>
      <c r="EF709">
        <v>8</v>
      </c>
      <c r="EG709" t="s">
        <v>494</v>
      </c>
      <c r="EH709">
        <v>0</v>
      </c>
      <c r="EI709" t="s">
        <v>3</v>
      </c>
      <c r="EJ709">
        <v>1</v>
      </c>
      <c r="EK709">
        <v>1100</v>
      </c>
      <c r="EL709" t="s">
        <v>505</v>
      </c>
      <c r="EM709" t="s">
        <v>506</v>
      </c>
      <c r="EO709" t="s">
        <v>3</v>
      </c>
      <c r="EQ709">
        <v>2097152</v>
      </c>
      <c r="ER709">
        <v>26.86</v>
      </c>
      <c r="ES709">
        <v>26.86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5</v>
      </c>
      <c r="FC709">
        <v>0</v>
      </c>
      <c r="FD709">
        <v>18</v>
      </c>
      <c r="FF709">
        <v>26.33</v>
      </c>
      <c r="FQ709">
        <v>0</v>
      </c>
      <c r="FR709">
        <f t="shared" si="465"/>
        <v>0</v>
      </c>
      <c r="FS709">
        <v>0</v>
      </c>
      <c r="FX709">
        <v>0</v>
      </c>
      <c r="FY709">
        <v>0</v>
      </c>
      <c r="GA709" t="s">
        <v>538</v>
      </c>
      <c r="GD709">
        <v>1</v>
      </c>
      <c r="GF709">
        <v>-391642533</v>
      </c>
      <c r="GG709">
        <v>2</v>
      </c>
      <c r="GH709">
        <v>3</v>
      </c>
      <c r="GI709">
        <v>-2</v>
      </c>
      <c r="GJ709">
        <v>0</v>
      </c>
      <c r="GK709">
        <v>0</v>
      </c>
      <c r="GL709">
        <f t="shared" si="466"/>
        <v>0</v>
      </c>
      <c r="GM709">
        <f t="shared" si="467"/>
        <v>2954.6</v>
      </c>
      <c r="GN709">
        <f t="shared" si="468"/>
        <v>2954.6</v>
      </c>
      <c r="GO709">
        <f t="shared" si="469"/>
        <v>0</v>
      </c>
      <c r="GP709">
        <f t="shared" si="470"/>
        <v>0</v>
      </c>
      <c r="GR709">
        <v>1</v>
      </c>
      <c r="GS709">
        <v>1</v>
      </c>
      <c r="GT709">
        <v>0</v>
      </c>
      <c r="GU709" t="s">
        <v>3</v>
      </c>
      <c r="GV709">
        <f t="shared" si="471"/>
        <v>0</v>
      </c>
      <c r="GW709">
        <v>1</v>
      </c>
      <c r="GX709">
        <f t="shared" si="472"/>
        <v>0</v>
      </c>
      <c r="HA709">
        <v>0</v>
      </c>
      <c r="HB709">
        <v>0</v>
      </c>
      <c r="HC709">
        <f t="shared" si="473"/>
        <v>0</v>
      </c>
      <c r="HE709" t="s">
        <v>508</v>
      </c>
      <c r="HF709" t="s">
        <v>42</v>
      </c>
      <c r="HG709">
        <f t="shared" si="474"/>
        <v>2954.6</v>
      </c>
      <c r="HM709" t="s">
        <v>3</v>
      </c>
      <c r="HN709" t="s">
        <v>3</v>
      </c>
      <c r="HO709" t="s">
        <v>3</v>
      </c>
      <c r="HP709" t="s">
        <v>3</v>
      </c>
      <c r="HQ709" t="s">
        <v>3</v>
      </c>
      <c r="IK709">
        <v>0</v>
      </c>
    </row>
    <row r="710" spans="1:245" x14ac:dyDescent="0.2">
      <c r="A710">
        <v>17</v>
      </c>
      <c r="B710">
        <v>1</v>
      </c>
      <c r="E710" t="s">
        <v>539</v>
      </c>
      <c r="F710" t="s">
        <v>503</v>
      </c>
      <c r="G710" t="s">
        <v>540</v>
      </c>
      <c r="H710" t="s">
        <v>34</v>
      </c>
      <c r="I710">
        <v>128</v>
      </c>
      <c r="J710">
        <v>0</v>
      </c>
      <c r="K710">
        <v>128</v>
      </c>
      <c r="O710">
        <f t="shared" si="434"/>
        <v>13774.08</v>
      </c>
      <c r="P710">
        <f t="shared" si="435"/>
        <v>13774.08</v>
      </c>
      <c r="Q710">
        <f t="shared" si="436"/>
        <v>0</v>
      </c>
      <c r="R710">
        <f t="shared" si="437"/>
        <v>0</v>
      </c>
      <c r="S710">
        <f t="shared" si="438"/>
        <v>0</v>
      </c>
      <c r="T710">
        <f t="shared" si="439"/>
        <v>0</v>
      </c>
      <c r="U710">
        <f t="shared" si="440"/>
        <v>0</v>
      </c>
      <c r="V710">
        <f t="shared" si="441"/>
        <v>0</v>
      </c>
      <c r="W710">
        <f t="shared" si="442"/>
        <v>0</v>
      </c>
      <c r="X710">
        <f t="shared" si="443"/>
        <v>0</v>
      </c>
      <c r="Y710">
        <f t="shared" si="444"/>
        <v>0</v>
      </c>
      <c r="AA710">
        <v>311569196</v>
      </c>
      <c r="AB710">
        <f t="shared" si="445"/>
        <v>107.61</v>
      </c>
      <c r="AC710">
        <f t="shared" si="446"/>
        <v>107.61</v>
      </c>
      <c r="AD710">
        <f t="shared" si="447"/>
        <v>0</v>
      </c>
      <c r="AE710">
        <f t="shared" si="448"/>
        <v>0</v>
      </c>
      <c r="AF710">
        <f t="shared" si="449"/>
        <v>0</v>
      </c>
      <c r="AG710">
        <f t="shared" si="450"/>
        <v>0</v>
      </c>
      <c r="AH710">
        <f t="shared" si="451"/>
        <v>0</v>
      </c>
      <c r="AI710">
        <f t="shared" si="452"/>
        <v>0</v>
      </c>
      <c r="AJ710">
        <f t="shared" si="453"/>
        <v>0</v>
      </c>
      <c r="AK710">
        <v>107.61</v>
      </c>
      <c r="AL710">
        <v>107.61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1</v>
      </c>
      <c r="BJ710" t="s">
        <v>3</v>
      </c>
      <c r="BM710">
        <v>1100</v>
      </c>
      <c r="BN710">
        <v>0</v>
      </c>
      <c r="BO710" t="s">
        <v>3</v>
      </c>
      <c r="BP710">
        <v>0</v>
      </c>
      <c r="BQ710">
        <v>8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454"/>
        <v>13774.08</v>
      </c>
      <c r="CQ710">
        <f t="shared" si="455"/>
        <v>107.61</v>
      </c>
      <c r="CR710">
        <f t="shared" si="456"/>
        <v>0</v>
      </c>
      <c r="CS710">
        <f t="shared" si="457"/>
        <v>0</v>
      </c>
      <c r="CT710">
        <f t="shared" si="458"/>
        <v>0</v>
      </c>
      <c r="CU710">
        <f t="shared" si="459"/>
        <v>0</v>
      </c>
      <c r="CV710">
        <f t="shared" si="460"/>
        <v>0</v>
      </c>
      <c r="CW710">
        <f t="shared" si="461"/>
        <v>0</v>
      </c>
      <c r="CX710">
        <f t="shared" si="462"/>
        <v>0</v>
      </c>
      <c r="CY710">
        <f t="shared" si="463"/>
        <v>0</v>
      </c>
      <c r="CZ710">
        <f t="shared" si="464"/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34</v>
      </c>
      <c r="DW710" t="s">
        <v>34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293259530</v>
      </c>
      <c r="EF710">
        <v>8</v>
      </c>
      <c r="EG710" t="s">
        <v>494</v>
      </c>
      <c r="EH710">
        <v>0</v>
      </c>
      <c r="EI710" t="s">
        <v>3</v>
      </c>
      <c r="EJ710">
        <v>1</v>
      </c>
      <c r="EK710">
        <v>1100</v>
      </c>
      <c r="EL710" t="s">
        <v>505</v>
      </c>
      <c r="EM710" t="s">
        <v>506</v>
      </c>
      <c r="EO710" t="s">
        <v>3</v>
      </c>
      <c r="EQ710">
        <v>1310720</v>
      </c>
      <c r="ER710">
        <v>107.61</v>
      </c>
      <c r="ES710">
        <v>107.61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5</v>
      </c>
      <c r="FC710">
        <v>0</v>
      </c>
      <c r="FD710">
        <v>18</v>
      </c>
      <c r="FF710">
        <v>105.5</v>
      </c>
      <c r="FQ710">
        <v>0</v>
      </c>
      <c r="FR710">
        <f t="shared" si="465"/>
        <v>0</v>
      </c>
      <c r="FS710">
        <v>0</v>
      </c>
      <c r="FX710">
        <v>0</v>
      </c>
      <c r="FY710">
        <v>0</v>
      </c>
      <c r="GA710" t="s">
        <v>541</v>
      </c>
      <c r="GD710">
        <v>1</v>
      </c>
      <c r="GF710">
        <v>1862547495</v>
      </c>
      <c r="GG710">
        <v>2</v>
      </c>
      <c r="GH710">
        <v>3</v>
      </c>
      <c r="GI710">
        <v>-2</v>
      </c>
      <c r="GJ710">
        <v>0</v>
      </c>
      <c r="GK710">
        <v>0</v>
      </c>
      <c r="GL710">
        <f t="shared" si="466"/>
        <v>0</v>
      </c>
      <c r="GM710">
        <f t="shared" si="467"/>
        <v>13774.08</v>
      </c>
      <c r="GN710">
        <f t="shared" si="468"/>
        <v>13774.08</v>
      </c>
      <c r="GO710">
        <f t="shared" si="469"/>
        <v>0</v>
      </c>
      <c r="GP710">
        <f t="shared" si="470"/>
        <v>0</v>
      </c>
      <c r="GR710">
        <v>1</v>
      </c>
      <c r="GS710">
        <v>1</v>
      </c>
      <c r="GT710">
        <v>0</v>
      </c>
      <c r="GU710" t="s">
        <v>3</v>
      </c>
      <c r="GV710">
        <f t="shared" si="471"/>
        <v>0</v>
      </c>
      <c r="GW710">
        <v>1</v>
      </c>
      <c r="GX710">
        <f t="shared" si="472"/>
        <v>0</v>
      </c>
      <c r="HA710">
        <v>0</v>
      </c>
      <c r="HB710">
        <v>0</v>
      </c>
      <c r="HC710">
        <f t="shared" si="473"/>
        <v>0</v>
      </c>
      <c r="HE710" t="s">
        <v>508</v>
      </c>
      <c r="HF710" t="s">
        <v>42</v>
      </c>
      <c r="HG710">
        <f t="shared" si="474"/>
        <v>13774.08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IK710">
        <v>0</v>
      </c>
    </row>
    <row r="711" spans="1:245" x14ac:dyDescent="0.2">
      <c r="A711">
        <v>17</v>
      </c>
      <c r="B711">
        <v>1</v>
      </c>
      <c r="E711" t="s">
        <v>542</v>
      </c>
      <c r="F711" t="s">
        <v>503</v>
      </c>
      <c r="G711" t="s">
        <v>543</v>
      </c>
      <c r="H711" t="s">
        <v>34</v>
      </c>
      <c r="I711">
        <v>26</v>
      </c>
      <c r="J711">
        <v>0</v>
      </c>
      <c r="K711">
        <v>26</v>
      </c>
      <c r="O711">
        <f t="shared" si="434"/>
        <v>7473.44</v>
      </c>
      <c r="P711">
        <f t="shared" si="435"/>
        <v>7473.44</v>
      </c>
      <c r="Q711">
        <f t="shared" si="436"/>
        <v>0</v>
      </c>
      <c r="R711">
        <f t="shared" si="437"/>
        <v>0</v>
      </c>
      <c r="S711">
        <f t="shared" si="438"/>
        <v>0</v>
      </c>
      <c r="T711">
        <f t="shared" si="439"/>
        <v>0</v>
      </c>
      <c r="U711">
        <f t="shared" si="440"/>
        <v>0</v>
      </c>
      <c r="V711">
        <f t="shared" si="441"/>
        <v>0</v>
      </c>
      <c r="W711">
        <f t="shared" si="442"/>
        <v>0</v>
      </c>
      <c r="X711">
        <f t="shared" si="443"/>
        <v>0</v>
      </c>
      <c r="Y711">
        <f t="shared" si="444"/>
        <v>0</v>
      </c>
      <c r="AA711">
        <v>311569196</v>
      </c>
      <c r="AB711">
        <f t="shared" si="445"/>
        <v>287.44</v>
      </c>
      <c r="AC711">
        <f t="shared" si="446"/>
        <v>287.44</v>
      </c>
      <c r="AD711">
        <f t="shared" si="447"/>
        <v>0</v>
      </c>
      <c r="AE711">
        <f t="shared" si="448"/>
        <v>0</v>
      </c>
      <c r="AF711">
        <f t="shared" si="449"/>
        <v>0</v>
      </c>
      <c r="AG711">
        <f t="shared" si="450"/>
        <v>0</v>
      </c>
      <c r="AH711">
        <f t="shared" si="451"/>
        <v>0</v>
      </c>
      <c r="AI711">
        <f t="shared" si="452"/>
        <v>0</v>
      </c>
      <c r="AJ711">
        <f t="shared" si="453"/>
        <v>0</v>
      </c>
      <c r="AK711">
        <v>287.44</v>
      </c>
      <c r="AL711">
        <v>287.44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3</v>
      </c>
      <c r="BI711">
        <v>1</v>
      </c>
      <c r="BJ711" t="s">
        <v>3</v>
      </c>
      <c r="BM711">
        <v>1100</v>
      </c>
      <c r="BN711">
        <v>0</v>
      </c>
      <c r="BO711" t="s">
        <v>3</v>
      </c>
      <c r="BP711">
        <v>0</v>
      </c>
      <c r="BQ711">
        <v>8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0</v>
      </c>
      <c r="CA711">
        <v>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454"/>
        <v>7473.44</v>
      </c>
      <c r="CQ711">
        <f t="shared" si="455"/>
        <v>287.44</v>
      </c>
      <c r="CR711">
        <f t="shared" si="456"/>
        <v>0</v>
      </c>
      <c r="CS711">
        <f t="shared" si="457"/>
        <v>0</v>
      </c>
      <c r="CT711">
        <f t="shared" si="458"/>
        <v>0</v>
      </c>
      <c r="CU711">
        <f t="shared" si="459"/>
        <v>0</v>
      </c>
      <c r="CV711">
        <f t="shared" si="460"/>
        <v>0</v>
      </c>
      <c r="CW711">
        <f t="shared" si="461"/>
        <v>0</v>
      </c>
      <c r="CX711">
        <f t="shared" si="462"/>
        <v>0</v>
      </c>
      <c r="CY711">
        <f t="shared" si="463"/>
        <v>0</v>
      </c>
      <c r="CZ711">
        <f t="shared" si="464"/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34</v>
      </c>
      <c r="DW711" t="s">
        <v>34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293259530</v>
      </c>
      <c r="EF711">
        <v>8</v>
      </c>
      <c r="EG711" t="s">
        <v>494</v>
      </c>
      <c r="EH711">
        <v>0</v>
      </c>
      <c r="EI711" t="s">
        <v>3</v>
      </c>
      <c r="EJ711">
        <v>1</v>
      </c>
      <c r="EK711">
        <v>1100</v>
      </c>
      <c r="EL711" t="s">
        <v>505</v>
      </c>
      <c r="EM711" t="s">
        <v>506</v>
      </c>
      <c r="EO711" t="s">
        <v>3</v>
      </c>
      <c r="EQ711">
        <v>1310720</v>
      </c>
      <c r="ER711">
        <v>287.44</v>
      </c>
      <c r="ES711">
        <v>287.44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5</v>
      </c>
      <c r="FC711">
        <v>0</v>
      </c>
      <c r="FD711">
        <v>18</v>
      </c>
      <c r="FF711">
        <v>281.8</v>
      </c>
      <c r="FQ711">
        <v>0</v>
      </c>
      <c r="FR711">
        <f t="shared" si="465"/>
        <v>0</v>
      </c>
      <c r="FS711">
        <v>0</v>
      </c>
      <c r="FX711">
        <v>0</v>
      </c>
      <c r="FY711">
        <v>0</v>
      </c>
      <c r="GA711" t="s">
        <v>544</v>
      </c>
      <c r="GD711">
        <v>1</v>
      </c>
      <c r="GF711">
        <v>286982785</v>
      </c>
      <c r="GG711">
        <v>2</v>
      </c>
      <c r="GH711">
        <v>3</v>
      </c>
      <c r="GI711">
        <v>-2</v>
      </c>
      <c r="GJ711">
        <v>0</v>
      </c>
      <c r="GK711">
        <v>0</v>
      </c>
      <c r="GL711">
        <f t="shared" si="466"/>
        <v>0</v>
      </c>
      <c r="GM711">
        <f t="shared" si="467"/>
        <v>7473.44</v>
      </c>
      <c r="GN711">
        <f t="shared" si="468"/>
        <v>7473.44</v>
      </c>
      <c r="GO711">
        <f t="shared" si="469"/>
        <v>0</v>
      </c>
      <c r="GP711">
        <f t="shared" si="470"/>
        <v>0</v>
      </c>
      <c r="GR711">
        <v>1</v>
      </c>
      <c r="GS711">
        <v>1</v>
      </c>
      <c r="GT711">
        <v>0</v>
      </c>
      <c r="GU711" t="s">
        <v>3</v>
      </c>
      <c r="GV711">
        <f t="shared" si="471"/>
        <v>0</v>
      </c>
      <c r="GW711">
        <v>1</v>
      </c>
      <c r="GX711">
        <f t="shared" si="472"/>
        <v>0</v>
      </c>
      <c r="HA711">
        <v>0</v>
      </c>
      <c r="HB711">
        <v>0</v>
      </c>
      <c r="HC711">
        <f t="shared" si="473"/>
        <v>0</v>
      </c>
      <c r="HE711" t="s">
        <v>508</v>
      </c>
      <c r="HF711" t="s">
        <v>42</v>
      </c>
      <c r="HG711">
        <f t="shared" si="474"/>
        <v>7473.44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IK711">
        <v>0</v>
      </c>
    </row>
    <row r="712" spans="1:245" x14ac:dyDescent="0.2">
      <c r="A712">
        <v>17</v>
      </c>
      <c r="B712">
        <v>1</v>
      </c>
      <c r="E712" t="s">
        <v>545</v>
      </c>
      <c r="F712" t="s">
        <v>503</v>
      </c>
      <c r="G712" t="s">
        <v>546</v>
      </c>
      <c r="H712" t="s">
        <v>34</v>
      </c>
      <c r="I712">
        <v>26</v>
      </c>
      <c r="J712">
        <v>0</v>
      </c>
      <c r="K712">
        <v>26</v>
      </c>
      <c r="O712">
        <f t="shared" si="434"/>
        <v>11293.1</v>
      </c>
      <c r="P712">
        <f t="shared" si="435"/>
        <v>11293.1</v>
      </c>
      <c r="Q712">
        <f t="shared" si="436"/>
        <v>0</v>
      </c>
      <c r="R712">
        <f t="shared" si="437"/>
        <v>0</v>
      </c>
      <c r="S712">
        <f t="shared" si="438"/>
        <v>0</v>
      </c>
      <c r="T712">
        <f t="shared" si="439"/>
        <v>0</v>
      </c>
      <c r="U712">
        <f t="shared" si="440"/>
        <v>0</v>
      </c>
      <c r="V712">
        <f t="shared" si="441"/>
        <v>0</v>
      </c>
      <c r="W712">
        <f t="shared" si="442"/>
        <v>0</v>
      </c>
      <c r="X712">
        <f t="shared" si="443"/>
        <v>0</v>
      </c>
      <c r="Y712">
        <f t="shared" si="444"/>
        <v>0</v>
      </c>
      <c r="AA712">
        <v>311569196</v>
      </c>
      <c r="AB712">
        <f t="shared" si="445"/>
        <v>434.35</v>
      </c>
      <c r="AC712">
        <f t="shared" si="446"/>
        <v>434.35</v>
      </c>
      <c r="AD712">
        <f t="shared" si="447"/>
        <v>0</v>
      </c>
      <c r="AE712">
        <f t="shared" si="448"/>
        <v>0</v>
      </c>
      <c r="AF712">
        <f t="shared" si="449"/>
        <v>0</v>
      </c>
      <c r="AG712">
        <f t="shared" si="450"/>
        <v>0</v>
      </c>
      <c r="AH712">
        <f t="shared" si="451"/>
        <v>0</v>
      </c>
      <c r="AI712">
        <f t="shared" si="452"/>
        <v>0</v>
      </c>
      <c r="AJ712">
        <f t="shared" si="453"/>
        <v>0</v>
      </c>
      <c r="AK712">
        <v>434.34999999999997</v>
      </c>
      <c r="AL712">
        <v>434.34999999999997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3</v>
      </c>
      <c r="BI712">
        <v>1</v>
      </c>
      <c r="BJ712" t="s">
        <v>3</v>
      </c>
      <c r="BM712">
        <v>1100</v>
      </c>
      <c r="BN712">
        <v>0</v>
      </c>
      <c r="BO712" t="s">
        <v>3</v>
      </c>
      <c r="BP712">
        <v>0</v>
      </c>
      <c r="BQ712">
        <v>8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0</v>
      </c>
      <c r="CA712">
        <v>0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454"/>
        <v>11293.1</v>
      </c>
      <c r="CQ712">
        <f t="shared" si="455"/>
        <v>434.35</v>
      </c>
      <c r="CR712">
        <f t="shared" si="456"/>
        <v>0</v>
      </c>
      <c r="CS712">
        <f t="shared" si="457"/>
        <v>0</v>
      </c>
      <c r="CT712">
        <f t="shared" si="458"/>
        <v>0</v>
      </c>
      <c r="CU712">
        <f t="shared" si="459"/>
        <v>0</v>
      </c>
      <c r="CV712">
        <f t="shared" si="460"/>
        <v>0</v>
      </c>
      <c r="CW712">
        <f t="shared" si="461"/>
        <v>0</v>
      </c>
      <c r="CX712">
        <f t="shared" si="462"/>
        <v>0</v>
      </c>
      <c r="CY712">
        <f t="shared" si="463"/>
        <v>0</v>
      </c>
      <c r="CZ712">
        <f t="shared" si="464"/>
        <v>0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34</v>
      </c>
      <c r="DW712" t="s">
        <v>34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293259530</v>
      </c>
      <c r="EF712">
        <v>8</v>
      </c>
      <c r="EG712" t="s">
        <v>494</v>
      </c>
      <c r="EH712">
        <v>0</v>
      </c>
      <c r="EI712" t="s">
        <v>3</v>
      </c>
      <c r="EJ712">
        <v>1</v>
      </c>
      <c r="EK712">
        <v>1100</v>
      </c>
      <c r="EL712" t="s">
        <v>505</v>
      </c>
      <c r="EM712" t="s">
        <v>506</v>
      </c>
      <c r="EO712" t="s">
        <v>3</v>
      </c>
      <c r="EQ712">
        <v>1310720</v>
      </c>
      <c r="ER712">
        <v>434.34999999999997</v>
      </c>
      <c r="ES712">
        <v>434.34999999999997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5</v>
      </c>
      <c r="FC712">
        <v>0</v>
      </c>
      <c r="FD712">
        <v>18</v>
      </c>
      <c r="FF712">
        <v>425.83</v>
      </c>
      <c r="FQ712">
        <v>0</v>
      </c>
      <c r="FR712">
        <f t="shared" si="465"/>
        <v>0</v>
      </c>
      <c r="FS712">
        <v>0</v>
      </c>
      <c r="FX712">
        <v>0</v>
      </c>
      <c r="FY712">
        <v>0</v>
      </c>
      <c r="GA712" t="s">
        <v>547</v>
      </c>
      <c r="GD712">
        <v>1</v>
      </c>
      <c r="GF712">
        <v>-838998527</v>
      </c>
      <c r="GG712">
        <v>2</v>
      </c>
      <c r="GH712">
        <v>3</v>
      </c>
      <c r="GI712">
        <v>-2</v>
      </c>
      <c r="GJ712">
        <v>0</v>
      </c>
      <c r="GK712">
        <v>0</v>
      </c>
      <c r="GL712">
        <f t="shared" si="466"/>
        <v>0</v>
      </c>
      <c r="GM712">
        <f t="shared" si="467"/>
        <v>11293.1</v>
      </c>
      <c r="GN712">
        <f t="shared" si="468"/>
        <v>11293.1</v>
      </c>
      <c r="GO712">
        <f t="shared" si="469"/>
        <v>0</v>
      </c>
      <c r="GP712">
        <f t="shared" si="470"/>
        <v>0</v>
      </c>
      <c r="GR712">
        <v>1</v>
      </c>
      <c r="GS712">
        <v>1</v>
      </c>
      <c r="GT712">
        <v>0</v>
      </c>
      <c r="GU712" t="s">
        <v>3</v>
      </c>
      <c r="GV712">
        <f t="shared" si="471"/>
        <v>0</v>
      </c>
      <c r="GW712">
        <v>1</v>
      </c>
      <c r="GX712">
        <f t="shared" si="472"/>
        <v>0</v>
      </c>
      <c r="HA712">
        <v>0</v>
      </c>
      <c r="HB712">
        <v>0</v>
      </c>
      <c r="HC712">
        <f t="shared" si="473"/>
        <v>0</v>
      </c>
      <c r="HE712" t="s">
        <v>508</v>
      </c>
      <c r="HF712" t="s">
        <v>42</v>
      </c>
      <c r="HG712">
        <f t="shared" si="474"/>
        <v>11293.1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IK712">
        <v>0</v>
      </c>
    </row>
    <row r="713" spans="1:245" x14ac:dyDescent="0.2">
      <c r="A713">
        <v>17</v>
      </c>
      <c r="B713">
        <v>1</v>
      </c>
      <c r="E713" t="s">
        <v>548</v>
      </c>
      <c r="F713" t="s">
        <v>503</v>
      </c>
      <c r="G713" t="s">
        <v>549</v>
      </c>
      <c r="H713" t="s">
        <v>34</v>
      </c>
      <c r="I713">
        <v>250</v>
      </c>
      <c r="J713">
        <v>0</v>
      </c>
      <c r="K713">
        <v>250</v>
      </c>
      <c r="O713">
        <f t="shared" si="434"/>
        <v>65535</v>
      </c>
      <c r="P713">
        <f t="shared" si="435"/>
        <v>65535</v>
      </c>
      <c r="Q713">
        <f t="shared" si="436"/>
        <v>0</v>
      </c>
      <c r="R713">
        <f t="shared" si="437"/>
        <v>0</v>
      </c>
      <c r="S713">
        <f t="shared" si="438"/>
        <v>0</v>
      </c>
      <c r="T713">
        <f t="shared" si="439"/>
        <v>0</v>
      </c>
      <c r="U713">
        <f t="shared" si="440"/>
        <v>0</v>
      </c>
      <c r="V713">
        <f t="shared" si="441"/>
        <v>0</v>
      </c>
      <c r="W713">
        <f t="shared" si="442"/>
        <v>0</v>
      </c>
      <c r="X713">
        <f t="shared" si="443"/>
        <v>0</v>
      </c>
      <c r="Y713">
        <f t="shared" si="444"/>
        <v>0</v>
      </c>
      <c r="AA713">
        <v>311569196</v>
      </c>
      <c r="AB713">
        <f t="shared" si="445"/>
        <v>262.14</v>
      </c>
      <c r="AC713">
        <f t="shared" si="446"/>
        <v>262.14</v>
      </c>
      <c r="AD713">
        <f t="shared" si="447"/>
        <v>0</v>
      </c>
      <c r="AE713">
        <f t="shared" si="448"/>
        <v>0</v>
      </c>
      <c r="AF713">
        <f t="shared" si="449"/>
        <v>0</v>
      </c>
      <c r="AG713">
        <f t="shared" si="450"/>
        <v>0</v>
      </c>
      <c r="AH713">
        <f t="shared" si="451"/>
        <v>0</v>
      </c>
      <c r="AI713">
        <f t="shared" si="452"/>
        <v>0</v>
      </c>
      <c r="AJ713">
        <f t="shared" si="453"/>
        <v>0</v>
      </c>
      <c r="AK713">
        <v>262.14</v>
      </c>
      <c r="AL713">
        <v>262.14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1</v>
      </c>
      <c r="BJ713" t="s">
        <v>3</v>
      </c>
      <c r="BM713">
        <v>1100</v>
      </c>
      <c r="BN713">
        <v>0</v>
      </c>
      <c r="BO713" t="s">
        <v>3</v>
      </c>
      <c r="BP713">
        <v>0</v>
      </c>
      <c r="BQ713">
        <v>8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0</v>
      </c>
      <c r="CA713">
        <v>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454"/>
        <v>65535</v>
      </c>
      <c r="CQ713">
        <f t="shared" si="455"/>
        <v>262.14</v>
      </c>
      <c r="CR713">
        <f t="shared" si="456"/>
        <v>0</v>
      </c>
      <c r="CS713">
        <f t="shared" si="457"/>
        <v>0</v>
      </c>
      <c r="CT713">
        <f t="shared" si="458"/>
        <v>0</v>
      </c>
      <c r="CU713">
        <f t="shared" si="459"/>
        <v>0</v>
      </c>
      <c r="CV713">
        <f t="shared" si="460"/>
        <v>0</v>
      </c>
      <c r="CW713">
        <f t="shared" si="461"/>
        <v>0</v>
      </c>
      <c r="CX713">
        <f t="shared" si="462"/>
        <v>0</v>
      </c>
      <c r="CY713">
        <f t="shared" si="463"/>
        <v>0</v>
      </c>
      <c r="CZ713">
        <f t="shared" si="464"/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34</v>
      </c>
      <c r="DW713" t="s">
        <v>34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293259530</v>
      </c>
      <c r="EF713">
        <v>8</v>
      </c>
      <c r="EG713" t="s">
        <v>494</v>
      </c>
      <c r="EH713">
        <v>0</v>
      </c>
      <c r="EI713" t="s">
        <v>3</v>
      </c>
      <c r="EJ713">
        <v>1</v>
      </c>
      <c r="EK713">
        <v>1100</v>
      </c>
      <c r="EL713" t="s">
        <v>505</v>
      </c>
      <c r="EM713" t="s">
        <v>506</v>
      </c>
      <c r="EO713" t="s">
        <v>3</v>
      </c>
      <c r="EQ713">
        <v>2097152</v>
      </c>
      <c r="ER713">
        <v>262.14</v>
      </c>
      <c r="ES713">
        <v>262.14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5</v>
      </c>
      <c r="FC713">
        <v>0</v>
      </c>
      <c r="FD713">
        <v>18</v>
      </c>
      <c r="FF713">
        <v>257</v>
      </c>
      <c r="FQ713">
        <v>0</v>
      </c>
      <c r="FR713">
        <f t="shared" si="465"/>
        <v>0</v>
      </c>
      <c r="FS713">
        <v>0</v>
      </c>
      <c r="FX713">
        <v>0</v>
      </c>
      <c r="FY713">
        <v>0</v>
      </c>
      <c r="GA713" t="s">
        <v>550</v>
      </c>
      <c r="GD713">
        <v>1</v>
      </c>
      <c r="GF713">
        <v>-121773535</v>
      </c>
      <c r="GG713">
        <v>2</v>
      </c>
      <c r="GH713">
        <v>3</v>
      </c>
      <c r="GI713">
        <v>-2</v>
      </c>
      <c r="GJ713">
        <v>0</v>
      </c>
      <c r="GK713">
        <v>0</v>
      </c>
      <c r="GL713">
        <f t="shared" si="466"/>
        <v>0</v>
      </c>
      <c r="GM713">
        <f t="shared" si="467"/>
        <v>65535</v>
      </c>
      <c r="GN713">
        <f t="shared" si="468"/>
        <v>65535</v>
      </c>
      <c r="GO713">
        <f t="shared" si="469"/>
        <v>0</v>
      </c>
      <c r="GP713">
        <f t="shared" si="470"/>
        <v>0</v>
      </c>
      <c r="GR713">
        <v>1</v>
      </c>
      <c r="GS713">
        <v>1</v>
      </c>
      <c r="GT713">
        <v>0</v>
      </c>
      <c r="GU713" t="s">
        <v>3</v>
      </c>
      <c r="GV713">
        <f t="shared" si="471"/>
        <v>0</v>
      </c>
      <c r="GW713">
        <v>1</v>
      </c>
      <c r="GX713">
        <f t="shared" si="472"/>
        <v>0</v>
      </c>
      <c r="HA713">
        <v>0</v>
      </c>
      <c r="HB713">
        <v>0</v>
      </c>
      <c r="HC713">
        <f t="shared" si="473"/>
        <v>0</v>
      </c>
      <c r="HE713" t="s">
        <v>508</v>
      </c>
      <c r="HF713" t="s">
        <v>42</v>
      </c>
      <c r="HG713">
        <f t="shared" si="474"/>
        <v>65535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IK713">
        <v>0</v>
      </c>
    </row>
    <row r="714" spans="1:245" x14ac:dyDescent="0.2">
      <c r="A714">
        <v>17</v>
      </c>
      <c r="B714">
        <v>1</v>
      </c>
      <c r="E714" t="s">
        <v>551</v>
      </c>
      <c r="F714" t="s">
        <v>503</v>
      </c>
      <c r="G714" t="s">
        <v>552</v>
      </c>
      <c r="H714" t="s">
        <v>34</v>
      </c>
      <c r="I714">
        <v>8</v>
      </c>
      <c r="J714">
        <v>0</v>
      </c>
      <c r="K714">
        <v>8</v>
      </c>
      <c r="O714">
        <f t="shared" si="434"/>
        <v>150.96</v>
      </c>
      <c r="P714">
        <f t="shared" si="435"/>
        <v>150.96</v>
      </c>
      <c r="Q714">
        <f t="shared" si="436"/>
        <v>0</v>
      </c>
      <c r="R714">
        <f t="shared" si="437"/>
        <v>0</v>
      </c>
      <c r="S714">
        <f t="shared" si="438"/>
        <v>0</v>
      </c>
      <c r="T714">
        <f t="shared" si="439"/>
        <v>0</v>
      </c>
      <c r="U714">
        <f t="shared" si="440"/>
        <v>0</v>
      </c>
      <c r="V714">
        <f t="shared" si="441"/>
        <v>0</v>
      </c>
      <c r="W714">
        <f t="shared" si="442"/>
        <v>0</v>
      </c>
      <c r="X714">
        <f t="shared" si="443"/>
        <v>0</v>
      </c>
      <c r="Y714">
        <f t="shared" si="444"/>
        <v>0</v>
      </c>
      <c r="AA714">
        <v>311569196</v>
      </c>
      <c r="AB714">
        <f t="shared" si="445"/>
        <v>18.87</v>
      </c>
      <c r="AC714">
        <f t="shared" si="446"/>
        <v>18.87</v>
      </c>
      <c r="AD714">
        <f t="shared" si="447"/>
        <v>0</v>
      </c>
      <c r="AE714">
        <f t="shared" si="448"/>
        <v>0</v>
      </c>
      <c r="AF714">
        <f t="shared" si="449"/>
        <v>0</v>
      </c>
      <c r="AG714">
        <f t="shared" si="450"/>
        <v>0</v>
      </c>
      <c r="AH714">
        <f t="shared" si="451"/>
        <v>0</v>
      </c>
      <c r="AI714">
        <f t="shared" si="452"/>
        <v>0</v>
      </c>
      <c r="AJ714">
        <f t="shared" si="453"/>
        <v>0</v>
      </c>
      <c r="AK714">
        <v>18.87</v>
      </c>
      <c r="AL714">
        <v>18.87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1</v>
      </c>
      <c r="BJ714" t="s">
        <v>3</v>
      </c>
      <c r="BM714">
        <v>1100</v>
      </c>
      <c r="BN714">
        <v>0</v>
      </c>
      <c r="BO714" t="s">
        <v>3</v>
      </c>
      <c r="BP714">
        <v>0</v>
      </c>
      <c r="BQ714">
        <v>8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0</v>
      </c>
      <c r="CA714">
        <v>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454"/>
        <v>150.96</v>
      </c>
      <c r="CQ714">
        <f t="shared" si="455"/>
        <v>18.87</v>
      </c>
      <c r="CR714">
        <f t="shared" si="456"/>
        <v>0</v>
      </c>
      <c r="CS714">
        <f t="shared" si="457"/>
        <v>0</v>
      </c>
      <c r="CT714">
        <f t="shared" si="458"/>
        <v>0</v>
      </c>
      <c r="CU714">
        <f t="shared" si="459"/>
        <v>0</v>
      </c>
      <c r="CV714">
        <f t="shared" si="460"/>
        <v>0</v>
      </c>
      <c r="CW714">
        <f t="shared" si="461"/>
        <v>0</v>
      </c>
      <c r="CX714">
        <f t="shared" si="462"/>
        <v>0</v>
      </c>
      <c r="CY714">
        <f t="shared" si="463"/>
        <v>0</v>
      </c>
      <c r="CZ714">
        <f t="shared" si="464"/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34</v>
      </c>
      <c r="DW714" t="s">
        <v>34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293259530</v>
      </c>
      <c r="EF714">
        <v>8</v>
      </c>
      <c r="EG714" t="s">
        <v>494</v>
      </c>
      <c r="EH714">
        <v>0</v>
      </c>
      <c r="EI714" t="s">
        <v>3</v>
      </c>
      <c r="EJ714">
        <v>1</v>
      </c>
      <c r="EK714">
        <v>1100</v>
      </c>
      <c r="EL714" t="s">
        <v>505</v>
      </c>
      <c r="EM714" t="s">
        <v>506</v>
      </c>
      <c r="EO714" t="s">
        <v>3</v>
      </c>
      <c r="EQ714">
        <v>1310720</v>
      </c>
      <c r="ER714">
        <v>18.87</v>
      </c>
      <c r="ES714">
        <v>18.87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5</v>
      </c>
      <c r="FC714">
        <v>0</v>
      </c>
      <c r="FD714">
        <v>18</v>
      </c>
      <c r="FF714">
        <v>18.5</v>
      </c>
      <c r="FQ714">
        <v>0</v>
      </c>
      <c r="FR714">
        <f t="shared" si="465"/>
        <v>0</v>
      </c>
      <c r="FS714">
        <v>0</v>
      </c>
      <c r="FX714">
        <v>0</v>
      </c>
      <c r="FY714">
        <v>0</v>
      </c>
      <c r="GA714" t="s">
        <v>553</v>
      </c>
      <c r="GD714">
        <v>1</v>
      </c>
      <c r="GF714">
        <v>402373792</v>
      </c>
      <c r="GG714">
        <v>2</v>
      </c>
      <c r="GH714">
        <v>3</v>
      </c>
      <c r="GI714">
        <v>-2</v>
      </c>
      <c r="GJ714">
        <v>0</v>
      </c>
      <c r="GK714">
        <v>0</v>
      </c>
      <c r="GL714">
        <f t="shared" si="466"/>
        <v>0</v>
      </c>
      <c r="GM714">
        <f t="shared" si="467"/>
        <v>150.96</v>
      </c>
      <c r="GN714">
        <f t="shared" si="468"/>
        <v>150.96</v>
      </c>
      <c r="GO714">
        <f t="shared" si="469"/>
        <v>0</v>
      </c>
      <c r="GP714">
        <f t="shared" si="470"/>
        <v>0</v>
      </c>
      <c r="GR714">
        <v>1</v>
      </c>
      <c r="GS714">
        <v>1</v>
      </c>
      <c r="GT714">
        <v>0</v>
      </c>
      <c r="GU714" t="s">
        <v>3</v>
      </c>
      <c r="GV714">
        <f t="shared" si="471"/>
        <v>0</v>
      </c>
      <c r="GW714">
        <v>1</v>
      </c>
      <c r="GX714">
        <f t="shared" si="472"/>
        <v>0</v>
      </c>
      <c r="HA714">
        <v>0</v>
      </c>
      <c r="HB714">
        <v>0</v>
      </c>
      <c r="HC714">
        <f t="shared" si="473"/>
        <v>0</v>
      </c>
      <c r="HE714" t="s">
        <v>508</v>
      </c>
      <c r="HF714" t="s">
        <v>42</v>
      </c>
      <c r="HG714">
        <f t="shared" si="474"/>
        <v>150.96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IK714">
        <v>0</v>
      </c>
    </row>
    <row r="715" spans="1:245" x14ac:dyDescent="0.2">
      <c r="A715">
        <v>17</v>
      </c>
      <c r="B715">
        <v>1</v>
      </c>
      <c r="E715" t="s">
        <v>554</v>
      </c>
      <c r="F715" t="s">
        <v>503</v>
      </c>
      <c r="G715" t="s">
        <v>555</v>
      </c>
      <c r="H715" t="s">
        <v>34</v>
      </c>
      <c r="I715">
        <v>102</v>
      </c>
      <c r="J715">
        <v>0</v>
      </c>
      <c r="K715">
        <v>102</v>
      </c>
      <c r="O715">
        <f t="shared" si="434"/>
        <v>19975.68</v>
      </c>
      <c r="P715">
        <f t="shared" si="435"/>
        <v>19975.68</v>
      </c>
      <c r="Q715">
        <f t="shared" si="436"/>
        <v>0</v>
      </c>
      <c r="R715">
        <f t="shared" si="437"/>
        <v>0</v>
      </c>
      <c r="S715">
        <f t="shared" si="438"/>
        <v>0</v>
      </c>
      <c r="T715">
        <f t="shared" si="439"/>
        <v>0</v>
      </c>
      <c r="U715">
        <f t="shared" si="440"/>
        <v>0</v>
      </c>
      <c r="V715">
        <f t="shared" si="441"/>
        <v>0</v>
      </c>
      <c r="W715">
        <f t="shared" si="442"/>
        <v>0</v>
      </c>
      <c r="X715">
        <f t="shared" si="443"/>
        <v>0</v>
      </c>
      <c r="Y715">
        <f t="shared" si="444"/>
        <v>0</v>
      </c>
      <c r="AA715">
        <v>311569196</v>
      </c>
      <c r="AB715">
        <f t="shared" si="445"/>
        <v>195.84</v>
      </c>
      <c r="AC715">
        <f t="shared" si="446"/>
        <v>195.84</v>
      </c>
      <c r="AD715">
        <f t="shared" si="447"/>
        <v>0</v>
      </c>
      <c r="AE715">
        <f t="shared" si="448"/>
        <v>0</v>
      </c>
      <c r="AF715">
        <f t="shared" si="449"/>
        <v>0</v>
      </c>
      <c r="AG715">
        <f t="shared" si="450"/>
        <v>0</v>
      </c>
      <c r="AH715">
        <f t="shared" si="451"/>
        <v>0</v>
      </c>
      <c r="AI715">
        <f t="shared" si="452"/>
        <v>0</v>
      </c>
      <c r="AJ715">
        <f t="shared" si="453"/>
        <v>0</v>
      </c>
      <c r="AK715">
        <v>195.84</v>
      </c>
      <c r="AL715">
        <v>195.84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1</v>
      </c>
      <c r="BJ715" t="s">
        <v>3</v>
      </c>
      <c r="BM715">
        <v>1100</v>
      </c>
      <c r="BN715">
        <v>0</v>
      </c>
      <c r="BO715" t="s">
        <v>3</v>
      </c>
      <c r="BP715">
        <v>0</v>
      </c>
      <c r="BQ715">
        <v>8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0</v>
      </c>
      <c r="CA715">
        <v>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454"/>
        <v>19975.68</v>
      </c>
      <c r="CQ715">
        <f t="shared" si="455"/>
        <v>195.84</v>
      </c>
      <c r="CR715">
        <f t="shared" si="456"/>
        <v>0</v>
      </c>
      <c r="CS715">
        <f t="shared" si="457"/>
        <v>0</v>
      </c>
      <c r="CT715">
        <f t="shared" si="458"/>
        <v>0</v>
      </c>
      <c r="CU715">
        <f t="shared" si="459"/>
        <v>0</v>
      </c>
      <c r="CV715">
        <f t="shared" si="460"/>
        <v>0</v>
      </c>
      <c r="CW715">
        <f t="shared" si="461"/>
        <v>0</v>
      </c>
      <c r="CX715">
        <f t="shared" si="462"/>
        <v>0</v>
      </c>
      <c r="CY715">
        <f t="shared" si="463"/>
        <v>0</v>
      </c>
      <c r="CZ715">
        <f t="shared" si="464"/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34</v>
      </c>
      <c r="DW715" t="s">
        <v>34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293259530</v>
      </c>
      <c r="EF715">
        <v>8</v>
      </c>
      <c r="EG715" t="s">
        <v>494</v>
      </c>
      <c r="EH715">
        <v>0</v>
      </c>
      <c r="EI715" t="s">
        <v>3</v>
      </c>
      <c r="EJ715">
        <v>1</v>
      </c>
      <c r="EK715">
        <v>1100</v>
      </c>
      <c r="EL715" t="s">
        <v>505</v>
      </c>
      <c r="EM715" t="s">
        <v>506</v>
      </c>
      <c r="EO715" t="s">
        <v>3</v>
      </c>
      <c r="EQ715">
        <v>2097152</v>
      </c>
      <c r="ER715">
        <v>195.84</v>
      </c>
      <c r="ES715">
        <v>195.84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5</v>
      </c>
      <c r="FC715">
        <v>0</v>
      </c>
      <c r="FD715">
        <v>18</v>
      </c>
      <c r="FF715">
        <v>192</v>
      </c>
      <c r="FQ715">
        <v>0</v>
      </c>
      <c r="FR715">
        <f t="shared" si="465"/>
        <v>0</v>
      </c>
      <c r="FS715">
        <v>0</v>
      </c>
      <c r="FX715">
        <v>0</v>
      </c>
      <c r="FY715">
        <v>0</v>
      </c>
      <c r="GA715" t="s">
        <v>556</v>
      </c>
      <c r="GD715">
        <v>1</v>
      </c>
      <c r="GF715">
        <v>-1971653759</v>
      </c>
      <c r="GG715">
        <v>2</v>
      </c>
      <c r="GH715">
        <v>3</v>
      </c>
      <c r="GI715">
        <v>-2</v>
      </c>
      <c r="GJ715">
        <v>0</v>
      </c>
      <c r="GK715">
        <v>0</v>
      </c>
      <c r="GL715">
        <f t="shared" si="466"/>
        <v>0</v>
      </c>
      <c r="GM715">
        <f t="shared" si="467"/>
        <v>19975.68</v>
      </c>
      <c r="GN715">
        <f t="shared" si="468"/>
        <v>19975.68</v>
      </c>
      <c r="GO715">
        <f t="shared" si="469"/>
        <v>0</v>
      </c>
      <c r="GP715">
        <f t="shared" si="470"/>
        <v>0</v>
      </c>
      <c r="GR715">
        <v>1</v>
      </c>
      <c r="GS715">
        <v>1</v>
      </c>
      <c r="GT715">
        <v>0</v>
      </c>
      <c r="GU715" t="s">
        <v>3</v>
      </c>
      <c r="GV715">
        <f t="shared" si="471"/>
        <v>0</v>
      </c>
      <c r="GW715">
        <v>1</v>
      </c>
      <c r="GX715">
        <f t="shared" si="472"/>
        <v>0</v>
      </c>
      <c r="HA715">
        <v>0</v>
      </c>
      <c r="HB715">
        <v>0</v>
      </c>
      <c r="HC715">
        <f t="shared" si="473"/>
        <v>0</v>
      </c>
      <c r="HE715" t="s">
        <v>508</v>
      </c>
      <c r="HF715" t="s">
        <v>42</v>
      </c>
      <c r="HG715">
        <f t="shared" si="474"/>
        <v>19975.68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IK715">
        <v>0</v>
      </c>
    </row>
    <row r="716" spans="1:245" x14ac:dyDescent="0.2">
      <c r="A716">
        <v>17</v>
      </c>
      <c r="B716">
        <v>1</v>
      </c>
      <c r="E716" t="s">
        <v>557</v>
      </c>
      <c r="F716" t="s">
        <v>503</v>
      </c>
      <c r="G716" t="s">
        <v>558</v>
      </c>
      <c r="H716" t="s">
        <v>34</v>
      </c>
      <c r="I716">
        <v>18</v>
      </c>
      <c r="J716">
        <v>0</v>
      </c>
      <c r="K716">
        <v>18</v>
      </c>
      <c r="O716">
        <f t="shared" si="434"/>
        <v>3534.3</v>
      </c>
      <c r="P716">
        <f t="shared" si="435"/>
        <v>3534.3</v>
      </c>
      <c r="Q716">
        <f t="shared" si="436"/>
        <v>0</v>
      </c>
      <c r="R716">
        <f t="shared" si="437"/>
        <v>0</v>
      </c>
      <c r="S716">
        <f t="shared" si="438"/>
        <v>0</v>
      </c>
      <c r="T716">
        <f t="shared" si="439"/>
        <v>0</v>
      </c>
      <c r="U716">
        <f t="shared" si="440"/>
        <v>0</v>
      </c>
      <c r="V716">
        <f t="shared" si="441"/>
        <v>0</v>
      </c>
      <c r="W716">
        <f t="shared" si="442"/>
        <v>0</v>
      </c>
      <c r="X716">
        <f t="shared" si="443"/>
        <v>0</v>
      </c>
      <c r="Y716">
        <f t="shared" si="444"/>
        <v>0</v>
      </c>
      <c r="AA716">
        <v>311569196</v>
      </c>
      <c r="AB716">
        <f t="shared" si="445"/>
        <v>196.35</v>
      </c>
      <c r="AC716">
        <f t="shared" si="446"/>
        <v>196.35</v>
      </c>
      <c r="AD716">
        <f t="shared" si="447"/>
        <v>0</v>
      </c>
      <c r="AE716">
        <f t="shared" si="448"/>
        <v>0</v>
      </c>
      <c r="AF716">
        <f t="shared" si="449"/>
        <v>0</v>
      </c>
      <c r="AG716">
        <f t="shared" si="450"/>
        <v>0</v>
      </c>
      <c r="AH716">
        <f t="shared" si="451"/>
        <v>0</v>
      </c>
      <c r="AI716">
        <f t="shared" si="452"/>
        <v>0</v>
      </c>
      <c r="AJ716">
        <f t="shared" si="453"/>
        <v>0</v>
      </c>
      <c r="AK716">
        <v>196.35</v>
      </c>
      <c r="AL716">
        <v>196.35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3</v>
      </c>
      <c r="BI716">
        <v>1</v>
      </c>
      <c r="BJ716" t="s">
        <v>3</v>
      </c>
      <c r="BM716">
        <v>1100</v>
      </c>
      <c r="BN716">
        <v>0</v>
      </c>
      <c r="BO716" t="s">
        <v>3</v>
      </c>
      <c r="BP716">
        <v>0</v>
      </c>
      <c r="BQ716">
        <v>8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0</v>
      </c>
      <c r="CA716">
        <v>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454"/>
        <v>3534.3</v>
      </c>
      <c r="CQ716">
        <f t="shared" si="455"/>
        <v>196.35</v>
      </c>
      <c r="CR716">
        <f t="shared" si="456"/>
        <v>0</v>
      </c>
      <c r="CS716">
        <f t="shared" si="457"/>
        <v>0</v>
      </c>
      <c r="CT716">
        <f t="shared" si="458"/>
        <v>0</v>
      </c>
      <c r="CU716">
        <f t="shared" si="459"/>
        <v>0</v>
      </c>
      <c r="CV716">
        <f t="shared" si="460"/>
        <v>0</v>
      </c>
      <c r="CW716">
        <f t="shared" si="461"/>
        <v>0</v>
      </c>
      <c r="CX716">
        <f t="shared" si="462"/>
        <v>0</v>
      </c>
      <c r="CY716">
        <f t="shared" si="463"/>
        <v>0</v>
      </c>
      <c r="CZ716">
        <f t="shared" si="464"/>
        <v>0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34</v>
      </c>
      <c r="DW716" t="s">
        <v>34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293259530</v>
      </c>
      <c r="EF716">
        <v>8</v>
      </c>
      <c r="EG716" t="s">
        <v>494</v>
      </c>
      <c r="EH716">
        <v>0</v>
      </c>
      <c r="EI716" t="s">
        <v>3</v>
      </c>
      <c r="EJ716">
        <v>1</v>
      </c>
      <c r="EK716">
        <v>1100</v>
      </c>
      <c r="EL716" t="s">
        <v>505</v>
      </c>
      <c r="EM716" t="s">
        <v>506</v>
      </c>
      <c r="EO716" t="s">
        <v>3</v>
      </c>
      <c r="EQ716">
        <v>1310720</v>
      </c>
      <c r="ER716">
        <v>196.35</v>
      </c>
      <c r="ES716">
        <v>196.35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5</v>
      </c>
      <c r="FC716">
        <v>0</v>
      </c>
      <c r="FD716">
        <v>18</v>
      </c>
      <c r="FF716">
        <v>192.5</v>
      </c>
      <c r="FQ716">
        <v>0</v>
      </c>
      <c r="FR716">
        <f t="shared" si="465"/>
        <v>0</v>
      </c>
      <c r="FS716">
        <v>0</v>
      </c>
      <c r="FX716">
        <v>0</v>
      </c>
      <c r="FY716">
        <v>0</v>
      </c>
      <c r="GA716" t="s">
        <v>559</v>
      </c>
      <c r="GD716">
        <v>1</v>
      </c>
      <c r="GF716">
        <v>739884404</v>
      </c>
      <c r="GG716">
        <v>2</v>
      </c>
      <c r="GH716">
        <v>3</v>
      </c>
      <c r="GI716">
        <v>-2</v>
      </c>
      <c r="GJ716">
        <v>0</v>
      </c>
      <c r="GK716">
        <v>0</v>
      </c>
      <c r="GL716">
        <f t="shared" si="466"/>
        <v>0</v>
      </c>
      <c r="GM716">
        <f t="shared" si="467"/>
        <v>3534.3</v>
      </c>
      <c r="GN716">
        <f t="shared" si="468"/>
        <v>3534.3</v>
      </c>
      <c r="GO716">
        <f t="shared" si="469"/>
        <v>0</v>
      </c>
      <c r="GP716">
        <f t="shared" si="470"/>
        <v>0</v>
      </c>
      <c r="GR716">
        <v>1</v>
      </c>
      <c r="GS716">
        <v>1</v>
      </c>
      <c r="GT716">
        <v>0</v>
      </c>
      <c r="GU716" t="s">
        <v>3</v>
      </c>
      <c r="GV716">
        <f t="shared" si="471"/>
        <v>0</v>
      </c>
      <c r="GW716">
        <v>1</v>
      </c>
      <c r="GX716">
        <f t="shared" si="472"/>
        <v>0</v>
      </c>
      <c r="HA716">
        <v>0</v>
      </c>
      <c r="HB716">
        <v>0</v>
      </c>
      <c r="HC716">
        <f t="shared" si="473"/>
        <v>0</v>
      </c>
      <c r="HE716" t="s">
        <v>508</v>
      </c>
      <c r="HF716" t="s">
        <v>42</v>
      </c>
      <c r="HG716">
        <f t="shared" si="474"/>
        <v>3534.3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45" x14ac:dyDescent="0.2">
      <c r="A717">
        <v>17</v>
      </c>
      <c r="B717">
        <v>1</v>
      </c>
      <c r="E717" t="s">
        <v>560</v>
      </c>
      <c r="F717" t="s">
        <v>503</v>
      </c>
      <c r="G717" t="s">
        <v>561</v>
      </c>
      <c r="H717" t="s">
        <v>34</v>
      </c>
      <c r="I717">
        <v>36</v>
      </c>
      <c r="J717">
        <v>0</v>
      </c>
      <c r="K717">
        <v>36</v>
      </c>
      <c r="O717">
        <f t="shared" si="434"/>
        <v>367.2</v>
      </c>
      <c r="P717">
        <f t="shared" si="435"/>
        <v>367.2</v>
      </c>
      <c r="Q717">
        <f t="shared" si="436"/>
        <v>0</v>
      </c>
      <c r="R717">
        <f t="shared" si="437"/>
        <v>0</v>
      </c>
      <c r="S717">
        <f t="shared" si="438"/>
        <v>0</v>
      </c>
      <c r="T717">
        <f t="shared" si="439"/>
        <v>0</v>
      </c>
      <c r="U717">
        <f t="shared" si="440"/>
        <v>0</v>
      </c>
      <c r="V717">
        <f t="shared" si="441"/>
        <v>0</v>
      </c>
      <c r="W717">
        <f t="shared" si="442"/>
        <v>0</v>
      </c>
      <c r="X717">
        <f t="shared" si="443"/>
        <v>0</v>
      </c>
      <c r="Y717">
        <f t="shared" si="444"/>
        <v>0</v>
      </c>
      <c r="AA717">
        <v>311569196</v>
      </c>
      <c r="AB717">
        <f t="shared" si="445"/>
        <v>10.199999999999999</v>
      </c>
      <c r="AC717">
        <f t="shared" si="446"/>
        <v>10.199999999999999</v>
      </c>
      <c r="AD717">
        <f t="shared" si="447"/>
        <v>0</v>
      </c>
      <c r="AE717">
        <f t="shared" si="448"/>
        <v>0</v>
      </c>
      <c r="AF717">
        <f t="shared" si="449"/>
        <v>0</v>
      </c>
      <c r="AG717">
        <f t="shared" si="450"/>
        <v>0</v>
      </c>
      <c r="AH717">
        <f t="shared" si="451"/>
        <v>0</v>
      </c>
      <c r="AI717">
        <f t="shared" si="452"/>
        <v>0</v>
      </c>
      <c r="AJ717">
        <f t="shared" si="453"/>
        <v>0</v>
      </c>
      <c r="AK717">
        <v>10.199999999999999</v>
      </c>
      <c r="AL717">
        <v>10.199999999999999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3</v>
      </c>
      <c r="BI717">
        <v>1</v>
      </c>
      <c r="BJ717" t="s">
        <v>3</v>
      </c>
      <c r="BM717">
        <v>1100</v>
      </c>
      <c r="BN717">
        <v>0</v>
      </c>
      <c r="BO717" t="s">
        <v>3</v>
      </c>
      <c r="BP717">
        <v>0</v>
      </c>
      <c r="BQ717">
        <v>8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454"/>
        <v>367.2</v>
      </c>
      <c r="CQ717">
        <f t="shared" si="455"/>
        <v>10.199999999999999</v>
      </c>
      <c r="CR717">
        <f t="shared" si="456"/>
        <v>0</v>
      </c>
      <c r="CS717">
        <f t="shared" si="457"/>
        <v>0</v>
      </c>
      <c r="CT717">
        <f t="shared" si="458"/>
        <v>0</v>
      </c>
      <c r="CU717">
        <f t="shared" si="459"/>
        <v>0</v>
      </c>
      <c r="CV717">
        <f t="shared" si="460"/>
        <v>0</v>
      </c>
      <c r="CW717">
        <f t="shared" si="461"/>
        <v>0</v>
      </c>
      <c r="CX717">
        <f t="shared" si="462"/>
        <v>0</v>
      </c>
      <c r="CY717">
        <f t="shared" si="463"/>
        <v>0</v>
      </c>
      <c r="CZ717">
        <f t="shared" si="464"/>
        <v>0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34</v>
      </c>
      <c r="DW717" t="s">
        <v>34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293259530</v>
      </c>
      <c r="EF717">
        <v>8</v>
      </c>
      <c r="EG717" t="s">
        <v>494</v>
      </c>
      <c r="EH717">
        <v>0</v>
      </c>
      <c r="EI717" t="s">
        <v>3</v>
      </c>
      <c r="EJ717">
        <v>1</v>
      </c>
      <c r="EK717">
        <v>1100</v>
      </c>
      <c r="EL717" t="s">
        <v>505</v>
      </c>
      <c r="EM717" t="s">
        <v>506</v>
      </c>
      <c r="EO717" t="s">
        <v>3</v>
      </c>
      <c r="EQ717">
        <v>1310720</v>
      </c>
      <c r="ER717">
        <v>10.199999999999999</v>
      </c>
      <c r="ES717">
        <v>10.199999999999999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5</v>
      </c>
      <c r="FC717">
        <v>0</v>
      </c>
      <c r="FD717">
        <v>18</v>
      </c>
      <c r="FF717">
        <v>10</v>
      </c>
      <c r="FQ717">
        <v>0</v>
      </c>
      <c r="FR717">
        <f t="shared" si="465"/>
        <v>0</v>
      </c>
      <c r="FS717">
        <v>0</v>
      </c>
      <c r="FX717">
        <v>0</v>
      </c>
      <c r="FY717">
        <v>0</v>
      </c>
      <c r="GA717" t="s">
        <v>562</v>
      </c>
      <c r="GD717">
        <v>1</v>
      </c>
      <c r="GF717">
        <v>-1801547083</v>
      </c>
      <c r="GG717">
        <v>2</v>
      </c>
      <c r="GH717">
        <v>3</v>
      </c>
      <c r="GI717">
        <v>-2</v>
      </c>
      <c r="GJ717">
        <v>0</v>
      </c>
      <c r="GK717">
        <v>0</v>
      </c>
      <c r="GL717">
        <f t="shared" si="466"/>
        <v>0</v>
      </c>
      <c r="GM717">
        <f t="shared" si="467"/>
        <v>367.2</v>
      </c>
      <c r="GN717">
        <f t="shared" si="468"/>
        <v>367.2</v>
      </c>
      <c r="GO717">
        <f t="shared" si="469"/>
        <v>0</v>
      </c>
      <c r="GP717">
        <f t="shared" si="470"/>
        <v>0</v>
      </c>
      <c r="GR717">
        <v>1</v>
      </c>
      <c r="GS717">
        <v>1</v>
      </c>
      <c r="GT717">
        <v>0</v>
      </c>
      <c r="GU717" t="s">
        <v>3</v>
      </c>
      <c r="GV717">
        <f t="shared" si="471"/>
        <v>0</v>
      </c>
      <c r="GW717">
        <v>1</v>
      </c>
      <c r="GX717">
        <f t="shared" si="472"/>
        <v>0</v>
      </c>
      <c r="HA717">
        <v>0</v>
      </c>
      <c r="HB717">
        <v>0</v>
      </c>
      <c r="HC717">
        <f t="shared" si="473"/>
        <v>0</v>
      </c>
      <c r="HE717" t="s">
        <v>508</v>
      </c>
      <c r="HF717" t="s">
        <v>42</v>
      </c>
      <c r="HG717">
        <f t="shared" si="474"/>
        <v>367.2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IK717">
        <v>0</v>
      </c>
    </row>
    <row r="718" spans="1:245" x14ac:dyDescent="0.2">
      <c r="A718">
        <v>17</v>
      </c>
      <c r="B718">
        <v>1</v>
      </c>
      <c r="E718" t="s">
        <v>563</v>
      </c>
      <c r="F718" t="s">
        <v>503</v>
      </c>
      <c r="G718" t="s">
        <v>564</v>
      </c>
      <c r="H718" t="s">
        <v>34</v>
      </c>
      <c r="I718">
        <v>18</v>
      </c>
      <c r="J718">
        <v>0</v>
      </c>
      <c r="K718">
        <v>18</v>
      </c>
      <c r="O718">
        <f t="shared" si="434"/>
        <v>10261.620000000001</v>
      </c>
      <c r="P718">
        <f t="shared" si="435"/>
        <v>10261.620000000001</v>
      </c>
      <c r="Q718">
        <f t="shared" si="436"/>
        <v>0</v>
      </c>
      <c r="R718">
        <f t="shared" si="437"/>
        <v>0</v>
      </c>
      <c r="S718">
        <f t="shared" si="438"/>
        <v>0</v>
      </c>
      <c r="T718">
        <f t="shared" si="439"/>
        <v>0</v>
      </c>
      <c r="U718">
        <f t="shared" si="440"/>
        <v>0</v>
      </c>
      <c r="V718">
        <f t="shared" si="441"/>
        <v>0</v>
      </c>
      <c r="W718">
        <f t="shared" si="442"/>
        <v>0</v>
      </c>
      <c r="X718">
        <f t="shared" si="443"/>
        <v>0</v>
      </c>
      <c r="Y718">
        <f t="shared" si="444"/>
        <v>0</v>
      </c>
      <c r="AA718">
        <v>311569196</v>
      </c>
      <c r="AB718">
        <f t="shared" si="445"/>
        <v>570.09</v>
      </c>
      <c r="AC718">
        <f t="shared" si="446"/>
        <v>570.09</v>
      </c>
      <c r="AD718">
        <f t="shared" si="447"/>
        <v>0</v>
      </c>
      <c r="AE718">
        <f t="shared" si="448"/>
        <v>0</v>
      </c>
      <c r="AF718">
        <f t="shared" si="449"/>
        <v>0</v>
      </c>
      <c r="AG718">
        <f t="shared" si="450"/>
        <v>0</v>
      </c>
      <c r="AH718">
        <f t="shared" si="451"/>
        <v>0</v>
      </c>
      <c r="AI718">
        <f t="shared" si="452"/>
        <v>0</v>
      </c>
      <c r="AJ718">
        <f t="shared" si="453"/>
        <v>0</v>
      </c>
      <c r="AK718">
        <v>570.08999999999992</v>
      </c>
      <c r="AL718">
        <v>570.08999999999992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1</v>
      </c>
      <c r="BJ718" t="s">
        <v>3</v>
      </c>
      <c r="BM718">
        <v>1100</v>
      </c>
      <c r="BN718">
        <v>0</v>
      </c>
      <c r="BO718" t="s">
        <v>3</v>
      </c>
      <c r="BP718">
        <v>0</v>
      </c>
      <c r="BQ718">
        <v>8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454"/>
        <v>10261.620000000001</v>
      </c>
      <c r="CQ718">
        <f t="shared" si="455"/>
        <v>570.09</v>
      </c>
      <c r="CR718">
        <f t="shared" si="456"/>
        <v>0</v>
      </c>
      <c r="CS718">
        <f t="shared" si="457"/>
        <v>0</v>
      </c>
      <c r="CT718">
        <f t="shared" si="458"/>
        <v>0</v>
      </c>
      <c r="CU718">
        <f t="shared" si="459"/>
        <v>0</v>
      </c>
      <c r="CV718">
        <f t="shared" si="460"/>
        <v>0</v>
      </c>
      <c r="CW718">
        <f t="shared" si="461"/>
        <v>0</v>
      </c>
      <c r="CX718">
        <f t="shared" si="462"/>
        <v>0</v>
      </c>
      <c r="CY718">
        <f t="shared" si="463"/>
        <v>0</v>
      </c>
      <c r="CZ718">
        <f t="shared" si="464"/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34</v>
      </c>
      <c r="DW718" t="s">
        <v>34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293259530</v>
      </c>
      <c r="EF718">
        <v>8</v>
      </c>
      <c r="EG718" t="s">
        <v>494</v>
      </c>
      <c r="EH718">
        <v>0</v>
      </c>
      <c r="EI718" t="s">
        <v>3</v>
      </c>
      <c r="EJ718">
        <v>1</v>
      </c>
      <c r="EK718">
        <v>1100</v>
      </c>
      <c r="EL718" t="s">
        <v>505</v>
      </c>
      <c r="EM718" t="s">
        <v>506</v>
      </c>
      <c r="EO718" t="s">
        <v>3</v>
      </c>
      <c r="EQ718">
        <v>1310720</v>
      </c>
      <c r="ER718">
        <v>570.08999999999992</v>
      </c>
      <c r="ES718">
        <v>570.08999999999992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5</v>
      </c>
      <c r="FC718">
        <v>0</v>
      </c>
      <c r="FD718">
        <v>18</v>
      </c>
      <c r="FF718">
        <v>558.91</v>
      </c>
      <c r="FQ718">
        <v>0</v>
      </c>
      <c r="FR718">
        <f t="shared" si="465"/>
        <v>0</v>
      </c>
      <c r="FS718">
        <v>0</v>
      </c>
      <c r="FX718">
        <v>0</v>
      </c>
      <c r="FY718">
        <v>0</v>
      </c>
      <c r="GA718" t="s">
        <v>565</v>
      </c>
      <c r="GD718">
        <v>1</v>
      </c>
      <c r="GF718">
        <v>1039437934</v>
      </c>
      <c r="GG718">
        <v>2</v>
      </c>
      <c r="GH718">
        <v>3</v>
      </c>
      <c r="GI718">
        <v>-2</v>
      </c>
      <c r="GJ718">
        <v>0</v>
      </c>
      <c r="GK718">
        <v>0</v>
      </c>
      <c r="GL718">
        <f t="shared" si="466"/>
        <v>0</v>
      </c>
      <c r="GM718">
        <f t="shared" si="467"/>
        <v>10261.620000000001</v>
      </c>
      <c r="GN718">
        <f t="shared" si="468"/>
        <v>10261.620000000001</v>
      </c>
      <c r="GO718">
        <f t="shared" si="469"/>
        <v>0</v>
      </c>
      <c r="GP718">
        <f t="shared" si="470"/>
        <v>0</v>
      </c>
      <c r="GR718">
        <v>1</v>
      </c>
      <c r="GS718">
        <v>1</v>
      </c>
      <c r="GT718">
        <v>0</v>
      </c>
      <c r="GU718" t="s">
        <v>3</v>
      </c>
      <c r="GV718">
        <f t="shared" si="471"/>
        <v>0</v>
      </c>
      <c r="GW718">
        <v>1</v>
      </c>
      <c r="GX718">
        <f t="shared" si="472"/>
        <v>0</v>
      </c>
      <c r="HA718">
        <v>0</v>
      </c>
      <c r="HB718">
        <v>0</v>
      </c>
      <c r="HC718">
        <f t="shared" si="473"/>
        <v>0</v>
      </c>
      <c r="HE718" t="s">
        <v>508</v>
      </c>
      <c r="HF718" t="s">
        <v>42</v>
      </c>
      <c r="HG718">
        <f t="shared" si="474"/>
        <v>10261.620000000001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45" x14ac:dyDescent="0.2">
      <c r="A719">
        <v>17</v>
      </c>
      <c r="B719">
        <v>1</v>
      </c>
      <c r="E719" t="s">
        <v>566</v>
      </c>
      <c r="F719" t="s">
        <v>503</v>
      </c>
      <c r="G719" t="s">
        <v>567</v>
      </c>
      <c r="H719" t="s">
        <v>34</v>
      </c>
      <c r="I719">
        <v>24</v>
      </c>
      <c r="J719">
        <v>0</v>
      </c>
      <c r="K719">
        <v>24</v>
      </c>
      <c r="O719">
        <f t="shared" si="434"/>
        <v>17307.36</v>
      </c>
      <c r="P719">
        <f t="shared" si="435"/>
        <v>17307.36</v>
      </c>
      <c r="Q719">
        <f t="shared" si="436"/>
        <v>0</v>
      </c>
      <c r="R719">
        <f t="shared" si="437"/>
        <v>0</v>
      </c>
      <c r="S719">
        <f t="shared" si="438"/>
        <v>0</v>
      </c>
      <c r="T719">
        <f t="shared" si="439"/>
        <v>0</v>
      </c>
      <c r="U719">
        <f t="shared" si="440"/>
        <v>0</v>
      </c>
      <c r="V719">
        <f t="shared" si="441"/>
        <v>0</v>
      </c>
      <c r="W719">
        <f t="shared" si="442"/>
        <v>0</v>
      </c>
      <c r="X719">
        <f t="shared" si="443"/>
        <v>0</v>
      </c>
      <c r="Y719">
        <f t="shared" si="444"/>
        <v>0</v>
      </c>
      <c r="AA719">
        <v>311569196</v>
      </c>
      <c r="AB719">
        <f t="shared" si="445"/>
        <v>721.14</v>
      </c>
      <c r="AC719">
        <f t="shared" si="446"/>
        <v>721.14</v>
      </c>
      <c r="AD719">
        <f t="shared" si="447"/>
        <v>0</v>
      </c>
      <c r="AE719">
        <f t="shared" si="448"/>
        <v>0</v>
      </c>
      <c r="AF719">
        <f t="shared" si="449"/>
        <v>0</v>
      </c>
      <c r="AG719">
        <f t="shared" si="450"/>
        <v>0</v>
      </c>
      <c r="AH719">
        <f t="shared" si="451"/>
        <v>0</v>
      </c>
      <c r="AI719">
        <f t="shared" si="452"/>
        <v>0</v>
      </c>
      <c r="AJ719">
        <f t="shared" si="453"/>
        <v>0</v>
      </c>
      <c r="AK719">
        <v>721.14</v>
      </c>
      <c r="AL719">
        <v>721.14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1</v>
      </c>
      <c r="BJ719" t="s">
        <v>3</v>
      </c>
      <c r="BM719">
        <v>1100</v>
      </c>
      <c r="BN719">
        <v>0</v>
      </c>
      <c r="BO719" t="s">
        <v>3</v>
      </c>
      <c r="BP719">
        <v>0</v>
      </c>
      <c r="BQ719">
        <v>8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0</v>
      </c>
      <c r="CA719">
        <v>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454"/>
        <v>17307.36</v>
      </c>
      <c r="CQ719">
        <f t="shared" si="455"/>
        <v>721.14</v>
      </c>
      <c r="CR719">
        <f t="shared" si="456"/>
        <v>0</v>
      </c>
      <c r="CS719">
        <f t="shared" si="457"/>
        <v>0</v>
      </c>
      <c r="CT719">
        <f t="shared" si="458"/>
        <v>0</v>
      </c>
      <c r="CU719">
        <f t="shared" si="459"/>
        <v>0</v>
      </c>
      <c r="CV719">
        <f t="shared" si="460"/>
        <v>0</v>
      </c>
      <c r="CW719">
        <f t="shared" si="461"/>
        <v>0</v>
      </c>
      <c r="CX719">
        <f t="shared" si="462"/>
        <v>0</v>
      </c>
      <c r="CY719">
        <f t="shared" si="463"/>
        <v>0</v>
      </c>
      <c r="CZ719">
        <f t="shared" si="464"/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34</v>
      </c>
      <c r="DW719" t="s">
        <v>34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293259530</v>
      </c>
      <c r="EF719">
        <v>8</v>
      </c>
      <c r="EG719" t="s">
        <v>494</v>
      </c>
      <c r="EH719">
        <v>0</v>
      </c>
      <c r="EI719" t="s">
        <v>3</v>
      </c>
      <c r="EJ719">
        <v>1</v>
      </c>
      <c r="EK719">
        <v>1100</v>
      </c>
      <c r="EL719" t="s">
        <v>505</v>
      </c>
      <c r="EM719" t="s">
        <v>506</v>
      </c>
      <c r="EO719" t="s">
        <v>3</v>
      </c>
      <c r="EQ719">
        <v>2097152</v>
      </c>
      <c r="ER719">
        <v>721.14</v>
      </c>
      <c r="ES719">
        <v>721.14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5</v>
      </c>
      <c r="FC719">
        <v>0</v>
      </c>
      <c r="FD719">
        <v>18</v>
      </c>
      <c r="FF719">
        <v>707</v>
      </c>
      <c r="FQ719">
        <v>0</v>
      </c>
      <c r="FR719">
        <f t="shared" si="465"/>
        <v>0</v>
      </c>
      <c r="FS719">
        <v>0</v>
      </c>
      <c r="FX719">
        <v>0</v>
      </c>
      <c r="FY719">
        <v>0</v>
      </c>
      <c r="GA719" t="s">
        <v>568</v>
      </c>
      <c r="GD719">
        <v>1</v>
      </c>
      <c r="GF719">
        <v>1526696368</v>
      </c>
      <c r="GG719">
        <v>2</v>
      </c>
      <c r="GH719">
        <v>3</v>
      </c>
      <c r="GI719">
        <v>-2</v>
      </c>
      <c r="GJ719">
        <v>0</v>
      </c>
      <c r="GK719">
        <v>0</v>
      </c>
      <c r="GL719">
        <f t="shared" si="466"/>
        <v>0</v>
      </c>
      <c r="GM719">
        <f t="shared" si="467"/>
        <v>17307.36</v>
      </c>
      <c r="GN719">
        <f t="shared" si="468"/>
        <v>17307.36</v>
      </c>
      <c r="GO719">
        <f t="shared" si="469"/>
        <v>0</v>
      </c>
      <c r="GP719">
        <f t="shared" si="470"/>
        <v>0</v>
      </c>
      <c r="GR719">
        <v>1</v>
      </c>
      <c r="GS719">
        <v>1</v>
      </c>
      <c r="GT719">
        <v>0</v>
      </c>
      <c r="GU719" t="s">
        <v>3</v>
      </c>
      <c r="GV719">
        <f t="shared" si="471"/>
        <v>0</v>
      </c>
      <c r="GW719">
        <v>1</v>
      </c>
      <c r="GX719">
        <f t="shared" si="472"/>
        <v>0</v>
      </c>
      <c r="HA719">
        <v>0</v>
      </c>
      <c r="HB719">
        <v>0</v>
      </c>
      <c r="HC719">
        <f t="shared" si="473"/>
        <v>0</v>
      </c>
      <c r="HE719" t="s">
        <v>508</v>
      </c>
      <c r="HF719" t="s">
        <v>42</v>
      </c>
      <c r="HG719">
        <f t="shared" si="474"/>
        <v>17307.36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IK719">
        <v>0</v>
      </c>
    </row>
    <row r="720" spans="1:245" x14ac:dyDescent="0.2">
      <c r="A720">
        <v>17</v>
      </c>
      <c r="B720">
        <v>1</v>
      </c>
      <c r="E720" t="s">
        <v>569</v>
      </c>
      <c r="F720" t="s">
        <v>503</v>
      </c>
      <c r="G720" t="s">
        <v>570</v>
      </c>
      <c r="H720" t="s">
        <v>34</v>
      </c>
      <c r="I720">
        <v>17</v>
      </c>
      <c r="J720">
        <v>0</v>
      </c>
      <c r="K720">
        <v>17</v>
      </c>
      <c r="O720">
        <f t="shared" si="434"/>
        <v>22053.59</v>
      </c>
      <c r="P720">
        <f t="shared" si="435"/>
        <v>22053.59</v>
      </c>
      <c r="Q720">
        <f t="shared" si="436"/>
        <v>0</v>
      </c>
      <c r="R720">
        <f t="shared" si="437"/>
        <v>0</v>
      </c>
      <c r="S720">
        <f t="shared" si="438"/>
        <v>0</v>
      </c>
      <c r="T720">
        <f t="shared" si="439"/>
        <v>0</v>
      </c>
      <c r="U720">
        <f t="shared" si="440"/>
        <v>0</v>
      </c>
      <c r="V720">
        <f t="shared" si="441"/>
        <v>0</v>
      </c>
      <c r="W720">
        <f t="shared" si="442"/>
        <v>0</v>
      </c>
      <c r="X720">
        <f t="shared" si="443"/>
        <v>0</v>
      </c>
      <c r="Y720">
        <f t="shared" si="444"/>
        <v>0</v>
      </c>
      <c r="AA720">
        <v>311569196</v>
      </c>
      <c r="AB720">
        <f t="shared" si="445"/>
        <v>1297.27</v>
      </c>
      <c r="AC720">
        <f t="shared" si="446"/>
        <v>1297.27</v>
      </c>
      <c r="AD720">
        <f t="shared" si="447"/>
        <v>0</v>
      </c>
      <c r="AE720">
        <f t="shared" si="448"/>
        <v>0</v>
      </c>
      <c r="AF720">
        <f t="shared" si="449"/>
        <v>0</v>
      </c>
      <c r="AG720">
        <f t="shared" si="450"/>
        <v>0</v>
      </c>
      <c r="AH720">
        <f t="shared" si="451"/>
        <v>0</v>
      </c>
      <c r="AI720">
        <f t="shared" si="452"/>
        <v>0</v>
      </c>
      <c r="AJ720">
        <f t="shared" si="453"/>
        <v>0</v>
      </c>
      <c r="AK720">
        <v>1297.27</v>
      </c>
      <c r="AL720">
        <v>1297.27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1</v>
      </c>
      <c r="BJ720" t="s">
        <v>3</v>
      </c>
      <c r="BM720">
        <v>1100</v>
      </c>
      <c r="BN720">
        <v>0</v>
      </c>
      <c r="BO720" t="s">
        <v>3</v>
      </c>
      <c r="BP720">
        <v>0</v>
      </c>
      <c r="BQ720">
        <v>8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0</v>
      </c>
      <c r="CA720">
        <v>0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454"/>
        <v>22053.59</v>
      </c>
      <c r="CQ720">
        <f t="shared" si="455"/>
        <v>1297.27</v>
      </c>
      <c r="CR720">
        <f t="shared" si="456"/>
        <v>0</v>
      </c>
      <c r="CS720">
        <f t="shared" si="457"/>
        <v>0</v>
      </c>
      <c r="CT720">
        <f t="shared" si="458"/>
        <v>0</v>
      </c>
      <c r="CU720">
        <f t="shared" si="459"/>
        <v>0</v>
      </c>
      <c r="CV720">
        <f t="shared" si="460"/>
        <v>0</v>
      </c>
      <c r="CW720">
        <f t="shared" si="461"/>
        <v>0</v>
      </c>
      <c r="CX720">
        <f t="shared" si="462"/>
        <v>0</v>
      </c>
      <c r="CY720">
        <f t="shared" si="463"/>
        <v>0</v>
      </c>
      <c r="CZ720">
        <f t="shared" si="464"/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34</v>
      </c>
      <c r="DW720" t="s">
        <v>34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293259530</v>
      </c>
      <c r="EF720">
        <v>8</v>
      </c>
      <c r="EG720" t="s">
        <v>494</v>
      </c>
      <c r="EH720">
        <v>0</v>
      </c>
      <c r="EI720" t="s">
        <v>3</v>
      </c>
      <c r="EJ720">
        <v>1</v>
      </c>
      <c r="EK720">
        <v>1100</v>
      </c>
      <c r="EL720" t="s">
        <v>505</v>
      </c>
      <c r="EM720" t="s">
        <v>506</v>
      </c>
      <c r="EO720" t="s">
        <v>3</v>
      </c>
      <c r="EQ720">
        <v>2097152</v>
      </c>
      <c r="ER720">
        <v>1297.27</v>
      </c>
      <c r="ES720">
        <v>1297.27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5</v>
      </c>
      <c r="FC720">
        <v>0</v>
      </c>
      <c r="FD720">
        <v>18</v>
      </c>
      <c r="FF720">
        <v>1271.83</v>
      </c>
      <c r="FQ720">
        <v>0</v>
      </c>
      <c r="FR720">
        <f t="shared" si="465"/>
        <v>0</v>
      </c>
      <c r="FS720">
        <v>0</v>
      </c>
      <c r="FX720">
        <v>0</v>
      </c>
      <c r="FY720">
        <v>0</v>
      </c>
      <c r="GA720" t="s">
        <v>571</v>
      </c>
      <c r="GD720">
        <v>1</v>
      </c>
      <c r="GF720">
        <v>875949433</v>
      </c>
      <c r="GG720">
        <v>2</v>
      </c>
      <c r="GH720">
        <v>3</v>
      </c>
      <c r="GI720">
        <v>-2</v>
      </c>
      <c r="GJ720">
        <v>0</v>
      </c>
      <c r="GK720">
        <v>0</v>
      </c>
      <c r="GL720">
        <f t="shared" si="466"/>
        <v>0</v>
      </c>
      <c r="GM720">
        <f t="shared" si="467"/>
        <v>22053.59</v>
      </c>
      <c r="GN720">
        <f t="shared" si="468"/>
        <v>22053.59</v>
      </c>
      <c r="GO720">
        <f t="shared" si="469"/>
        <v>0</v>
      </c>
      <c r="GP720">
        <f t="shared" si="470"/>
        <v>0</v>
      </c>
      <c r="GR720">
        <v>1</v>
      </c>
      <c r="GS720">
        <v>1</v>
      </c>
      <c r="GT720">
        <v>0</v>
      </c>
      <c r="GU720" t="s">
        <v>3</v>
      </c>
      <c r="GV720">
        <f t="shared" si="471"/>
        <v>0</v>
      </c>
      <c r="GW720">
        <v>1</v>
      </c>
      <c r="GX720">
        <f t="shared" si="472"/>
        <v>0</v>
      </c>
      <c r="HA720">
        <v>0</v>
      </c>
      <c r="HB720">
        <v>0</v>
      </c>
      <c r="HC720">
        <f t="shared" si="473"/>
        <v>0</v>
      </c>
      <c r="HE720" t="s">
        <v>508</v>
      </c>
      <c r="HF720" t="s">
        <v>42</v>
      </c>
      <c r="HG720">
        <f t="shared" si="474"/>
        <v>22053.59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45" x14ac:dyDescent="0.2">
      <c r="A721">
        <v>17</v>
      </c>
      <c r="B721">
        <v>1</v>
      </c>
      <c r="E721" t="s">
        <v>572</v>
      </c>
      <c r="F721" t="s">
        <v>503</v>
      </c>
      <c r="G721" t="s">
        <v>573</v>
      </c>
      <c r="H721" t="s">
        <v>34</v>
      </c>
      <c r="I721">
        <v>17</v>
      </c>
      <c r="J721">
        <v>0</v>
      </c>
      <c r="K721">
        <v>17</v>
      </c>
      <c r="O721">
        <f t="shared" si="434"/>
        <v>1134.4100000000001</v>
      </c>
      <c r="P721">
        <f t="shared" si="435"/>
        <v>1134.4100000000001</v>
      </c>
      <c r="Q721">
        <f t="shared" si="436"/>
        <v>0</v>
      </c>
      <c r="R721">
        <f t="shared" si="437"/>
        <v>0</v>
      </c>
      <c r="S721">
        <f t="shared" si="438"/>
        <v>0</v>
      </c>
      <c r="T721">
        <f t="shared" si="439"/>
        <v>0</v>
      </c>
      <c r="U721">
        <f t="shared" si="440"/>
        <v>0</v>
      </c>
      <c r="V721">
        <f t="shared" si="441"/>
        <v>0</v>
      </c>
      <c r="W721">
        <f t="shared" si="442"/>
        <v>0</v>
      </c>
      <c r="X721">
        <f t="shared" si="443"/>
        <v>0</v>
      </c>
      <c r="Y721">
        <f t="shared" si="444"/>
        <v>0</v>
      </c>
      <c r="AA721">
        <v>311569196</v>
      </c>
      <c r="AB721">
        <f t="shared" si="445"/>
        <v>66.73</v>
      </c>
      <c r="AC721">
        <f t="shared" si="446"/>
        <v>66.73</v>
      </c>
      <c r="AD721">
        <f t="shared" si="447"/>
        <v>0</v>
      </c>
      <c r="AE721">
        <f t="shared" si="448"/>
        <v>0</v>
      </c>
      <c r="AF721">
        <f t="shared" si="449"/>
        <v>0</v>
      </c>
      <c r="AG721">
        <f t="shared" si="450"/>
        <v>0</v>
      </c>
      <c r="AH721">
        <f t="shared" si="451"/>
        <v>0</v>
      </c>
      <c r="AI721">
        <f t="shared" si="452"/>
        <v>0</v>
      </c>
      <c r="AJ721">
        <f t="shared" si="453"/>
        <v>0</v>
      </c>
      <c r="AK721">
        <v>66.73</v>
      </c>
      <c r="AL721">
        <v>66.73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1</v>
      </c>
      <c r="BD721" t="s">
        <v>3</v>
      </c>
      <c r="BE721" t="s">
        <v>3</v>
      </c>
      <c r="BF721" t="s">
        <v>3</v>
      </c>
      <c r="BG721" t="s">
        <v>3</v>
      </c>
      <c r="BH721">
        <v>3</v>
      </c>
      <c r="BI721">
        <v>1</v>
      </c>
      <c r="BJ721" t="s">
        <v>3</v>
      </c>
      <c r="BM721">
        <v>1100</v>
      </c>
      <c r="BN721">
        <v>0</v>
      </c>
      <c r="BO721" t="s">
        <v>3</v>
      </c>
      <c r="BP721">
        <v>0</v>
      </c>
      <c r="BQ721">
        <v>8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0</v>
      </c>
      <c r="CA721">
        <v>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454"/>
        <v>1134.4100000000001</v>
      </c>
      <c r="CQ721">
        <f t="shared" si="455"/>
        <v>66.73</v>
      </c>
      <c r="CR721">
        <f t="shared" si="456"/>
        <v>0</v>
      </c>
      <c r="CS721">
        <f t="shared" si="457"/>
        <v>0</v>
      </c>
      <c r="CT721">
        <f t="shared" si="458"/>
        <v>0</v>
      </c>
      <c r="CU721">
        <f t="shared" si="459"/>
        <v>0</v>
      </c>
      <c r="CV721">
        <f t="shared" si="460"/>
        <v>0</v>
      </c>
      <c r="CW721">
        <f t="shared" si="461"/>
        <v>0</v>
      </c>
      <c r="CX721">
        <f t="shared" si="462"/>
        <v>0</v>
      </c>
      <c r="CY721">
        <f t="shared" si="463"/>
        <v>0</v>
      </c>
      <c r="CZ721">
        <f t="shared" si="464"/>
        <v>0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34</v>
      </c>
      <c r="DW721" t="s">
        <v>34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293259530</v>
      </c>
      <c r="EF721">
        <v>8</v>
      </c>
      <c r="EG721" t="s">
        <v>494</v>
      </c>
      <c r="EH721">
        <v>0</v>
      </c>
      <c r="EI721" t="s">
        <v>3</v>
      </c>
      <c r="EJ721">
        <v>1</v>
      </c>
      <c r="EK721">
        <v>1100</v>
      </c>
      <c r="EL721" t="s">
        <v>505</v>
      </c>
      <c r="EM721" t="s">
        <v>506</v>
      </c>
      <c r="EO721" t="s">
        <v>3</v>
      </c>
      <c r="EQ721">
        <v>2097152</v>
      </c>
      <c r="ER721">
        <v>66.73</v>
      </c>
      <c r="ES721">
        <v>66.73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5</v>
      </c>
      <c r="FC721">
        <v>0</v>
      </c>
      <c r="FD721">
        <v>18</v>
      </c>
      <c r="FF721">
        <v>65.42</v>
      </c>
      <c r="FQ721">
        <v>0</v>
      </c>
      <c r="FR721">
        <f t="shared" si="465"/>
        <v>0</v>
      </c>
      <c r="FS721">
        <v>0</v>
      </c>
      <c r="FX721">
        <v>0</v>
      </c>
      <c r="FY721">
        <v>0</v>
      </c>
      <c r="GA721" t="s">
        <v>574</v>
      </c>
      <c r="GD721">
        <v>1</v>
      </c>
      <c r="GF721">
        <v>-39045001</v>
      </c>
      <c r="GG721">
        <v>2</v>
      </c>
      <c r="GH721">
        <v>3</v>
      </c>
      <c r="GI721">
        <v>-2</v>
      </c>
      <c r="GJ721">
        <v>0</v>
      </c>
      <c r="GK721">
        <v>0</v>
      </c>
      <c r="GL721">
        <f t="shared" si="466"/>
        <v>0</v>
      </c>
      <c r="GM721">
        <f t="shared" si="467"/>
        <v>1134.4100000000001</v>
      </c>
      <c r="GN721">
        <f t="shared" si="468"/>
        <v>1134.4100000000001</v>
      </c>
      <c r="GO721">
        <f t="shared" si="469"/>
        <v>0</v>
      </c>
      <c r="GP721">
        <f t="shared" si="470"/>
        <v>0</v>
      </c>
      <c r="GR721">
        <v>1</v>
      </c>
      <c r="GS721">
        <v>1</v>
      </c>
      <c r="GT721">
        <v>0</v>
      </c>
      <c r="GU721" t="s">
        <v>3</v>
      </c>
      <c r="GV721">
        <f t="shared" si="471"/>
        <v>0</v>
      </c>
      <c r="GW721">
        <v>1</v>
      </c>
      <c r="GX721">
        <f t="shared" si="472"/>
        <v>0</v>
      </c>
      <c r="HA721">
        <v>0</v>
      </c>
      <c r="HB721">
        <v>0</v>
      </c>
      <c r="HC721">
        <f t="shared" si="473"/>
        <v>0</v>
      </c>
      <c r="HE721" t="s">
        <v>508</v>
      </c>
      <c r="HF721" t="s">
        <v>42</v>
      </c>
      <c r="HG721">
        <f t="shared" si="474"/>
        <v>1134.4100000000001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IK721">
        <v>0</v>
      </c>
    </row>
    <row r="722" spans="1:245" x14ac:dyDescent="0.2">
      <c r="A722">
        <v>17</v>
      </c>
      <c r="B722">
        <v>1</v>
      </c>
      <c r="E722" t="s">
        <v>575</v>
      </c>
      <c r="F722" t="s">
        <v>503</v>
      </c>
      <c r="G722" t="s">
        <v>576</v>
      </c>
      <c r="H722" t="s">
        <v>34</v>
      </c>
      <c r="I722">
        <v>17</v>
      </c>
      <c r="J722">
        <v>0</v>
      </c>
      <c r="K722">
        <v>17</v>
      </c>
      <c r="O722">
        <f t="shared" si="434"/>
        <v>2046.12</v>
      </c>
      <c r="P722">
        <f t="shared" si="435"/>
        <v>2046.12</v>
      </c>
      <c r="Q722">
        <f t="shared" si="436"/>
        <v>0</v>
      </c>
      <c r="R722">
        <f t="shared" si="437"/>
        <v>0</v>
      </c>
      <c r="S722">
        <f t="shared" si="438"/>
        <v>0</v>
      </c>
      <c r="T722">
        <f t="shared" si="439"/>
        <v>0</v>
      </c>
      <c r="U722">
        <f t="shared" si="440"/>
        <v>0</v>
      </c>
      <c r="V722">
        <f t="shared" si="441"/>
        <v>0</v>
      </c>
      <c r="W722">
        <f t="shared" si="442"/>
        <v>0</v>
      </c>
      <c r="X722">
        <f t="shared" si="443"/>
        <v>0</v>
      </c>
      <c r="Y722">
        <f t="shared" si="444"/>
        <v>0</v>
      </c>
      <c r="AA722">
        <v>311569196</v>
      </c>
      <c r="AB722">
        <f t="shared" si="445"/>
        <v>120.36</v>
      </c>
      <c r="AC722">
        <f t="shared" si="446"/>
        <v>120.36</v>
      </c>
      <c r="AD722">
        <f t="shared" si="447"/>
        <v>0</v>
      </c>
      <c r="AE722">
        <f t="shared" si="448"/>
        <v>0</v>
      </c>
      <c r="AF722">
        <f t="shared" si="449"/>
        <v>0</v>
      </c>
      <c r="AG722">
        <f t="shared" si="450"/>
        <v>0</v>
      </c>
      <c r="AH722">
        <f t="shared" si="451"/>
        <v>0</v>
      </c>
      <c r="AI722">
        <f t="shared" si="452"/>
        <v>0</v>
      </c>
      <c r="AJ722">
        <f t="shared" si="453"/>
        <v>0</v>
      </c>
      <c r="AK722">
        <v>120.36</v>
      </c>
      <c r="AL722">
        <v>120.36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1</v>
      </c>
      <c r="BJ722" t="s">
        <v>3</v>
      </c>
      <c r="BM722">
        <v>1100</v>
      </c>
      <c r="BN722">
        <v>0</v>
      </c>
      <c r="BO722" t="s">
        <v>3</v>
      </c>
      <c r="BP722">
        <v>0</v>
      </c>
      <c r="BQ722">
        <v>8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454"/>
        <v>2046.12</v>
      </c>
      <c r="CQ722">
        <f t="shared" si="455"/>
        <v>120.36</v>
      </c>
      <c r="CR722">
        <f t="shared" si="456"/>
        <v>0</v>
      </c>
      <c r="CS722">
        <f t="shared" si="457"/>
        <v>0</v>
      </c>
      <c r="CT722">
        <f t="shared" si="458"/>
        <v>0</v>
      </c>
      <c r="CU722">
        <f t="shared" si="459"/>
        <v>0</v>
      </c>
      <c r="CV722">
        <f t="shared" si="460"/>
        <v>0</v>
      </c>
      <c r="CW722">
        <f t="shared" si="461"/>
        <v>0</v>
      </c>
      <c r="CX722">
        <f t="shared" si="462"/>
        <v>0</v>
      </c>
      <c r="CY722">
        <f t="shared" si="463"/>
        <v>0</v>
      </c>
      <c r="CZ722">
        <f t="shared" si="464"/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34</v>
      </c>
      <c r="DW722" t="s">
        <v>34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293259530</v>
      </c>
      <c r="EF722">
        <v>8</v>
      </c>
      <c r="EG722" t="s">
        <v>494</v>
      </c>
      <c r="EH722">
        <v>0</v>
      </c>
      <c r="EI722" t="s">
        <v>3</v>
      </c>
      <c r="EJ722">
        <v>1</v>
      </c>
      <c r="EK722">
        <v>1100</v>
      </c>
      <c r="EL722" t="s">
        <v>505</v>
      </c>
      <c r="EM722" t="s">
        <v>506</v>
      </c>
      <c r="EO722" t="s">
        <v>3</v>
      </c>
      <c r="EQ722">
        <v>1310720</v>
      </c>
      <c r="ER722">
        <v>120.36</v>
      </c>
      <c r="ES722">
        <v>120.36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5</v>
      </c>
      <c r="FC722">
        <v>0</v>
      </c>
      <c r="FD722">
        <v>18</v>
      </c>
      <c r="FF722">
        <v>118</v>
      </c>
      <c r="FQ722">
        <v>0</v>
      </c>
      <c r="FR722">
        <f t="shared" si="465"/>
        <v>0</v>
      </c>
      <c r="FS722">
        <v>0</v>
      </c>
      <c r="FX722">
        <v>0</v>
      </c>
      <c r="FY722">
        <v>0</v>
      </c>
      <c r="GA722" t="s">
        <v>577</v>
      </c>
      <c r="GD722">
        <v>1</v>
      </c>
      <c r="GF722">
        <v>-1260163401</v>
      </c>
      <c r="GG722">
        <v>2</v>
      </c>
      <c r="GH722">
        <v>3</v>
      </c>
      <c r="GI722">
        <v>-2</v>
      </c>
      <c r="GJ722">
        <v>0</v>
      </c>
      <c r="GK722">
        <v>0</v>
      </c>
      <c r="GL722">
        <f t="shared" si="466"/>
        <v>0</v>
      </c>
      <c r="GM722">
        <f t="shared" si="467"/>
        <v>2046.12</v>
      </c>
      <c r="GN722">
        <f t="shared" si="468"/>
        <v>2046.12</v>
      </c>
      <c r="GO722">
        <f t="shared" si="469"/>
        <v>0</v>
      </c>
      <c r="GP722">
        <f t="shared" si="470"/>
        <v>0</v>
      </c>
      <c r="GR722">
        <v>1</v>
      </c>
      <c r="GS722">
        <v>1</v>
      </c>
      <c r="GT722">
        <v>0</v>
      </c>
      <c r="GU722" t="s">
        <v>3</v>
      </c>
      <c r="GV722">
        <f t="shared" si="471"/>
        <v>0</v>
      </c>
      <c r="GW722">
        <v>1</v>
      </c>
      <c r="GX722">
        <f t="shared" si="472"/>
        <v>0</v>
      </c>
      <c r="HA722">
        <v>0</v>
      </c>
      <c r="HB722">
        <v>0</v>
      </c>
      <c r="HC722">
        <f t="shared" si="473"/>
        <v>0</v>
      </c>
      <c r="HE722" t="s">
        <v>508</v>
      </c>
      <c r="HF722" t="s">
        <v>42</v>
      </c>
      <c r="HG722">
        <f t="shared" si="474"/>
        <v>2046.12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3" spans="1:245" x14ac:dyDescent="0.2">
      <c r="A723">
        <v>17</v>
      </c>
      <c r="B723">
        <v>1</v>
      </c>
      <c r="E723" t="s">
        <v>578</v>
      </c>
      <c r="F723" t="s">
        <v>503</v>
      </c>
      <c r="G723" t="s">
        <v>579</v>
      </c>
      <c r="H723" t="s">
        <v>34</v>
      </c>
      <c r="I723">
        <v>4</v>
      </c>
      <c r="J723">
        <v>0</v>
      </c>
      <c r="K723">
        <v>4</v>
      </c>
      <c r="O723">
        <f t="shared" si="434"/>
        <v>2080.8000000000002</v>
      </c>
      <c r="P723">
        <f t="shared" si="435"/>
        <v>2080.8000000000002</v>
      </c>
      <c r="Q723">
        <f t="shared" si="436"/>
        <v>0</v>
      </c>
      <c r="R723">
        <f t="shared" si="437"/>
        <v>0</v>
      </c>
      <c r="S723">
        <f t="shared" si="438"/>
        <v>0</v>
      </c>
      <c r="T723">
        <f t="shared" si="439"/>
        <v>0</v>
      </c>
      <c r="U723">
        <f t="shared" si="440"/>
        <v>0</v>
      </c>
      <c r="V723">
        <f t="shared" si="441"/>
        <v>0</v>
      </c>
      <c r="W723">
        <f t="shared" si="442"/>
        <v>0</v>
      </c>
      <c r="X723">
        <f t="shared" si="443"/>
        <v>0</v>
      </c>
      <c r="Y723">
        <f t="shared" si="444"/>
        <v>0</v>
      </c>
      <c r="AA723">
        <v>311569196</v>
      </c>
      <c r="AB723">
        <f t="shared" si="445"/>
        <v>520.20000000000005</v>
      </c>
      <c r="AC723">
        <f t="shared" si="446"/>
        <v>520.20000000000005</v>
      </c>
      <c r="AD723">
        <f t="shared" si="447"/>
        <v>0</v>
      </c>
      <c r="AE723">
        <f t="shared" si="448"/>
        <v>0</v>
      </c>
      <c r="AF723">
        <f t="shared" si="449"/>
        <v>0</v>
      </c>
      <c r="AG723">
        <f t="shared" si="450"/>
        <v>0</v>
      </c>
      <c r="AH723">
        <f t="shared" si="451"/>
        <v>0</v>
      </c>
      <c r="AI723">
        <f t="shared" si="452"/>
        <v>0</v>
      </c>
      <c r="AJ723">
        <f t="shared" si="453"/>
        <v>0</v>
      </c>
      <c r="AK723">
        <v>520.20000000000005</v>
      </c>
      <c r="AL723">
        <v>520.20000000000005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1</v>
      </c>
      <c r="BJ723" t="s">
        <v>3</v>
      </c>
      <c r="BM723">
        <v>1100</v>
      </c>
      <c r="BN723">
        <v>0</v>
      </c>
      <c r="BO723" t="s">
        <v>3</v>
      </c>
      <c r="BP723">
        <v>0</v>
      </c>
      <c r="BQ723">
        <v>8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454"/>
        <v>2080.8000000000002</v>
      </c>
      <c r="CQ723">
        <f t="shared" si="455"/>
        <v>520.20000000000005</v>
      </c>
      <c r="CR723">
        <f t="shared" si="456"/>
        <v>0</v>
      </c>
      <c r="CS723">
        <f t="shared" si="457"/>
        <v>0</v>
      </c>
      <c r="CT723">
        <f t="shared" si="458"/>
        <v>0</v>
      </c>
      <c r="CU723">
        <f t="shared" si="459"/>
        <v>0</v>
      </c>
      <c r="CV723">
        <f t="shared" si="460"/>
        <v>0</v>
      </c>
      <c r="CW723">
        <f t="shared" si="461"/>
        <v>0</v>
      </c>
      <c r="CX723">
        <f t="shared" si="462"/>
        <v>0</v>
      </c>
      <c r="CY723">
        <f t="shared" si="463"/>
        <v>0</v>
      </c>
      <c r="CZ723">
        <f t="shared" si="464"/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34</v>
      </c>
      <c r="DW723" t="s">
        <v>34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293259530</v>
      </c>
      <c r="EF723">
        <v>8</v>
      </c>
      <c r="EG723" t="s">
        <v>494</v>
      </c>
      <c r="EH723">
        <v>0</v>
      </c>
      <c r="EI723" t="s">
        <v>3</v>
      </c>
      <c r="EJ723">
        <v>1</v>
      </c>
      <c r="EK723">
        <v>1100</v>
      </c>
      <c r="EL723" t="s">
        <v>505</v>
      </c>
      <c r="EM723" t="s">
        <v>506</v>
      </c>
      <c r="EO723" t="s">
        <v>3</v>
      </c>
      <c r="EQ723">
        <v>1310720</v>
      </c>
      <c r="ER723">
        <v>520.20000000000005</v>
      </c>
      <c r="ES723">
        <v>520.20000000000005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5</v>
      </c>
      <c r="FC723">
        <v>0</v>
      </c>
      <c r="FD723">
        <v>18</v>
      </c>
      <c r="FF723">
        <v>510</v>
      </c>
      <c r="FQ723">
        <v>0</v>
      </c>
      <c r="FR723">
        <f t="shared" si="465"/>
        <v>0</v>
      </c>
      <c r="FS723">
        <v>0</v>
      </c>
      <c r="FX723">
        <v>0</v>
      </c>
      <c r="FY723">
        <v>0</v>
      </c>
      <c r="GA723" t="s">
        <v>580</v>
      </c>
      <c r="GD723">
        <v>1</v>
      </c>
      <c r="GF723">
        <v>1549663772</v>
      </c>
      <c r="GG723">
        <v>2</v>
      </c>
      <c r="GH723">
        <v>3</v>
      </c>
      <c r="GI723">
        <v>-2</v>
      </c>
      <c r="GJ723">
        <v>0</v>
      </c>
      <c r="GK723">
        <v>0</v>
      </c>
      <c r="GL723">
        <f t="shared" si="466"/>
        <v>0</v>
      </c>
      <c r="GM723">
        <f t="shared" si="467"/>
        <v>2080.8000000000002</v>
      </c>
      <c r="GN723">
        <f t="shared" si="468"/>
        <v>2080.8000000000002</v>
      </c>
      <c r="GO723">
        <f t="shared" si="469"/>
        <v>0</v>
      </c>
      <c r="GP723">
        <f t="shared" si="470"/>
        <v>0</v>
      </c>
      <c r="GR723">
        <v>1</v>
      </c>
      <c r="GS723">
        <v>1</v>
      </c>
      <c r="GT723">
        <v>0</v>
      </c>
      <c r="GU723" t="s">
        <v>3</v>
      </c>
      <c r="GV723">
        <f t="shared" si="471"/>
        <v>0</v>
      </c>
      <c r="GW723">
        <v>1</v>
      </c>
      <c r="GX723">
        <f t="shared" si="472"/>
        <v>0</v>
      </c>
      <c r="HA723">
        <v>0</v>
      </c>
      <c r="HB723">
        <v>0</v>
      </c>
      <c r="HC723">
        <f t="shared" si="473"/>
        <v>0</v>
      </c>
      <c r="HE723" t="s">
        <v>508</v>
      </c>
      <c r="HF723" t="s">
        <v>42</v>
      </c>
      <c r="HG723">
        <f t="shared" si="474"/>
        <v>2080.8000000000002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IK723">
        <v>0</v>
      </c>
    </row>
    <row r="725" spans="1:245" x14ac:dyDescent="0.2">
      <c r="A725" s="2">
        <v>51</v>
      </c>
      <c r="B725" s="2">
        <f>B695</f>
        <v>1</v>
      </c>
      <c r="C725" s="2">
        <f>A695</f>
        <v>4</v>
      </c>
      <c r="D725" s="2">
        <f>ROW(A695)</f>
        <v>695</v>
      </c>
      <c r="E725" s="2"/>
      <c r="F725" s="2" t="str">
        <f>IF(F695&lt;&gt;"",F695,"")</f>
        <v>Новый раздел</v>
      </c>
      <c r="G725" s="2" t="str">
        <f>IF(G695&lt;&gt;"",G695,"")</f>
        <v>Материалы отсутствующие в НБ</v>
      </c>
      <c r="H725" s="2">
        <v>0</v>
      </c>
      <c r="I725" s="2"/>
      <c r="J725" s="2"/>
      <c r="K725" s="2"/>
      <c r="L725" s="2"/>
      <c r="M725" s="2"/>
      <c r="N725" s="2"/>
      <c r="O725" s="2">
        <f t="shared" ref="O725:T725" si="475">ROUND(AB725,2)</f>
        <v>1090197.8799999999</v>
      </c>
      <c r="P725" s="2">
        <f t="shared" si="475"/>
        <v>1090197.8799999999</v>
      </c>
      <c r="Q725" s="2">
        <f t="shared" si="475"/>
        <v>0</v>
      </c>
      <c r="R725" s="2">
        <f t="shared" si="475"/>
        <v>0</v>
      </c>
      <c r="S725" s="2">
        <f t="shared" si="475"/>
        <v>0</v>
      </c>
      <c r="T725" s="2">
        <f t="shared" si="475"/>
        <v>0</v>
      </c>
      <c r="U725" s="2">
        <f>AH725</f>
        <v>0</v>
      </c>
      <c r="V725" s="2">
        <f>AI725</f>
        <v>0</v>
      </c>
      <c r="W725" s="2">
        <f>ROUND(AJ725,2)</f>
        <v>0</v>
      </c>
      <c r="X725" s="2">
        <f>ROUND(AK725,2)</f>
        <v>0</v>
      </c>
      <c r="Y725" s="2">
        <f>ROUND(AL725,2)</f>
        <v>0</v>
      </c>
      <c r="Z725" s="2"/>
      <c r="AA725" s="2"/>
      <c r="AB725" s="2">
        <f>ROUND(SUMIF(AA699:AA723,"=311569196",O699:O723),2)</f>
        <v>1090197.8799999999</v>
      </c>
      <c r="AC725" s="2">
        <f>ROUND(SUMIF(AA699:AA723,"=311569196",P699:P723),2)</f>
        <v>1090197.8799999999</v>
      </c>
      <c r="AD725" s="2">
        <f>ROUND(SUMIF(AA699:AA723,"=311569196",Q699:Q723),2)</f>
        <v>0</v>
      </c>
      <c r="AE725" s="2">
        <f>ROUND(SUMIF(AA699:AA723,"=311569196",R699:R723),2)</f>
        <v>0</v>
      </c>
      <c r="AF725" s="2">
        <f>ROUND(SUMIF(AA699:AA723,"=311569196",S699:S723),2)</f>
        <v>0</v>
      </c>
      <c r="AG725" s="2">
        <f>ROUND(SUMIF(AA699:AA723,"=311569196",T699:T723),2)</f>
        <v>0</v>
      </c>
      <c r="AH725" s="2">
        <f>SUMIF(AA699:AA723,"=311569196",U699:U723)</f>
        <v>0</v>
      </c>
      <c r="AI725" s="2">
        <f>SUMIF(AA699:AA723,"=311569196",V699:V723)</f>
        <v>0</v>
      </c>
      <c r="AJ725" s="2">
        <f>ROUND(SUMIF(AA699:AA723,"=311569196",W699:W723),2)</f>
        <v>0</v>
      </c>
      <c r="AK725" s="2">
        <f>ROUND(SUMIF(AA699:AA723,"=311569196",X699:X723),2)</f>
        <v>0</v>
      </c>
      <c r="AL725" s="2">
        <f>ROUND(SUMIF(AA699:AA723,"=311569196",Y699:Y723),2)</f>
        <v>0</v>
      </c>
      <c r="AM725" s="2"/>
      <c r="AN725" s="2"/>
      <c r="AO725" s="2">
        <f t="shared" ref="AO725:BD725" si="476">ROUND(BX725,2)</f>
        <v>0</v>
      </c>
      <c r="AP725" s="2">
        <f t="shared" si="476"/>
        <v>0</v>
      </c>
      <c r="AQ725" s="2">
        <f t="shared" si="476"/>
        <v>0</v>
      </c>
      <c r="AR725" s="2">
        <f t="shared" si="476"/>
        <v>1090197.8799999999</v>
      </c>
      <c r="AS725" s="2">
        <f t="shared" si="476"/>
        <v>1090197.8799999999</v>
      </c>
      <c r="AT725" s="2">
        <f t="shared" si="476"/>
        <v>0</v>
      </c>
      <c r="AU725" s="2">
        <f t="shared" si="476"/>
        <v>0</v>
      </c>
      <c r="AV725" s="2">
        <f t="shared" si="476"/>
        <v>1090197.8799999999</v>
      </c>
      <c r="AW725" s="2">
        <f t="shared" si="476"/>
        <v>1090197.8799999999</v>
      </c>
      <c r="AX725" s="2">
        <f t="shared" si="476"/>
        <v>0</v>
      </c>
      <c r="AY725" s="2">
        <f t="shared" si="476"/>
        <v>1090197.8799999999</v>
      </c>
      <c r="AZ725" s="2">
        <f t="shared" si="476"/>
        <v>0</v>
      </c>
      <c r="BA725" s="2">
        <f t="shared" si="476"/>
        <v>0</v>
      </c>
      <c r="BB725" s="2">
        <f t="shared" si="476"/>
        <v>0</v>
      </c>
      <c r="BC725" s="2">
        <f t="shared" si="476"/>
        <v>0</v>
      </c>
      <c r="BD725" s="2">
        <f t="shared" si="476"/>
        <v>0</v>
      </c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>
        <f>ROUND(SUMIF(AA699:AA723,"=311569196",FQ699:FQ723),2)</f>
        <v>0</v>
      </c>
      <c r="BY725" s="2">
        <f>ROUND(SUMIF(AA699:AA723,"=311569196",FR699:FR723),2)</f>
        <v>0</v>
      </c>
      <c r="BZ725" s="2">
        <f>ROUND(SUMIF(AA699:AA723,"=311569196",GL699:GL723),2)</f>
        <v>0</v>
      </c>
      <c r="CA725" s="2">
        <f>ROUND(SUMIF(AA699:AA723,"=311569196",GM699:GM723),2)</f>
        <v>1090197.8799999999</v>
      </c>
      <c r="CB725" s="2">
        <f>ROUND(SUMIF(AA699:AA723,"=311569196",GN699:GN723),2)</f>
        <v>1090197.8799999999</v>
      </c>
      <c r="CC725" s="2">
        <f>ROUND(SUMIF(AA699:AA723,"=311569196",GO699:GO723),2)</f>
        <v>0</v>
      </c>
      <c r="CD725" s="2">
        <f>ROUND(SUMIF(AA699:AA723,"=311569196",GP699:GP723),2)</f>
        <v>0</v>
      </c>
      <c r="CE725" s="2">
        <f>AC725-BX725</f>
        <v>1090197.8799999999</v>
      </c>
      <c r="CF725" s="2">
        <f>AC725-BY725</f>
        <v>1090197.8799999999</v>
      </c>
      <c r="CG725" s="2">
        <f>BX725-BZ725</f>
        <v>0</v>
      </c>
      <c r="CH725" s="2">
        <f>AC725-BX725-BY725+BZ725</f>
        <v>1090197.8799999999</v>
      </c>
      <c r="CI725" s="2">
        <f>BY725-BZ725</f>
        <v>0</v>
      </c>
      <c r="CJ725" s="2">
        <f>ROUND(SUMIF(AA699:AA723,"=311569196",GX699:GX723),2)</f>
        <v>0</v>
      </c>
      <c r="CK725" s="2">
        <f>ROUND(SUMIF(AA699:AA723,"=311569196",GY699:GY723),2)</f>
        <v>0</v>
      </c>
      <c r="CL725" s="2">
        <f>ROUND(SUMIF(AA699:AA723,"=311569196",GZ699:GZ723),2)</f>
        <v>0</v>
      </c>
      <c r="CM725" s="2">
        <f>ROUND(SUMIF(AA699:AA723,"=311569196",HD699:HD723),2)</f>
        <v>0</v>
      </c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>
        <v>0</v>
      </c>
    </row>
    <row r="727" spans="1:245" x14ac:dyDescent="0.2">
      <c r="A727" s="4">
        <v>50</v>
      </c>
      <c r="B727" s="4">
        <v>0</v>
      </c>
      <c r="C727" s="4">
        <v>0</v>
      </c>
      <c r="D727" s="4">
        <v>1</v>
      </c>
      <c r="E727" s="4">
        <v>201</v>
      </c>
      <c r="F727" s="4">
        <f>ROUND(Source!O725,O727)</f>
        <v>1090197.8799999999</v>
      </c>
      <c r="G727" s="4" t="s">
        <v>56</v>
      </c>
      <c r="H727" s="4" t="s">
        <v>57</v>
      </c>
      <c r="I727" s="4"/>
      <c r="J727" s="4"/>
      <c r="K727" s="4">
        <v>201</v>
      </c>
      <c r="L727" s="4">
        <v>1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1090197.8799999999</v>
      </c>
      <c r="X727" s="4">
        <v>1</v>
      </c>
      <c r="Y727" s="4">
        <v>1090197.8799999999</v>
      </c>
      <c r="Z727" s="4"/>
      <c r="AA727" s="4"/>
      <c r="AB727" s="4"/>
    </row>
    <row r="728" spans="1:245" x14ac:dyDescent="0.2">
      <c r="A728" s="4">
        <v>50</v>
      </c>
      <c r="B728" s="4">
        <v>0</v>
      </c>
      <c r="C728" s="4">
        <v>0</v>
      </c>
      <c r="D728" s="4">
        <v>1</v>
      </c>
      <c r="E728" s="4">
        <v>202</v>
      </c>
      <c r="F728" s="4">
        <f>ROUND(Source!P725,O728)</f>
        <v>1090197.8799999999</v>
      </c>
      <c r="G728" s="4" t="s">
        <v>58</v>
      </c>
      <c r="H728" s="4" t="s">
        <v>59</v>
      </c>
      <c r="I728" s="4"/>
      <c r="J728" s="4"/>
      <c r="K728" s="4">
        <v>202</v>
      </c>
      <c r="L728" s="4">
        <v>2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1090197.8799999999</v>
      </c>
      <c r="X728" s="4">
        <v>1</v>
      </c>
      <c r="Y728" s="4">
        <v>1090197.8799999999</v>
      </c>
      <c r="Z728" s="4"/>
      <c r="AA728" s="4"/>
      <c r="AB728" s="4"/>
    </row>
    <row r="729" spans="1:245" x14ac:dyDescent="0.2">
      <c r="A729" s="4">
        <v>50</v>
      </c>
      <c r="B729" s="4">
        <v>0</v>
      </c>
      <c r="C729" s="4">
        <v>0</v>
      </c>
      <c r="D729" s="4">
        <v>1</v>
      </c>
      <c r="E729" s="4">
        <v>222</v>
      </c>
      <c r="F729" s="4">
        <f>ROUND(Source!AO725,O729)</f>
        <v>0</v>
      </c>
      <c r="G729" s="4" t="s">
        <v>60</v>
      </c>
      <c r="H729" s="4" t="s">
        <v>61</v>
      </c>
      <c r="I729" s="4"/>
      <c r="J729" s="4"/>
      <c r="K729" s="4">
        <v>222</v>
      </c>
      <c r="L729" s="4">
        <v>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45" x14ac:dyDescent="0.2">
      <c r="A730" s="4">
        <v>50</v>
      </c>
      <c r="B730" s="4">
        <v>0</v>
      </c>
      <c r="C730" s="4">
        <v>0</v>
      </c>
      <c r="D730" s="4">
        <v>1</v>
      </c>
      <c r="E730" s="4">
        <v>225</v>
      </c>
      <c r="F730" s="4">
        <f>ROUND(Source!AV725,O730)</f>
        <v>1090197.8799999999</v>
      </c>
      <c r="G730" s="4" t="s">
        <v>62</v>
      </c>
      <c r="H730" s="4" t="s">
        <v>63</v>
      </c>
      <c r="I730" s="4"/>
      <c r="J730" s="4"/>
      <c r="K730" s="4">
        <v>225</v>
      </c>
      <c r="L730" s="4">
        <v>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1090197.8799999999</v>
      </c>
      <c r="X730" s="4">
        <v>1</v>
      </c>
      <c r="Y730" s="4">
        <v>1090197.8799999999</v>
      </c>
      <c r="Z730" s="4"/>
      <c r="AA730" s="4"/>
      <c r="AB730" s="4"/>
    </row>
    <row r="731" spans="1:245" x14ac:dyDescent="0.2">
      <c r="A731" s="4">
        <v>50</v>
      </c>
      <c r="B731" s="4">
        <v>0</v>
      </c>
      <c r="C731" s="4">
        <v>0</v>
      </c>
      <c r="D731" s="4">
        <v>1</v>
      </c>
      <c r="E731" s="4">
        <v>226</v>
      </c>
      <c r="F731" s="4">
        <f>ROUND(Source!AW725,O731)</f>
        <v>1090197.8799999999</v>
      </c>
      <c r="G731" s="4" t="s">
        <v>64</v>
      </c>
      <c r="H731" s="4" t="s">
        <v>65</v>
      </c>
      <c r="I731" s="4"/>
      <c r="J731" s="4"/>
      <c r="K731" s="4">
        <v>226</v>
      </c>
      <c r="L731" s="4">
        <v>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1090197.8799999999</v>
      </c>
      <c r="X731" s="4">
        <v>1</v>
      </c>
      <c r="Y731" s="4">
        <v>1090197.8799999999</v>
      </c>
      <c r="Z731" s="4"/>
      <c r="AA731" s="4"/>
      <c r="AB731" s="4"/>
    </row>
    <row r="732" spans="1:245" x14ac:dyDescent="0.2">
      <c r="A732" s="4">
        <v>50</v>
      </c>
      <c r="B732" s="4">
        <v>0</v>
      </c>
      <c r="C732" s="4">
        <v>0</v>
      </c>
      <c r="D732" s="4">
        <v>1</v>
      </c>
      <c r="E732" s="4">
        <v>227</v>
      </c>
      <c r="F732" s="4">
        <f>ROUND(Source!AX725,O732)</f>
        <v>0</v>
      </c>
      <c r="G732" s="4" t="s">
        <v>66</v>
      </c>
      <c r="H732" s="4" t="s">
        <v>67</v>
      </c>
      <c r="I732" s="4"/>
      <c r="J732" s="4"/>
      <c r="K732" s="4">
        <v>227</v>
      </c>
      <c r="L732" s="4">
        <v>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228</v>
      </c>
      <c r="F733" s="4">
        <f>ROUND(Source!AY725,O733)</f>
        <v>1090197.8799999999</v>
      </c>
      <c r="G733" s="4" t="s">
        <v>68</v>
      </c>
      <c r="H733" s="4" t="s">
        <v>69</v>
      </c>
      <c r="I733" s="4"/>
      <c r="J733" s="4"/>
      <c r="K733" s="4">
        <v>228</v>
      </c>
      <c r="L733" s="4">
        <v>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1090197.8799999999</v>
      </c>
      <c r="X733" s="4">
        <v>1</v>
      </c>
      <c r="Y733" s="4">
        <v>1090197.8799999999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216</v>
      </c>
      <c r="F734" s="4">
        <f>ROUND(Source!AP725,O734)</f>
        <v>0</v>
      </c>
      <c r="G734" s="4" t="s">
        <v>70</v>
      </c>
      <c r="H734" s="4" t="s">
        <v>71</v>
      </c>
      <c r="I734" s="4"/>
      <c r="J734" s="4"/>
      <c r="K734" s="4">
        <v>216</v>
      </c>
      <c r="L734" s="4">
        <v>8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223</v>
      </c>
      <c r="F735" s="4">
        <f>ROUND(Source!AQ725,O735)</f>
        <v>0</v>
      </c>
      <c r="G735" s="4" t="s">
        <v>72</v>
      </c>
      <c r="H735" s="4" t="s">
        <v>73</v>
      </c>
      <c r="I735" s="4"/>
      <c r="J735" s="4"/>
      <c r="K735" s="4">
        <v>223</v>
      </c>
      <c r="L735" s="4">
        <v>9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229</v>
      </c>
      <c r="F736" s="4">
        <f>ROUND(Source!AZ725,O736)</f>
        <v>0</v>
      </c>
      <c r="G736" s="4" t="s">
        <v>74</v>
      </c>
      <c r="H736" s="4" t="s">
        <v>75</v>
      </c>
      <c r="I736" s="4"/>
      <c r="J736" s="4"/>
      <c r="K736" s="4">
        <v>229</v>
      </c>
      <c r="L736" s="4">
        <v>10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203</v>
      </c>
      <c r="F737" s="4">
        <f>ROUND(Source!Q725,O737)</f>
        <v>0</v>
      </c>
      <c r="G737" s="4" t="s">
        <v>76</v>
      </c>
      <c r="H737" s="4" t="s">
        <v>77</v>
      </c>
      <c r="I737" s="4"/>
      <c r="J737" s="4"/>
      <c r="K737" s="4">
        <v>203</v>
      </c>
      <c r="L737" s="4">
        <v>11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231</v>
      </c>
      <c r="F738" s="4">
        <f>ROUND(Source!BB725,O738)</f>
        <v>0</v>
      </c>
      <c r="G738" s="4" t="s">
        <v>78</v>
      </c>
      <c r="H738" s="4" t="s">
        <v>79</v>
      </c>
      <c r="I738" s="4"/>
      <c r="J738" s="4"/>
      <c r="K738" s="4">
        <v>231</v>
      </c>
      <c r="L738" s="4">
        <v>12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204</v>
      </c>
      <c r="F739" s="4">
        <f>ROUND(Source!R725,O739)</f>
        <v>0</v>
      </c>
      <c r="G739" s="4" t="s">
        <v>80</v>
      </c>
      <c r="H739" s="4" t="s">
        <v>81</v>
      </c>
      <c r="I739" s="4"/>
      <c r="J739" s="4"/>
      <c r="K739" s="4">
        <v>204</v>
      </c>
      <c r="L739" s="4">
        <v>13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205</v>
      </c>
      <c r="F740" s="4">
        <f>ROUND(Source!S725,O740)</f>
        <v>0</v>
      </c>
      <c r="G740" s="4" t="s">
        <v>82</v>
      </c>
      <c r="H740" s="4" t="s">
        <v>83</v>
      </c>
      <c r="I740" s="4"/>
      <c r="J740" s="4"/>
      <c r="K740" s="4">
        <v>205</v>
      </c>
      <c r="L740" s="4">
        <v>14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232</v>
      </c>
      <c r="F741" s="4">
        <f>ROUND(Source!BC725,O741)</f>
        <v>0</v>
      </c>
      <c r="G741" s="4" t="s">
        <v>84</v>
      </c>
      <c r="H741" s="4" t="s">
        <v>85</v>
      </c>
      <c r="I741" s="4"/>
      <c r="J741" s="4"/>
      <c r="K741" s="4">
        <v>232</v>
      </c>
      <c r="L741" s="4">
        <v>15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214</v>
      </c>
      <c r="F742" s="4">
        <f>ROUND(Source!AS725,O742)</f>
        <v>1090197.8799999999</v>
      </c>
      <c r="G742" s="4" t="s">
        <v>86</v>
      </c>
      <c r="H742" s="4" t="s">
        <v>87</v>
      </c>
      <c r="I742" s="4"/>
      <c r="J742" s="4"/>
      <c r="K742" s="4">
        <v>214</v>
      </c>
      <c r="L742" s="4">
        <v>16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1090197.8799999999</v>
      </c>
      <c r="X742" s="4">
        <v>1</v>
      </c>
      <c r="Y742" s="4">
        <v>1090197.8799999999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215</v>
      </c>
      <c r="F743" s="4">
        <f>ROUND(Source!AT725,O743)</f>
        <v>0</v>
      </c>
      <c r="G743" s="4" t="s">
        <v>88</v>
      </c>
      <c r="H743" s="4" t="s">
        <v>89</v>
      </c>
      <c r="I743" s="4"/>
      <c r="J743" s="4"/>
      <c r="K743" s="4">
        <v>215</v>
      </c>
      <c r="L743" s="4">
        <v>17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217</v>
      </c>
      <c r="F744" s="4">
        <f>ROUND(Source!AU725,O744)</f>
        <v>0</v>
      </c>
      <c r="G744" s="4" t="s">
        <v>90</v>
      </c>
      <c r="H744" s="4" t="s">
        <v>91</v>
      </c>
      <c r="I744" s="4"/>
      <c r="J744" s="4"/>
      <c r="K744" s="4">
        <v>217</v>
      </c>
      <c r="L744" s="4">
        <v>18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230</v>
      </c>
      <c r="F745" s="4">
        <f>ROUND(Source!BA725,O745)</f>
        <v>0</v>
      </c>
      <c r="G745" s="4" t="s">
        <v>92</v>
      </c>
      <c r="H745" s="4" t="s">
        <v>93</v>
      </c>
      <c r="I745" s="4"/>
      <c r="J745" s="4"/>
      <c r="K745" s="4">
        <v>230</v>
      </c>
      <c r="L745" s="4">
        <v>19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206</v>
      </c>
      <c r="F746" s="4">
        <f>ROUND(Source!T725,O746)</f>
        <v>0</v>
      </c>
      <c r="G746" s="4" t="s">
        <v>94</v>
      </c>
      <c r="H746" s="4" t="s">
        <v>95</v>
      </c>
      <c r="I746" s="4"/>
      <c r="J746" s="4"/>
      <c r="K746" s="4">
        <v>206</v>
      </c>
      <c r="L746" s="4">
        <v>20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207</v>
      </c>
      <c r="F747" s="4">
        <f>ROUND(Source!U725,O747)</f>
        <v>0</v>
      </c>
      <c r="G747" s="4" t="s">
        <v>96</v>
      </c>
      <c r="H747" s="4" t="s">
        <v>97</v>
      </c>
      <c r="I747" s="4"/>
      <c r="J747" s="4"/>
      <c r="K747" s="4">
        <v>207</v>
      </c>
      <c r="L747" s="4">
        <v>21</v>
      </c>
      <c r="M747" s="4">
        <v>3</v>
      </c>
      <c r="N747" s="4" t="s">
        <v>3</v>
      </c>
      <c r="O747" s="4">
        <v>7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208</v>
      </c>
      <c r="F748" s="4">
        <f>ROUND(Source!V725,O748)</f>
        <v>0</v>
      </c>
      <c r="G748" s="4" t="s">
        <v>98</v>
      </c>
      <c r="H748" s="4" t="s">
        <v>99</v>
      </c>
      <c r="I748" s="4"/>
      <c r="J748" s="4"/>
      <c r="K748" s="4">
        <v>208</v>
      </c>
      <c r="L748" s="4">
        <v>22</v>
      </c>
      <c r="M748" s="4">
        <v>3</v>
      </c>
      <c r="N748" s="4" t="s">
        <v>3</v>
      </c>
      <c r="O748" s="4">
        <v>7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209</v>
      </c>
      <c r="F749" s="4">
        <f>ROUND(Source!W725,O749)</f>
        <v>0</v>
      </c>
      <c r="G749" s="4" t="s">
        <v>100</v>
      </c>
      <c r="H749" s="4" t="s">
        <v>101</v>
      </c>
      <c r="I749" s="4"/>
      <c r="J749" s="4"/>
      <c r="K749" s="4">
        <v>209</v>
      </c>
      <c r="L749" s="4">
        <v>23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233</v>
      </c>
      <c r="F750" s="4">
        <f>ROUND(Source!BD725,O750)</f>
        <v>0</v>
      </c>
      <c r="G750" s="4" t="s">
        <v>102</v>
      </c>
      <c r="H750" s="4" t="s">
        <v>103</v>
      </c>
      <c r="I750" s="4"/>
      <c r="J750" s="4"/>
      <c r="K750" s="4">
        <v>233</v>
      </c>
      <c r="L750" s="4">
        <v>24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210</v>
      </c>
      <c r="F751" s="4">
        <f>ROUND(Source!X725,O751)</f>
        <v>0</v>
      </c>
      <c r="G751" s="4" t="s">
        <v>104</v>
      </c>
      <c r="H751" s="4" t="s">
        <v>105</v>
      </c>
      <c r="I751" s="4"/>
      <c r="J751" s="4"/>
      <c r="K751" s="4">
        <v>210</v>
      </c>
      <c r="L751" s="4">
        <v>25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211</v>
      </c>
      <c r="F752" s="4">
        <f>ROUND(Source!Y725,O752)</f>
        <v>0</v>
      </c>
      <c r="G752" s="4" t="s">
        <v>106</v>
      </c>
      <c r="H752" s="4" t="s">
        <v>107</v>
      </c>
      <c r="I752" s="4"/>
      <c r="J752" s="4"/>
      <c r="K752" s="4">
        <v>211</v>
      </c>
      <c r="L752" s="4">
        <v>26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224</v>
      </c>
      <c r="F753" s="4">
        <f>ROUND(Source!AR725,O753)</f>
        <v>1090197.8799999999</v>
      </c>
      <c r="G753" s="4" t="s">
        <v>108</v>
      </c>
      <c r="H753" s="4" t="s">
        <v>109</v>
      </c>
      <c r="I753" s="4"/>
      <c r="J753" s="4"/>
      <c r="K753" s="4">
        <v>224</v>
      </c>
      <c r="L753" s="4">
        <v>27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1090197.8799999999</v>
      </c>
      <c r="X753" s="4">
        <v>1</v>
      </c>
      <c r="Y753" s="4">
        <v>1090197.8799999999</v>
      </c>
      <c r="Z753" s="4"/>
      <c r="AA753" s="4"/>
      <c r="AB753" s="4"/>
    </row>
    <row r="755" spans="1:245" x14ac:dyDescent="0.2">
      <c r="A755" s="1">
        <v>4</v>
      </c>
      <c r="B755" s="1">
        <v>1</v>
      </c>
      <c r="C755" s="1"/>
      <c r="D755" s="1">
        <f>ROW(A761)</f>
        <v>761</v>
      </c>
      <c r="E755" s="1"/>
      <c r="F755" s="1" t="s">
        <v>15</v>
      </c>
      <c r="G755" s="1" t="s">
        <v>581</v>
      </c>
      <c r="H755" s="1" t="s">
        <v>3</v>
      </c>
      <c r="I755" s="1">
        <v>0</v>
      </c>
      <c r="J755" s="1"/>
      <c r="K755" s="1">
        <v>0</v>
      </c>
      <c r="L755" s="1"/>
      <c r="M755" s="1" t="s">
        <v>3</v>
      </c>
      <c r="N755" s="1"/>
      <c r="O755" s="1"/>
      <c r="P755" s="1"/>
      <c r="Q755" s="1"/>
      <c r="R755" s="1"/>
      <c r="S755" s="1">
        <v>0</v>
      </c>
      <c r="T755" s="1"/>
      <c r="U755" s="1" t="s">
        <v>3</v>
      </c>
      <c r="V755" s="1">
        <v>0</v>
      </c>
      <c r="W755" s="1"/>
      <c r="X755" s="1"/>
      <c r="Y755" s="1"/>
      <c r="Z755" s="1"/>
      <c r="AA755" s="1"/>
      <c r="AB755" s="1" t="s">
        <v>3</v>
      </c>
      <c r="AC755" s="1" t="s">
        <v>3</v>
      </c>
      <c r="AD755" s="1" t="s">
        <v>3</v>
      </c>
      <c r="AE755" s="1" t="s">
        <v>3</v>
      </c>
      <c r="AF755" s="1" t="s">
        <v>3</v>
      </c>
      <c r="AG755" s="1" t="s">
        <v>3</v>
      </c>
      <c r="AH755" s="1"/>
      <c r="AI755" s="1"/>
      <c r="AJ755" s="1"/>
      <c r="AK755" s="1"/>
      <c r="AL755" s="1"/>
      <c r="AM755" s="1"/>
      <c r="AN755" s="1"/>
      <c r="AO755" s="1"/>
      <c r="AP755" s="1" t="s">
        <v>3</v>
      </c>
      <c r="AQ755" s="1" t="s">
        <v>3</v>
      </c>
      <c r="AR755" s="1" t="s">
        <v>3</v>
      </c>
      <c r="AS755" s="1"/>
      <c r="AT755" s="1"/>
      <c r="AU755" s="1"/>
      <c r="AV755" s="1"/>
      <c r="AW755" s="1"/>
      <c r="AX755" s="1"/>
      <c r="AY755" s="1"/>
      <c r="AZ755" s="1" t="s">
        <v>3</v>
      </c>
      <c r="BA755" s="1"/>
      <c r="BB755" s="1" t="s">
        <v>3</v>
      </c>
      <c r="BC755" s="1" t="s">
        <v>3</v>
      </c>
      <c r="BD755" s="1" t="s">
        <v>3</v>
      </c>
      <c r="BE755" s="1" t="s">
        <v>3</v>
      </c>
      <c r="BF755" s="1" t="s">
        <v>3</v>
      </c>
      <c r="BG755" s="1" t="s">
        <v>3</v>
      </c>
      <c r="BH755" s="1" t="s">
        <v>3</v>
      </c>
      <c r="BI755" s="1" t="s">
        <v>3</v>
      </c>
      <c r="BJ755" s="1" t="s">
        <v>3</v>
      </c>
      <c r="BK755" s="1" t="s">
        <v>3</v>
      </c>
      <c r="BL755" s="1" t="s">
        <v>3</v>
      </c>
      <c r="BM755" s="1" t="s">
        <v>3</v>
      </c>
      <c r="BN755" s="1" t="s">
        <v>3</v>
      </c>
      <c r="BO755" s="1" t="s">
        <v>3</v>
      </c>
      <c r="BP755" s="1" t="s">
        <v>3</v>
      </c>
      <c r="BQ755" s="1"/>
      <c r="BR755" s="1"/>
      <c r="BS755" s="1"/>
      <c r="BT755" s="1"/>
      <c r="BU755" s="1"/>
      <c r="BV755" s="1"/>
      <c r="BW755" s="1"/>
      <c r="BX755" s="1">
        <v>0</v>
      </c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>
        <v>0</v>
      </c>
    </row>
    <row r="757" spans="1:245" x14ac:dyDescent="0.2">
      <c r="A757" s="2">
        <v>52</v>
      </c>
      <c r="B757" s="2">
        <f t="shared" ref="B757:G757" si="477">B761</f>
        <v>1</v>
      </c>
      <c r="C757" s="2">
        <f t="shared" si="477"/>
        <v>4</v>
      </c>
      <c r="D757" s="2">
        <f t="shared" si="477"/>
        <v>755</v>
      </c>
      <c r="E757" s="2">
        <f t="shared" si="477"/>
        <v>0</v>
      </c>
      <c r="F757" s="2" t="str">
        <f t="shared" si="477"/>
        <v>Новый раздел</v>
      </c>
      <c r="G757" s="2" t="str">
        <f t="shared" si="477"/>
        <v>Возврат материалов справочно</v>
      </c>
      <c r="H757" s="2"/>
      <c r="I757" s="2"/>
      <c r="J757" s="2"/>
      <c r="K757" s="2"/>
      <c r="L757" s="2"/>
      <c r="M757" s="2"/>
      <c r="N757" s="2"/>
      <c r="O757" s="2">
        <f t="shared" ref="O757:AT757" si="478">O761</f>
        <v>0</v>
      </c>
      <c r="P757" s="2">
        <f t="shared" si="478"/>
        <v>0</v>
      </c>
      <c r="Q757" s="2">
        <f t="shared" si="478"/>
        <v>0</v>
      </c>
      <c r="R757" s="2">
        <f t="shared" si="478"/>
        <v>0</v>
      </c>
      <c r="S757" s="2">
        <f t="shared" si="478"/>
        <v>0</v>
      </c>
      <c r="T757" s="2">
        <f t="shared" si="478"/>
        <v>0</v>
      </c>
      <c r="U757" s="2">
        <f t="shared" si="478"/>
        <v>0</v>
      </c>
      <c r="V757" s="2">
        <f t="shared" si="478"/>
        <v>0</v>
      </c>
      <c r="W757" s="2">
        <f t="shared" si="478"/>
        <v>0</v>
      </c>
      <c r="X757" s="2">
        <f t="shared" si="478"/>
        <v>0</v>
      </c>
      <c r="Y757" s="2">
        <f t="shared" si="478"/>
        <v>0</v>
      </c>
      <c r="Z757" s="2">
        <f t="shared" si="478"/>
        <v>0</v>
      </c>
      <c r="AA757" s="2">
        <f t="shared" si="478"/>
        <v>0</v>
      </c>
      <c r="AB757" s="2">
        <f t="shared" si="478"/>
        <v>0</v>
      </c>
      <c r="AC757" s="2">
        <f t="shared" si="478"/>
        <v>0</v>
      </c>
      <c r="AD757" s="2">
        <f t="shared" si="478"/>
        <v>0</v>
      </c>
      <c r="AE757" s="2">
        <f t="shared" si="478"/>
        <v>0</v>
      </c>
      <c r="AF757" s="2">
        <f t="shared" si="478"/>
        <v>0</v>
      </c>
      <c r="AG757" s="2">
        <f t="shared" si="478"/>
        <v>0</v>
      </c>
      <c r="AH757" s="2">
        <f t="shared" si="478"/>
        <v>0</v>
      </c>
      <c r="AI757" s="2">
        <f t="shared" si="478"/>
        <v>0</v>
      </c>
      <c r="AJ757" s="2">
        <f t="shared" si="478"/>
        <v>0</v>
      </c>
      <c r="AK757" s="2">
        <f t="shared" si="478"/>
        <v>0</v>
      </c>
      <c r="AL757" s="2">
        <f t="shared" si="478"/>
        <v>0</v>
      </c>
      <c r="AM757" s="2">
        <f t="shared" si="478"/>
        <v>0</v>
      </c>
      <c r="AN757" s="2">
        <f t="shared" si="478"/>
        <v>0</v>
      </c>
      <c r="AO757" s="2">
        <f t="shared" si="478"/>
        <v>0</v>
      </c>
      <c r="AP757" s="2">
        <f t="shared" si="478"/>
        <v>0</v>
      </c>
      <c r="AQ757" s="2">
        <f t="shared" si="478"/>
        <v>0</v>
      </c>
      <c r="AR757" s="2">
        <f t="shared" si="478"/>
        <v>0</v>
      </c>
      <c r="AS757" s="2">
        <f t="shared" si="478"/>
        <v>0</v>
      </c>
      <c r="AT757" s="2">
        <f t="shared" si="478"/>
        <v>0</v>
      </c>
      <c r="AU757" s="2">
        <f t="shared" ref="AU757:BZ757" si="479">AU761</f>
        <v>0</v>
      </c>
      <c r="AV757" s="2">
        <f t="shared" si="479"/>
        <v>0</v>
      </c>
      <c r="AW757" s="2">
        <f t="shared" si="479"/>
        <v>0</v>
      </c>
      <c r="AX757" s="2">
        <f t="shared" si="479"/>
        <v>0</v>
      </c>
      <c r="AY757" s="2">
        <f t="shared" si="479"/>
        <v>0</v>
      </c>
      <c r="AZ757" s="2">
        <f t="shared" si="479"/>
        <v>0</v>
      </c>
      <c r="BA757" s="2">
        <f t="shared" si="479"/>
        <v>0</v>
      </c>
      <c r="BB757" s="2">
        <f t="shared" si="479"/>
        <v>0</v>
      </c>
      <c r="BC757" s="2">
        <f t="shared" si="479"/>
        <v>0</v>
      </c>
      <c r="BD757" s="2">
        <f t="shared" si="479"/>
        <v>0</v>
      </c>
      <c r="BE757" s="2">
        <f t="shared" si="479"/>
        <v>0</v>
      </c>
      <c r="BF757" s="2">
        <f t="shared" si="479"/>
        <v>0</v>
      </c>
      <c r="BG757" s="2">
        <f t="shared" si="479"/>
        <v>0</v>
      </c>
      <c r="BH757" s="2">
        <f t="shared" si="479"/>
        <v>0</v>
      </c>
      <c r="BI757" s="2">
        <f t="shared" si="479"/>
        <v>0</v>
      </c>
      <c r="BJ757" s="2">
        <f t="shared" si="479"/>
        <v>0</v>
      </c>
      <c r="BK757" s="2">
        <f t="shared" si="479"/>
        <v>0</v>
      </c>
      <c r="BL757" s="2">
        <f t="shared" si="479"/>
        <v>0</v>
      </c>
      <c r="BM757" s="2">
        <f t="shared" si="479"/>
        <v>0</v>
      </c>
      <c r="BN757" s="2">
        <f t="shared" si="479"/>
        <v>0</v>
      </c>
      <c r="BO757" s="2">
        <f t="shared" si="479"/>
        <v>0</v>
      </c>
      <c r="BP757" s="2">
        <f t="shared" si="479"/>
        <v>0</v>
      </c>
      <c r="BQ757" s="2">
        <f t="shared" si="479"/>
        <v>0</v>
      </c>
      <c r="BR757" s="2">
        <f t="shared" si="479"/>
        <v>0</v>
      </c>
      <c r="BS757" s="2">
        <f t="shared" si="479"/>
        <v>0</v>
      </c>
      <c r="BT757" s="2">
        <f t="shared" si="479"/>
        <v>0</v>
      </c>
      <c r="BU757" s="2">
        <f t="shared" si="479"/>
        <v>0</v>
      </c>
      <c r="BV757" s="2">
        <f t="shared" si="479"/>
        <v>0</v>
      </c>
      <c r="BW757" s="2">
        <f t="shared" si="479"/>
        <v>0</v>
      </c>
      <c r="BX757" s="2">
        <f t="shared" si="479"/>
        <v>0</v>
      </c>
      <c r="BY757" s="2">
        <f t="shared" si="479"/>
        <v>0</v>
      </c>
      <c r="BZ757" s="2">
        <f t="shared" si="479"/>
        <v>0</v>
      </c>
      <c r="CA757" s="2">
        <f t="shared" ref="CA757:DF757" si="480">CA761</f>
        <v>0</v>
      </c>
      <c r="CB757" s="2">
        <f t="shared" si="480"/>
        <v>0</v>
      </c>
      <c r="CC757" s="2">
        <f t="shared" si="480"/>
        <v>0</v>
      </c>
      <c r="CD757" s="2">
        <f t="shared" si="480"/>
        <v>0</v>
      </c>
      <c r="CE757" s="2">
        <f t="shared" si="480"/>
        <v>0</v>
      </c>
      <c r="CF757" s="2">
        <f t="shared" si="480"/>
        <v>0</v>
      </c>
      <c r="CG757" s="2">
        <f t="shared" si="480"/>
        <v>0</v>
      </c>
      <c r="CH757" s="2">
        <f t="shared" si="480"/>
        <v>0</v>
      </c>
      <c r="CI757" s="2">
        <f t="shared" si="480"/>
        <v>0</v>
      </c>
      <c r="CJ757" s="2">
        <f t="shared" si="480"/>
        <v>0</v>
      </c>
      <c r="CK757" s="2">
        <f t="shared" si="480"/>
        <v>0</v>
      </c>
      <c r="CL757" s="2">
        <f t="shared" si="480"/>
        <v>0</v>
      </c>
      <c r="CM757" s="2">
        <f t="shared" si="480"/>
        <v>0</v>
      </c>
      <c r="CN757" s="2">
        <f t="shared" si="480"/>
        <v>0</v>
      </c>
      <c r="CO757" s="2">
        <f t="shared" si="480"/>
        <v>0</v>
      </c>
      <c r="CP757" s="2">
        <f t="shared" si="480"/>
        <v>0</v>
      </c>
      <c r="CQ757" s="2">
        <f t="shared" si="480"/>
        <v>0</v>
      </c>
      <c r="CR757" s="2">
        <f t="shared" si="480"/>
        <v>0</v>
      </c>
      <c r="CS757" s="2">
        <f t="shared" si="480"/>
        <v>0</v>
      </c>
      <c r="CT757" s="2">
        <f t="shared" si="480"/>
        <v>0</v>
      </c>
      <c r="CU757" s="2">
        <f t="shared" si="480"/>
        <v>0</v>
      </c>
      <c r="CV757" s="2">
        <f t="shared" si="480"/>
        <v>0</v>
      </c>
      <c r="CW757" s="2">
        <f t="shared" si="480"/>
        <v>0</v>
      </c>
      <c r="CX757" s="2">
        <f t="shared" si="480"/>
        <v>0</v>
      </c>
      <c r="CY757" s="2">
        <f t="shared" si="480"/>
        <v>0</v>
      </c>
      <c r="CZ757" s="2">
        <f t="shared" si="480"/>
        <v>0</v>
      </c>
      <c r="DA757" s="2">
        <f t="shared" si="480"/>
        <v>0</v>
      </c>
      <c r="DB757" s="2">
        <f t="shared" si="480"/>
        <v>0</v>
      </c>
      <c r="DC757" s="2">
        <f t="shared" si="480"/>
        <v>0</v>
      </c>
      <c r="DD757" s="2">
        <f t="shared" si="480"/>
        <v>0</v>
      </c>
      <c r="DE757" s="2">
        <f t="shared" si="480"/>
        <v>0</v>
      </c>
      <c r="DF757" s="2">
        <f t="shared" si="480"/>
        <v>0</v>
      </c>
      <c r="DG757" s="3">
        <f t="shared" ref="DG757:EL757" si="481">DG761</f>
        <v>0</v>
      </c>
      <c r="DH757" s="3">
        <f t="shared" si="481"/>
        <v>0</v>
      </c>
      <c r="DI757" s="3">
        <f t="shared" si="481"/>
        <v>0</v>
      </c>
      <c r="DJ757" s="3">
        <f t="shared" si="481"/>
        <v>0</v>
      </c>
      <c r="DK757" s="3">
        <f t="shared" si="481"/>
        <v>0</v>
      </c>
      <c r="DL757" s="3">
        <f t="shared" si="481"/>
        <v>0</v>
      </c>
      <c r="DM757" s="3">
        <f t="shared" si="481"/>
        <v>0</v>
      </c>
      <c r="DN757" s="3">
        <f t="shared" si="481"/>
        <v>0</v>
      </c>
      <c r="DO757" s="3">
        <f t="shared" si="481"/>
        <v>0</v>
      </c>
      <c r="DP757" s="3">
        <f t="shared" si="481"/>
        <v>0</v>
      </c>
      <c r="DQ757" s="3">
        <f t="shared" si="481"/>
        <v>0</v>
      </c>
      <c r="DR757" s="3">
        <f t="shared" si="481"/>
        <v>0</v>
      </c>
      <c r="DS757" s="3">
        <f t="shared" si="481"/>
        <v>0</v>
      </c>
      <c r="DT757" s="3">
        <f t="shared" si="481"/>
        <v>0</v>
      </c>
      <c r="DU757" s="3">
        <f t="shared" si="481"/>
        <v>0</v>
      </c>
      <c r="DV757" s="3">
        <f t="shared" si="481"/>
        <v>0</v>
      </c>
      <c r="DW757" s="3">
        <f t="shared" si="481"/>
        <v>0</v>
      </c>
      <c r="DX757" s="3">
        <f t="shared" si="481"/>
        <v>0</v>
      </c>
      <c r="DY757" s="3">
        <f t="shared" si="481"/>
        <v>0</v>
      </c>
      <c r="DZ757" s="3">
        <f t="shared" si="481"/>
        <v>0</v>
      </c>
      <c r="EA757" s="3">
        <f t="shared" si="481"/>
        <v>0</v>
      </c>
      <c r="EB757" s="3">
        <f t="shared" si="481"/>
        <v>0</v>
      </c>
      <c r="EC757" s="3">
        <f t="shared" si="481"/>
        <v>0</v>
      </c>
      <c r="ED757" s="3">
        <f t="shared" si="481"/>
        <v>0</v>
      </c>
      <c r="EE757" s="3">
        <f t="shared" si="481"/>
        <v>0</v>
      </c>
      <c r="EF757" s="3">
        <f t="shared" si="481"/>
        <v>0</v>
      </c>
      <c r="EG757" s="3">
        <f t="shared" si="481"/>
        <v>0</v>
      </c>
      <c r="EH757" s="3">
        <f t="shared" si="481"/>
        <v>0</v>
      </c>
      <c r="EI757" s="3">
        <f t="shared" si="481"/>
        <v>0</v>
      </c>
      <c r="EJ757" s="3">
        <f t="shared" si="481"/>
        <v>0</v>
      </c>
      <c r="EK757" s="3">
        <f t="shared" si="481"/>
        <v>0</v>
      </c>
      <c r="EL757" s="3">
        <f t="shared" si="481"/>
        <v>0</v>
      </c>
      <c r="EM757" s="3">
        <f t="shared" ref="EM757:FR757" si="482">EM761</f>
        <v>0</v>
      </c>
      <c r="EN757" s="3">
        <f t="shared" si="482"/>
        <v>0</v>
      </c>
      <c r="EO757" s="3">
        <f t="shared" si="482"/>
        <v>0</v>
      </c>
      <c r="EP757" s="3">
        <f t="shared" si="482"/>
        <v>0</v>
      </c>
      <c r="EQ757" s="3">
        <f t="shared" si="482"/>
        <v>0</v>
      </c>
      <c r="ER757" s="3">
        <f t="shared" si="482"/>
        <v>0</v>
      </c>
      <c r="ES757" s="3">
        <f t="shared" si="482"/>
        <v>0</v>
      </c>
      <c r="ET757" s="3">
        <f t="shared" si="482"/>
        <v>0</v>
      </c>
      <c r="EU757" s="3">
        <f t="shared" si="482"/>
        <v>0</v>
      </c>
      <c r="EV757" s="3">
        <f t="shared" si="482"/>
        <v>0</v>
      </c>
      <c r="EW757" s="3">
        <f t="shared" si="482"/>
        <v>0</v>
      </c>
      <c r="EX757" s="3">
        <f t="shared" si="482"/>
        <v>0</v>
      </c>
      <c r="EY757" s="3">
        <f t="shared" si="482"/>
        <v>0</v>
      </c>
      <c r="EZ757" s="3">
        <f t="shared" si="482"/>
        <v>0</v>
      </c>
      <c r="FA757" s="3">
        <f t="shared" si="482"/>
        <v>0</v>
      </c>
      <c r="FB757" s="3">
        <f t="shared" si="482"/>
        <v>0</v>
      </c>
      <c r="FC757" s="3">
        <f t="shared" si="482"/>
        <v>0</v>
      </c>
      <c r="FD757" s="3">
        <f t="shared" si="482"/>
        <v>0</v>
      </c>
      <c r="FE757" s="3">
        <f t="shared" si="482"/>
        <v>0</v>
      </c>
      <c r="FF757" s="3">
        <f t="shared" si="482"/>
        <v>0</v>
      </c>
      <c r="FG757" s="3">
        <f t="shared" si="482"/>
        <v>0</v>
      </c>
      <c r="FH757" s="3">
        <f t="shared" si="482"/>
        <v>0</v>
      </c>
      <c r="FI757" s="3">
        <f t="shared" si="482"/>
        <v>0</v>
      </c>
      <c r="FJ757" s="3">
        <f t="shared" si="482"/>
        <v>0</v>
      </c>
      <c r="FK757" s="3">
        <f t="shared" si="482"/>
        <v>0</v>
      </c>
      <c r="FL757" s="3">
        <f t="shared" si="482"/>
        <v>0</v>
      </c>
      <c r="FM757" s="3">
        <f t="shared" si="482"/>
        <v>0</v>
      </c>
      <c r="FN757" s="3">
        <f t="shared" si="482"/>
        <v>0</v>
      </c>
      <c r="FO757" s="3">
        <f t="shared" si="482"/>
        <v>0</v>
      </c>
      <c r="FP757" s="3">
        <f t="shared" si="482"/>
        <v>0</v>
      </c>
      <c r="FQ757" s="3">
        <f t="shared" si="482"/>
        <v>0</v>
      </c>
      <c r="FR757" s="3">
        <f t="shared" si="482"/>
        <v>0</v>
      </c>
      <c r="FS757" s="3">
        <f t="shared" ref="FS757:GX757" si="483">FS761</f>
        <v>0</v>
      </c>
      <c r="FT757" s="3">
        <f t="shared" si="483"/>
        <v>0</v>
      </c>
      <c r="FU757" s="3">
        <f t="shared" si="483"/>
        <v>0</v>
      </c>
      <c r="FV757" s="3">
        <f t="shared" si="483"/>
        <v>0</v>
      </c>
      <c r="FW757" s="3">
        <f t="shared" si="483"/>
        <v>0</v>
      </c>
      <c r="FX757" s="3">
        <f t="shared" si="483"/>
        <v>0</v>
      </c>
      <c r="FY757" s="3">
        <f t="shared" si="483"/>
        <v>0</v>
      </c>
      <c r="FZ757" s="3">
        <f t="shared" si="483"/>
        <v>0</v>
      </c>
      <c r="GA757" s="3">
        <f t="shared" si="483"/>
        <v>0</v>
      </c>
      <c r="GB757" s="3">
        <f t="shared" si="483"/>
        <v>0</v>
      </c>
      <c r="GC757" s="3">
        <f t="shared" si="483"/>
        <v>0</v>
      </c>
      <c r="GD757" s="3">
        <f t="shared" si="483"/>
        <v>0</v>
      </c>
      <c r="GE757" s="3">
        <f t="shared" si="483"/>
        <v>0</v>
      </c>
      <c r="GF757" s="3">
        <f t="shared" si="483"/>
        <v>0</v>
      </c>
      <c r="GG757" s="3">
        <f t="shared" si="483"/>
        <v>0</v>
      </c>
      <c r="GH757" s="3">
        <f t="shared" si="483"/>
        <v>0</v>
      </c>
      <c r="GI757" s="3">
        <f t="shared" si="483"/>
        <v>0</v>
      </c>
      <c r="GJ757" s="3">
        <f t="shared" si="483"/>
        <v>0</v>
      </c>
      <c r="GK757" s="3">
        <f t="shared" si="483"/>
        <v>0</v>
      </c>
      <c r="GL757" s="3">
        <f t="shared" si="483"/>
        <v>0</v>
      </c>
      <c r="GM757" s="3">
        <f t="shared" si="483"/>
        <v>0</v>
      </c>
      <c r="GN757" s="3">
        <f t="shared" si="483"/>
        <v>0</v>
      </c>
      <c r="GO757" s="3">
        <f t="shared" si="483"/>
        <v>0</v>
      </c>
      <c r="GP757" s="3">
        <f t="shared" si="483"/>
        <v>0</v>
      </c>
      <c r="GQ757" s="3">
        <f t="shared" si="483"/>
        <v>0</v>
      </c>
      <c r="GR757" s="3">
        <f t="shared" si="483"/>
        <v>0</v>
      </c>
      <c r="GS757" s="3">
        <f t="shared" si="483"/>
        <v>0</v>
      </c>
      <c r="GT757" s="3">
        <f t="shared" si="483"/>
        <v>0</v>
      </c>
      <c r="GU757" s="3">
        <f t="shared" si="483"/>
        <v>0</v>
      </c>
      <c r="GV757" s="3">
        <f t="shared" si="483"/>
        <v>0</v>
      </c>
      <c r="GW757" s="3">
        <f t="shared" si="483"/>
        <v>0</v>
      </c>
      <c r="GX757" s="3">
        <f t="shared" si="483"/>
        <v>0</v>
      </c>
    </row>
    <row r="759" spans="1:245" x14ac:dyDescent="0.2">
      <c r="A759">
        <v>19</v>
      </c>
      <c r="B759">
        <v>1</v>
      </c>
      <c r="F759" t="s">
        <v>3</v>
      </c>
      <c r="G759" t="s">
        <v>582</v>
      </c>
      <c r="H759" t="s">
        <v>3</v>
      </c>
      <c r="AA759">
        <v>1</v>
      </c>
      <c r="IK759">
        <v>0</v>
      </c>
    </row>
    <row r="761" spans="1:245" x14ac:dyDescent="0.2">
      <c r="A761" s="2">
        <v>51</v>
      </c>
      <c r="B761" s="2">
        <f>B755</f>
        <v>1</v>
      </c>
      <c r="C761" s="2">
        <f>A755</f>
        <v>4</v>
      </c>
      <c r="D761" s="2">
        <f>ROW(A755)</f>
        <v>755</v>
      </c>
      <c r="E761" s="2"/>
      <c r="F761" s="2" t="str">
        <f>IF(F755&lt;&gt;"",F755,"")</f>
        <v>Новый раздел</v>
      </c>
      <c r="G761" s="2" t="str">
        <f>IF(G755&lt;&gt;"",G755,"")</f>
        <v>Возврат материалов справочно</v>
      </c>
      <c r="H761" s="2">
        <v>0</v>
      </c>
      <c r="I761" s="2"/>
      <c r="J761" s="2"/>
      <c r="K761" s="2"/>
      <c r="L761" s="2"/>
      <c r="M761" s="2"/>
      <c r="N761" s="2"/>
      <c r="O761" s="2">
        <f t="shared" ref="O761:T761" si="484">ROUND(AB761,2)</f>
        <v>0</v>
      </c>
      <c r="P761" s="2">
        <f t="shared" si="484"/>
        <v>0</v>
      </c>
      <c r="Q761" s="2">
        <f t="shared" si="484"/>
        <v>0</v>
      </c>
      <c r="R761" s="2">
        <f t="shared" si="484"/>
        <v>0</v>
      </c>
      <c r="S761" s="2">
        <f t="shared" si="484"/>
        <v>0</v>
      </c>
      <c r="T761" s="2">
        <f t="shared" si="484"/>
        <v>0</v>
      </c>
      <c r="U761" s="2">
        <f>AH761</f>
        <v>0</v>
      </c>
      <c r="V761" s="2">
        <f>AI761</f>
        <v>0</v>
      </c>
      <c r="W761" s="2">
        <f>ROUND(AJ761,2)</f>
        <v>0</v>
      </c>
      <c r="X761" s="2">
        <f>ROUND(AK761,2)</f>
        <v>0</v>
      </c>
      <c r="Y761" s="2">
        <f>ROUND(AL761,2)</f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485">ROUND(BX761,2)</f>
        <v>0</v>
      </c>
      <c r="AP761" s="2">
        <f t="shared" si="485"/>
        <v>0</v>
      </c>
      <c r="AQ761" s="2">
        <f t="shared" si="485"/>
        <v>0</v>
      </c>
      <c r="AR761" s="2">
        <f t="shared" si="485"/>
        <v>0</v>
      </c>
      <c r="AS761" s="2">
        <f t="shared" si="485"/>
        <v>0</v>
      </c>
      <c r="AT761" s="2">
        <f t="shared" si="485"/>
        <v>0</v>
      </c>
      <c r="AU761" s="2">
        <f t="shared" si="485"/>
        <v>0</v>
      </c>
      <c r="AV761" s="2">
        <f t="shared" si="485"/>
        <v>0</v>
      </c>
      <c r="AW761" s="2">
        <f t="shared" si="485"/>
        <v>0</v>
      </c>
      <c r="AX761" s="2">
        <f t="shared" si="485"/>
        <v>0</v>
      </c>
      <c r="AY761" s="2">
        <f t="shared" si="485"/>
        <v>0</v>
      </c>
      <c r="AZ761" s="2">
        <f t="shared" si="485"/>
        <v>0</v>
      </c>
      <c r="BA761" s="2">
        <f t="shared" si="485"/>
        <v>0</v>
      </c>
      <c r="BB761" s="2">
        <f t="shared" si="485"/>
        <v>0</v>
      </c>
      <c r="BC761" s="2">
        <f t="shared" si="485"/>
        <v>0</v>
      </c>
      <c r="BD761" s="2">
        <f t="shared" si="485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45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56</v>
      </c>
      <c r="H763" s="4" t="s">
        <v>57</v>
      </c>
      <c r="I763" s="4"/>
      <c r="J763" s="4"/>
      <c r="K763" s="4">
        <v>201</v>
      </c>
      <c r="L763" s="4">
        <v>1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45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58</v>
      </c>
      <c r="H764" s="4" t="s">
        <v>59</v>
      </c>
      <c r="I764" s="4"/>
      <c r="J764" s="4"/>
      <c r="K764" s="4">
        <v>202</v>
      </c>
      <c r="L764" s="4">
        <v>2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45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60</v>
      </c>
      <c r="H765" s="4" t="s">
        <v>61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62</v>
      </c>
      <c r="H766" s="4" t="s">
        <v>63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64</v>
      </c>
      <c r="H767" s="4" t="s">
        <v>65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66</v>
      </c>
      <c r="H768" s="4" t="s">
        <v>67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68</v>
      </c>
      <c r="H769" s="4" t="s">
        <v>69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70</v>
      </c>
      <c r="H770" s="4" t="s">
        <v>71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72</v>
      </c>
      <c r="H771" s="4" t="s">
        <v>73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74</v>
      </c>
      <c r="H772" s="4" t="s">
        <v>75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76</v>
      </c>
      <c r="H773" s="4" t="s">
        <v>77</v>
      </c>
      <c r="I773" s="4"/>
      <c r="J773" s="4"/>
      <c r="K773" s="4">
        <v>203</v>
      </c>
      <c r="L773" s="4">
        <v>11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78</v>
      </c>
      <c r="H774" s="4" t="s">
        <v>79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80</v>
      </c>
      <c r="H775" s="4" t="s">
        <v>81</v>
      </c>
      <c r="I775" s="4"/>
      <c r="J775" s="4"/>
      <c r="K775" s="4">
        <v>204</v>
      </c>
      <c r="L775" s="4">
        <v>13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82</v>
      </c>
      <c r="H776" s="4" t="s">
        <v>83</v>
      </c>
      <c r="I776" s="4"/>
      <c r="J776" s="4"/>
      <c r="K776" s="4">
        <v>205</v>
      </c>
      <c r="L776" s="4">
        <v>14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84</v>
      </c>
      <c r="H777" s="4" t="s">
        <v>85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86</v>
      </c>
      <c r="H778" s="4" t="s">
        <v>87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88</v>
      </c>
      <c r="H779" s="4" t="s">
        <v>89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90</v>
      </c>
      <c r="H780" s="4" t="s">
        <v>91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92</v>
      </c>
      <c r="H781" s="4" t="s">
        <v>93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94</v>
      </c>
      <c r="H782" s="4" t="s">
        <v>95</v>
      </c>
      <c r="I782" s="4"/>
      <c r="J782" s="4"/>
      <c r="K782" s="4">
        <v>206</v>
      </c>
      <c r="L782" s="4">
        <v>20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ROUND(Source!U761,O783)</f>
        <v>0</v>
      </c>
      <c r="G783" s="4" t="s">
        <v>96</v>
      </c>
      <c r="H783" s="4" t="s">
        <v>97</v>
      </c>
      <c r="I783" s="4"/>
      <c r="J783" s="4"/>
      <c r="K783" s="4">
        <v>207</v>
      </c>
      <c r="L783" s="4">
        <v>21</v>
      </c>
      <c r="M783" s="4">
        <v>3</v>
      </c>
      <c r="N783" s="4" t="s">
        <v>3</v>
      </c>
      <c r="O783" s="4">
        <v>7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ROUND(Source!V761,O784)</f>
        <v>0</v>
      </c>
      <c r="G784" s="4" t="s">
        <v>98</v>
      </c>
      <c r="H784" s="4" t="s">
        <v>99</v>
      </c>
      <c r="I784" s="4"/>
      <c r="J784" s="4"/>
      <c r="K784" s="4">
        <v>208</v>
      </c>
      <c r="L784" s="4">
        <v>22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100</v>
      </c>
      <c r="H785" s="4" t="s">
        <v>101</v>
      </c>
      <c r="I785" s="4"/>
      <c r="J785" s="4"/>
      <c r="K785" s="4">
        <v>209</v>
      </c>
      <c r="L785" s="4">
        <v>23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102</v>
      </c>
      <c r="H786" s="4" t="s">
        <v>103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104</v>
      </c>
      <c r="H787" s="4" t="s">
        <v>105</v>
      </c>
      <c r="I787" s="4"/>
      <c r="J787" s="4"/>
      <c r="K787" s="4">
        <v>210</v>
      </c>
      <c r="L787" s="4">
        <v>25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106</v>
      </c>
      <c r="H788" s="4" t="s">
        <v>107</v>
      </c>
      <c r="I788" s="4"/>
      <c r="J788" s="4"/>
      <c r="K788" s="4">
        <v>211</v>
      </c>
      <c r="L788" s="4">
        <v>26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224</v>
      </c>
      <c r="F789" s="4">
        <f>ROUND(Source!AR761,O789)</f>
        <v>0</v>
      </c>
      <c r="G789" s="4" t="s">
        <v>108</v>
      </c>
      <c r="H789" s="4" t="s">
        <v>109</v>
      </c>
      <c r="I789" s="4"/>
      <c r="J789" s="4"/>
      <c r="K789" s="4">
        <v>224</v>
      </c>
      <c r="L789" s="4">
        <v>27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1" spans="1:206" x14ac:dyDescent="0.2">
      <c r="A791" s="2">
        <v>51</v>
      </c>
      <c r="B791" s="2">
        <f>B20</f>
        <v>1</v>
      </c>
      <c r="C791" s="2">
        <f>A20</f>
        <v>3</v>
      </c>
      <c r="D791" s="2">
        <f>ROW(A20)</f>
        <v>20</v>
      </c>
      <c r="E791" s="2"/>
      <c r="F791" s="2" t="str">
        <f>IF(F20&lt;&gt;"",F20,"")</f>
        <v/>
      </c>
      <c r="G791" s="2" t="str">
        <f>IF(G20&lt;&gt;"",G20,"")</f>
        <v>Новая локальная смета</v>
      </c>
      <c r="H791" s="2">
        <v>0</v>
      </c>
      <c r="I791" s="2"/>
      <c r="J791" s="2"/>
      <c r="K791" s="2"/>
      <c r="L791" s="2"/>
      <c r="M791" s="2"/>
      <c r="N791" s="2"/>
      <c r="O791" s="2">
        <f t="shared" ref="O791:T791" si="486">ROUND(O40+O79+O118+O206+O258+O297+O374+O413+O462+O512+O552+O588+O624+O665+O725+O761+AB791,2)</f>
        <v>3044806.11</v>
      </c>
      <c r="P791" s="2">
        <f t="shared" si="486"/>
        <v>1454112.5</v>
      </c>
      <c r="Q791" s="2">
        <f t="shared" si="486"/>
        <v>520559.32</v>
      </c>
      <c r="R791" s="2">
        <f t="shared" si="486"/>
        <v>320685.55</v>
      </c>
      <c r="S791" s="2">
        <f t="shared" si="486"/>
        <v>749448.74</v>
      </c>
      <c r="T791" s="2">
        <f t="shared" si="486"/>
        <v>0</v>
      </c>
      <c r="U791" s="2">
        <f>U40+U79+U118+U206+U258+U297+U374+U413+U462+U512+U552+U588+U624+U665+U725+U761+AH791</f>
        <v>1681.3698815999999</v>
      </c>
      <c r="V791" s="2">
        <f>V40+V79+V118+V206+V258+V297+V374+V413+V462+V512+V552+V588+V624+V665+V725+V761+AI791</f>
        <v>630.50720400000012</v>
      </c>
      <c r="W791" s="2">
        <f>ROUND(W40+W79+W118+W206+W258+W297+W374+W413+W462+W512+W552+W588+W624+W665+W725+W761+AJ791,2)</f>
        <v>0</v>
      </c>
      <c r="X791" s="2">
        <f>ROUND(X40+X79+X118+X206+X258+X297+X374+X413+X462+X512+X552+X588+X624+X665+X725+X761+AK791,2)</f>
        <v>1062580.78</v>
      </c>
      <c r="Y791" s="2">
        <f>ROUND(Y40+Y79+Y118+Y206+Y258+Y297+Y374+Y413+Y462+Y512+Y552+Y588+Y624+Y665+Y725+Y761+AL791,2)</f>
        <v>608008.76</v>
      </c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>
        <f t="shared" ref="AO791:BD791" si="487">ROUND(AO40+AO79+AO118+AO206+AO258+AO297+AO374+AO413+AO462+AO512+AO552+AO588+AO624+AO665+AO725+AO761+BX791,2)</f>
        <v>16302.89</v>
      </c>
      <c r="AP791" s="2">
        <f t="shared" si="487"/>
        <v>0</v>
      </c>
      <c r="AQ791" s="2">
        <f t="shared" si="487"/>
        <v>0</v>
      </c>
      <c r="AR791" s="2">
        <f t="shared" si="487"/>
        <v>4782706.58</v>
      </c>
      <c r="AS791" s="2">
        <f t="shared" si="487"/>
        <v>4363213.28</v>
      </c>
      <c r="AT791" s="2">
        <f t="shared" si="487"/>
        <v>419493.3</v>
      </c>
      <c r="AU791" s="2">
        <f t="shared" si="487"/>
        <v>0</v>
      </c>
      <c r="AV791" s="2">
        <f t="shared" si="487"/>
        <v>1437809.61</v>
      </c>
      <c r="AW791" s="2">
        <f t="shared" si="487"/>
        <v>1454112.5</v>
      </c>
      <c r="AX791" s="2">
        <f t="shared" si="487"/>
        <v>16302.89</v>
      </c>
      <c r="AY791" s="2">
        <f t="shared" si="487"/>
        <v>1437809.61</v>
      </c>
      <c r="AZ791" s="2">
        <f t="shared" si="487"/>
        <v>0</v>
      </c>
      <c r="BA791" s="2">
        <f t="shared" si="487"/>
        <v>0</v>
      </c>
      <c r="BB791" s="2">
        <f t="shared" si="487"/>
        <v>0</v>
      </c>
      <c r="BC791" s="2">
        <f t="shared" si="487"/>
        <v>0</v>
      </c>
      <c r="BD791" s="2">
        <f t="shared" si="487"/>
        <v>67310.929999999993</v>
      </c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>
        <v>0</v>
      </c>
    </row>
    <row r="793" spans="1:206" x14ac:dyDescent="0.2">
      <c r="A793" s="4">
        <v>50</v>
      </c>
      <c r="B793" s="4">
        <v>0</v>
      </c>
      <c r="C793" s="4">
        <v>0</v>
      </c>
      <c r="D793" s="4">
        <v>1</v>
      </c>
      <c r="E793" s="4">
        <v>201</v>
      </c>
      <c r="F793" s="4">
        <f>ROUND(Source!O791,O793)</f>
        <v>3044806.11</v>
      </c>
      <c r="G793" s="4" t="s">
        <v>56</v>
      </c>
      <c r="H793" s="4" t="s">
        <v>57</v>
      </c>
      <c r="I793" s="4"/>
      <c r="J793" s="4"/>
      <c r="K793" s="4">
        <v>201</v>
      </c>
      <c r="L793" s="4">
        <v>1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3112117.04</v>
      </c>
      <c r="X793" s="4">
        <v>1</v>
      </c>
      <c r="Y793" s="4">
        <v>3112117.04</v>
      </c>
      <c r="Z793" s="4"/>
      <c r="AA793" s="4"/>
      <c r="AB793" s="4"/>
    </row>
    <row r="794" spans="1:206" x14ac:dyDescent="0.2">
      <c r="A794" s="4">
        <v>50</v>
      </c>
      <c r="B794" s="4">
        <v>0</v>
      </c>
      <c r="C794" s="4">
        <v>0</v>
      </c>
      <c r="D794" s="4">
        <v>1</v>
      </c>
      <c r="E794" s="4">
        <v>202</v>
      </c>
      <c r="F794" s="4">
        <f>ROUND(Source!P791,O794)</f>
        <v>1454112.5</v>
      </c>
      <c r="G794" s="4" t="s">
        <v>58</v>
      </c>
      <c r="H794" s="4" t="s">
        <v>59</v>
      </c>
      <c r="I794" s="4"/>
      <c r="J794" s="4"/>
      <c r="K794" s="4">
        <v>202</v>
      </c>
      <c r="L794" s="4">
        <v>2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1454112.5</v>
      </c>
      <c r="X794" s="4">
        <v>1</v>
      </c>
      <c r="Y794" s="4">
        <v>1454112.5</v>
      </c>
      <c r="Z794" s="4"/>
      <c r="AA794" s="4"/>
      <c r="AB794" s="4"/>
    </row>
    <row r="795" spans="1:206" x14ac:dyDescent="0.2">
      <c r="A795" s="4">
        <v>50</v>
      </c>
      <c r="B795" s="4">
        <v>0</v>
      </c>
      <c r="C795" s="4">
        <v>0</v>
      </c>
      <c r="D795" s="4">
        <v>1</v>
      </c>
      <c r="E795" s="4">
        <v>222</v>
      </c>
      <c r="F795" s="4">
        <f>ROUND(Source!AO791,O795)</f>
        <v>16302.89</v>
      </c>
      <c r="G795" s="4" t="s">
        <v>60</v>
      </c>
      <c r="H795" s="4" t="s">
        <v>61</v>
      </c>
      <c r="I795" s="4"/>
      <c r="J795" s="4"/>
      <c r="K795" s="4">
        <v>222</v>
      </c>
      <c r="L795" s="4">
        <v>3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16302.89</v>
      </c>
      <c r="X795" s="4">
        <v>1</v>
      </c>
      <c r="Y795" s="4">
        <v>16302.89</v>
      </c>
      <c r="Z795" s="4"/>
      <c r="AA795" s="4"/>
      <c r="AB795" s="4"/>
    </row>
    <row r="796" spans="1:206" x14ac:dyDescent="0.2">
      <c r="A796" s="4">
        <v>50</v>
      </c>
      <c r="B796" s="4">
        <v>0</v>
      </c>
      <c r="C796" s="4">
        <v>0</v>
      </c>
      <c r="D796" s="4">
        <v>1</v>
      </c>
      <c r="E796" s="4">
        <v>225</v>
      </c>
      <c r="F796" s="4">
        <f>ROUND(Source!AV791,O796)</f>
        <v>1437809.61</v>
      </c>
      <c r="G796" s="4" t="s">
        <v>62</v>
      </c>
      <c r="H796" s="4" t="s">
        <v>63</v>
      </c>
      <c r="I796" s="4"/>
      <c r="J796" s="4"/>
      <c r="K796" s="4">
        <v>225</v>
      </c>
      <c r="L796" s="4">
        <v>4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1454112.5</v>
      </c>
      <c r="X796" s="4">
        <v>1</v>
      </c>
      <c r="Y796" s="4">
        <v>1454112.5</v>
      </c>
      <c r="Z796" s="4"/>
      <c r="AA796" s="4"/>
      <c r="AB796" s="4"/>
    </row>
    <row r="797" spans="1:206" x14ac:dyDescent="0.2">
      <c r="A797" s="4">
        <v>50</v>
      </c>
      <c r="B797" s="4">
        <v>0</v>
      </c>
      <c r="C797" s="4">
        <v>0</v>
      </c>
      <c r="D797" s="4">
        <v>1</v>
      </c>
      <c r="E797" s="4">
        <v>226</v>
      </c>
      <c r="F797" s="4">
        <f>ROUND(Source!AW791,O797)</f>
        <v>1454112.5</v>
      </c>
      <c r="G797" s="4" t="s">
        <v>64</v>
      </c>
      <c r="H797" s="4" t="s">
        <v>65</v>
      </c>
      <c r="I797" s="4"/>
      <c r="J797" s="4"/>
      <c r="K797" s="4">
        <v>226</v>
      </c>
      <c r="L797" s="4">
        <v>5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1454112.5</v>
      </c>
      <c r="X797" s="4">
        <v>1</v>
      </c>
      <c r="Y797" s="4">
        <v>1454112.5</v>
      </c>
      <c r="Z797" s="4"/>
      <c r="AA797" s="4"/>
      <c r="AB797" s="4"/>
    </row>
    <row r="798" spans="1:206" x14ac:dyDescent="0.2">
      <c r="A798" s="4">
        <v>50</v>
      </c>
      <c r="B798" s="4">
        <v>0</v>
      </c>
      <c r="C798" s="4">
        <v>0</v>
      </c>
      <c r="D798" s="4">
        <v>1</v>
      </c>
      <c r="E798" s="4">
        <v>227</v>
      </c>
      <c r="F798" s="4">
        <f>ROUND(Source!AX791,O798)</f>
        <v>16302.89</v>
      </c>
      <c r="G798" s="4" t="s">
        <v>66</v>
      </c>
      <c r="H798" s="4" t="s">
        <v>67</v>
      </c>
      <c r="I798" s="4"/>
      <c r="J798" s="4"/>
      <c r="K798" s="4">
        <v>227</v>
      </c>
      <c r="L798" s="4">
        <v>6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06" x14ac:dyDescent="0.2">
      <c r="A799" s="4">
        <v>50</v>
      </c>
      <c r="B799" s="4">
        <v>0</v>
      </c>
      <c r="C799" s="4">
        <v>0</v>
      </c>
      <c r="D799" s="4">
        <v>1</v>
      </c>
      <c r="E799" s="4">
        <v>228</v>
      </c>
      <c r="F799" s="4">
        <f>ROUND(Source!AY791,O799)</f>
        <v>1437809.61</v>
      </c>
      <c r="G799" s="4" t="s">
        <v>68</v>
      </c>
      <c r="H799" s="4" t="s">
        <v>69</v>
      </c>
      <c r="I799" s="4"/>
      <c r="J799" s="4"/>
      <c r="K799" s="4">
        <v>228</v>
      </c>
      <c r="L799" s="4">
        <v>7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1454112.5</v>
      </c>
      <c r="X799" s="4">
        <v>1</v>
      </c>
      <c r="Y799" s="4">
        <v>1454112.5</v>
      </c>
      <c r="Z799" s="4"/>
      <c r="AA799" s="4"/>
      <c r="AB799" s="4"/>
    </row>
    <row r="800" spans="1:206" x14ac:dyDescent="0.2">
      <c r="A800" s="4">
        <v>50</v>
      </c>
      <c r="B800" s="4">
        <v>0</v>
      </c>
      <c r="C800" s="4">
        <v>0</v>
      </c>
      <c r="D800" s="4">
        <v>1</v>
      </c>
      <c r="E800" s="4">
        <v>216</v>
      </c>
      <c r="F800" s="4">
        <f>ROUND(Source!AP791,O800)</f>
        <v>0</v>
      </c>
      <c r="G800" s="4" t="s">
        <v>70</v>
      </c>
      <c r="H800" s="4" t="s">
        <v>71</v>
      </c>
      <c r="I800" s="4"/>
      <c r="J800" s="4"/>
      <c r="K800" s="4">
        <v>216</v>
      </c>
      <c r="L800" s="4">
        <v>8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">
      <c r="A801" s="4">
        <v>50</v>
      </c>
      <c r="B801" s="4">
        <v>0</v>
      </c>
      <c r="C801" s="4">
        <v>0</v>
      </c>
      <c r="D801" s="4">
        <v>1</v>
      </c>
      <c r="E801" s="4">
        <v>223</v>
      </c>
      <c r="F801" s="4">
        <f>ROUND(Source!AQ791,O801)</f>
        <v>0</v>
      </c>
      <c r="G801" s="4" t="s">
        <v>72</v>
      </c>
      <c r="H801" s="4" t="s">
        <v>73</v>
      </c>
      <c r="I801" s="4"/>
      <c r="J801" s="4"/>
      <c r="K801" s="4">
        <v>223</v>
      </c>
      <c r="L801" s="4">
        <v>9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229</v>
      </c>
      <c r="F802" s="4">
        <f>ROUND(Source!AZ791,O802)</f>
        <v>0</v>
      </c>
      <c r="G802" s="4" t="s">
        <v>74</v>
      </c>
      <c r="H802" s="4" t="s">
        <v>75</v>
      </c>
      <c r="I802" s="4"/>
      <c r="J802" s="4"/>
      <c r="K802" s="4">
        <v>229</v>
      </c>
      <c r="L802" s="4">
        <v>10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203</v>
      </c>
      <c r="F803" s="4">
        <f>ROUND(Source!Q791,O803)</f>
        <v>520559.32</v>
      </c>
      <c r="G803" s="4" t="s">
        <v>76</v>
      </c>
      <c r="H803" s="4" t="s">
        <v>77</v>
      </c>
      <c r="I803" s="4"/>
      <c r="J803" s="4"/>
      <c r="K803" s="4">
        <v>203</v>
      </c>
      <c r="L803" s="4">
        <v>11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520559.31999999995</v>
      </c>
      <c r="X803" s="4">
        <v>1</v>
      </c>
      <c r="Y803" s="4">
        <v>520559.31999999995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231</v>
      </c>
      <c r="F804" s="4">
        <f>ROUND(Source!BB791,O804)</f>
        <v>0</v>
      </c>
      <c r="G804" s="4" t="s">
        <v>78</v>
      </c>
      <c r="H804" s="4" t="s">
        <v>79</v>
      </c>
      <c r="I804" s="4"/>
      <c r="J804" s="4"/>
      <c r="K804" s="4">
        <v>231</v>
      </c>
      <c r="L804" s="4">
        <v>12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204</v>
      </c>
      <c r="F805" s="4">
        <f>ROUND(Source!R791,O805)</f>
        <v>320685.55</v>
      </c>
      <c r="G805" s="4" t="s">
        <v>80</v>
      </c>
      <c r="H805" s="4" t="s">
        <v>81</v>
      </c>
      <c r="I805" s="4"/>
      <c r="J805" s="4"/>
      <c r="K805" s="4">
        <v>204</v>
      </c>
      <c r="L805" s="4">
        <v>13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320685.55</v>
      </c>
      <c r="X805" s="4">
        <v>1</v>
      </c>
      <c r="Y805" s="4">
        <v>320685.55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205</v>
      </c>
      <c r="F806" s="4">
        <f>ROUND(Source!S791,O806)</f>
        <v>749448.74</v>
      </c>
      <c r="G806" s="4" t="s">
        <v>82</v>
      </c>
      <c r="H806" s="4" t="s">
        <v>83</v>
      </c>
      <c r="I806" s="4"/>
      <c r="J806" s="4"/>
      <c r="K806" s="4">
        <v>205</v>
      </c>
      <c r="L806" s="4">
        <v>14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749448.74000000011</v>
      </c>
      <c r="X806" s="4">
        <v>1</v>
      </c>
      <c r="Y806" s="4">
        <v>749448.74000000011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232</v>
      </c>
      <c r="F807" s="4">
        <f>ROUND(Source!BC791,O807)</f>
        <v>0</v>
      </c>
      <c r="G807" s="4" t="s">
        <v>84</v>
      </c>
      <c r="H807" s="4" t="s">
        <v>85</v>
      </c>
      <c r="I807" s="4"/>
      <c r="J807" s="4"/>
      <c r="K807" s="4">
        <v>232</v>
      </c>
      <c r="L807" s="4">
        <v>15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214</v>
      </c>
      <c r="F808" s="4">
        <f>ROUND(Source!AS791,O808)</f>
        <v>4363213.28</v>
      </c>
      <c r="G808" s="4" t="s">
        <v>86</v>
      </c>
      <c r="H808" s="4" t="s">
        <v>87</v>
      </c>
      <c r="I808" s="4"/>
      <c r="J808" s="4"/>
      <c r="K808" s="4">
        <v>214</v>
      </c>
      <c r="L808" s="4">
        <v>16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4363213.28</v>
      </c>
      <c r="X808" s="4">
        <v>1</v>
      </c>
      <c r="Y808" s="4">
        <v>4363213.28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215</v>
      </c>
      <c r="F809" s="4">
        <f>ROUND(Source!AT791,O809)</f>
        <v>419493.3</v>
      </c>
      <c r="G809" s="4" t="s">
        <v>88</v>
      </c>
      <c r="H809" s="4" t="s">
        <v>89</v>
      </c>
      <c r="I809" s="4"/>
      <c r="J809" s="4"/>
      <c r="K809" s="4">
        <v>215</v>
      </c>
      <c r="L809" s="4">
        <v>17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419493.3</v>
      </c>
      <c r="X809" s="4">
        <v>1</v>
      </c>
      <c r="Y809" s="4">
        <v>419493.3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217</v>
      </c>
      <c r="F810" s="4">
        <f>ROUND(Source!AU791,O810)</f>
        <v>0</v>
      </c>
      <c r="G810" s="4" t="s">
        <v>90</v>
      </c>
      <c r="H810" s="4" t="s">
        <v>91</v>
      </c>
      <c r="I810" s="4"/>
      <c r="J810" s="4"/>
      <c r="K810" s="4">
        <v>217</v>
      </c>
      <c r="L810" s="4">
        <v>18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230</v>
      </c>
      <c r="F811" s="4">
        <f>ROUND(Source!BA791,O811)</f>
        <v>0</v>
      </c>
      <c r="G811" s="4" t="s">
        <v>92</v>
      </c>
      <c r="H811" s="4" t="s">
        <v>93</v>
      </c>
      <c r="I811" s="4"/>
      <c r="J811" s="4"/>
      <c r="K811" s="4">
        <v>230</v>
      </c>
      <c r="L811" s="4">
        <v>19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206</v>
      </c>
      <c r="F812" s="4">
        <f>ROUND(Source!T791,O812)</f>
        <v>0</v>
      </c>
      <c r="G812" s="4" t="s">
        <v>94</v>
      </c>
      <c r="H812" s="4" t="s">
        <v>95</v>
      </c>
      <c r="I812" s="4"/>
      <c r="J812" s="4"/>
      <c r="K812" s="4">
        <v>206</v>
      </c>
      <c r="L812" s="4">
        <v>20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207</v>
      </c>
      <c r="F813" s="4">
        <f>ROUND(Source!U791,O813)</f>
        <v>1681.3698816000001</v>
      </c>
      <c r="G813" s="4" t="s">
        <v>96</v>
      </c>
      <c r="H813" s="4" t="s">
        <v>97</v>
      </c>
      <c r="I813" s="4"/>
      <c r="J813" s="4"/>
      <c r="K813" s="4">
        <v>207</v>
      </c>
      <c r="L813" s="4">
        <v>21</v>
      </c>
      <c r="M813" s="4">
        <v>3</v>
      </c>
      <c r="N813" s="4" t="s">
        <v>3</v>
      </c>
      <c r="O813" s="4">
        <v>7</v>
      </c>
      <c r="P813" s="4"/>
      <c r="Q813" s="4"/>
      <c r="R813" s="4"/>
      <c r="S813" s="4"/>
      <c r="T813" s="4"/>
      <c r="U813" s="4"/>
      <c r="V813" s="4"/>
      <c r="W813" s="4">
        <v>1681.3698816000001</v>
      </c>
      <c r="X813" s="4">
        <v>1</v>
      </c>
      <c r="Y813" s="4">
        <v>1681.3698816000001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208</v>
      </c>
      <c r="F814" s="4">
        <f>ROUND(Source!V791,O814)</f>
        <v>630.507204</v>
      </c>
      <c r="G814" s="4" t="s">
        <v>98</v>
      </c>
      <c r="H814" s="4" t="s">
        <v>99</v>
      </c>
      <c r="I814" s="4"/>
      <c r="J814" s="4"/>
      <c r="K814" s="4">
        <v>208</v>
      </c>
      <c r="L814" s="4">
        <v>22</v>
      </c>
      <c r="M814" s="4">
        <v>3</v>
      </c>
      <c r="N814" s="4" t="s">
        <v>3</v>
      </c>
      <c r="O814" s="4">
        <v>7</v>
      </c>
      <c r="P814" s="4"/>
      <c r="Q814" s="4"/>
      <c r="R814" s="4"/>
      <c r="S814" s="4"/>
      <c r="T814" s="4"/>
      <c r="U814" s="4"/>
      <c r="V814" s="4"/>
      <c r="W814" s="4">
        <v>630.507204</v>
      </c>
      <c r="X814" s="4">
        <v>1</v>
      </c>
      <c r="Y814" s="4">
        <v>630.507204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209</v>
      </c>
      <c r="F815" s="4">
        <f>ROUND(Source!W791,O815)</f>
        <v>0</v>
      </c>
      <c r="G815" s="4" t="s">
        <v>100</v>
      </c>
      <c r="H815" s="4" t="s">
        <v>101</v>
      </c>
      <c r="I815" s="4"/>
      <c r="J815" s="4"/>
      <c r="K815" s="4">
        <v>209</v>
      </c>
      <c r="L815" s="4">
        <v>23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8" x14ac:dyDescent="0.2">
      <c r="A816" s="4">
        <v>50</v>
      </c>
      <c r="B816" s="4">
        <v>0</v>
      </c>
      <c r="C816" s="4">
        <v>0</v>
      </c>
      <c r="D816" s="4">
        <v>1</v>
      </c>
      <c r="E816" s="4">
        <v>233</v>
      </c>
      <c r="F816" s="4">
        <f>ROUND(Source!BD791,O816)</f>
        <v>67310.929999999993</v>
      </c>
      <c r="G816" s="4" t="s">
        <v>102</v>
      </c>
      <c r="H816" s="4" t="s">
        <v>103</v>
      </c>
      <c r="I816" s="4"/>
      <c r="J816" s="4"/>
      <c r="K816" s="4">
        <v>233</v>
      </c>
      <c r="L816" s="4">
        <v>24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67310.929999999993</v>
      </c>
      <c r="X816" s="4">
        <v>1</v>
      </c>
      <c r="Y816" s="4">
        <v>67310.929999999993</v>
      </c>
      <c r="Z816" s="4"/>
      <c r="AA816" s="4"/>
      <c r="AB816" s="4"/>
    </row>
    <row r="817" spans="1:206" x14ac:dyDescent="0.2">
      <c r="A817" s="4">
        <v>50</v>
      </c>
      <c r="B817" s="4">
        <v>0</v>
      </c>
      <c r="C817" s="4">
        <v>0</v>
      </c>
      <c r="D817" s="4">
        <v>1</v>
      </c>
      <c r="E817" s="4">
        <v>210</v>
      </c>
      <c r="F817" s="4">
        <f>ROUND(Source!X791,O817)</f>
        <v>1062580.78</v>
      </c>
      <c r="G817" s="4" t="s">
        <v>104</v>
      </c>
      <c r="H817" s="4" t="s">
        <v>105</v>
      </c>
      <c r="I817" s="4"/>
      <c r="J817" s="4"/>
      <c r="K817" s="4">
        <v>210</v>
      </c>
      <c r="L817" s="4">
        <v>25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1062580.78</v>
      </c>
      <c r="X817" s="4">
        <v>1</v>
      </c>
      <c r="Y817" s="4">
        <v>1062580.78</v>
      </c>
      <c r="Z817" s="4"/>
      <c r="AA817" s="4"/>
      <c r="AB817" s="4"/>
    </row>
    <row r="818" spans="1:206" x14ac:dyDescent="0.2">
      <c r="A818" s="4">
        <v>50</v>
      </c>
      <c r="B818" s="4">
        <v>0</v>
      </c>
      <c r="C818" s="4">
        <v>0</v>
      </c>
      <c r="D818" s="4">
        <v>1</v>
      </c>
      <c r="E818" s="4">
        <v>211</v>
      </c>
      <c r="F818" s="4">
        <f>ROUND(Source!Y791,O818)</f>
        <v>608008.76</v>
      </c>
      <c r="G818" s="4" t="s">
        <v>106</v>
      </c>
      <c r="H818" s="4" t="s">
        <v>107</v>
      </c>
      <c r="I818" s="4"/>
      <c r="J818" s="4"/>
      <c r="K818" s="4">
        <v>211</v>
      </c>
      <c r="L818" s="4">
        <v>26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608008.76</v>
      </c>
      <c r="X818" s="4">
        <v>1</v>
      </c>
      <c r="Y818" s="4">
        <v>608008.76</v>
      </c>
      <c r="Z818" s="4"/>
      <c r="AA818" s="4"/>
      <c r="AB818" s="4"/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224</v>
      </c>
      <c r="F819" s="4">
        <f>ROUND(Source!AR791,O819)</f>
        <v>4782706.58</v>
      </c>
      <c r="G819" s="4" t="s">
        <v>108</v>
      </c>
      <c r="H819" s="4" t="s">
        <v>109</v>
      </c>
      <c r="I819" s="4"/>
      <c r="J819" s="4"/>
      <c r="K819" s="4">
        <v>224</v>
      </c>
      <c r="L819" s="4">
        <v>27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4782706.58</v>
      </c>
      <c r="X819" s="4">
        <v>1</v>
      </c>
      <c r="Y819" s="4">
        <v>4782706.58</v>
      </c>
      <c r="Z819" s="4"/>
      <c r="AA819" s="4"/>
      <c r="AB819" s="4"/>
    </row>
    <row r="820" spans="1:206" x14ac:dyDescent="0.2">
      <c r="A820" s="4">
        <v>50</v>
      </c>
      <c r="B820" s="4">
        <v>1</v>
      </c>
      <c r="C820" s="4">
        <v>0</v>
      </c>
      <c r="D820" s="4">
        <v>2</v>
      </c>
      <c r="E820" s="4">
        <v>0</v>
      </c>
      <c r="F820" s="4">
        <f>ROUND(F797,O820)</f>
        <v>1454112.5</v>
      </c>
      <c r="G820" s="4" t="s">
        <v>17</v>
      </c>
      <c r="H820" s="4" t="s">
        <v>583</v>
      </c>
      <c r="I820" s="4"/>
      <c r="J820" s="4"/>
      <c r="K820" s="4">
        <v>212</v>
      </c>
      <c r="L820" s="4">
        <v>28</v>
      </c>
      <c r="M820" s="4">
        <v>0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1454112.5</v>
      </c>
      <c r="X820" s="4">
        <v>1</v>
      </c>
      <c r="Y820" s="4">
        <v>1454112.5</v>
      </c>
      <c r="Z820" s="4"/>
      <c r="AA820" s="4"/>
      <c r="AB820" s="4"/>
    </row>
    <row r="821" spans="1:206" x14ac:dyDescent="0.2">
      <c r="A821" s="4">
        <v>50</v>
      </c>
      <c r="B821" s="4">
        <v>1</v>
      </c>
      <c r="C821" s="4">
        <v>0</v>
      </c>
      <c r="D821" s="4">
        <v>2</v>
      </c>
      <c r="E821" s="4">
        <v>0</v>
      </c>
      <c r="F821" s="4">
        <v>1090197.8799999999</v>
      </c>
      <c r="G821" s="4" t="s">
        <v>179</v>
      </c>
      <c r="H821" s="4" t="s">
        <v>584</v>
      </c>
      <c r="I821" s="4"/>
      <c r="J821" s="4"/>
      <c r="K821" s="4">
        <v>212</v>
      </c>
      <c r="L821" s="4">
        <v>29</v>
      </c>
      <c r="M821" s="4">
        <v>0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1090197.8799999999</v>
      </c>
      <c r="X821" s="4">
        <v>1</v>
      </c>
      <c r="Y821" s="4">
        <v>1090197.8799999999</v>
      </c>
      <c r="Z821" s="4"/>
      <c r="AA821" s="4"/>
      <c r="AB821" s="4"/>
    </row>
    <row r="822" spans="1:206" x14ac:dyDescent="0.2">
      <c r="A822" s="4">
        <v>50</v>
      </c>
      <c r="B822" s="4">
        <v>1</v>
      </c>
      <c r="C822" s="4">
        <v>0</v>
      </c>
      <c r="D822" s="4">
        <v>2</v>
      </c>
      <c r="E822" s="4">
        <v>0</v>
      </c>
      <c r="F822" s="4">
        <f>ROUND(F820-F821,O822)</f>
        <v>363914.62</v>
      </c>
      <c r="G822" s="4" t="s">
        <v>183</v>
      </c>
      <c r="H822" s="4" t="s">
        <v>585</v>
      </c>
      <c r="I822" s="4"/>
      <c r="J822" s="4"/>
      <c r="K822" s="4">
        <v>212</v>
      </c>
      <c r="L822" s="4">
        <v>30</v>
      </c>
      <c r="M822" s="4">
        <v>0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363914.62</v>
      </c>
      <c r="X822" s="4">
        <v>1</v>
      </c>
      <c r="Y822" s="4">
        <v>363914.62</v>
      </c>
      <c r="Z822" s="4"/>
      <c r="AA822" s="4"/>
      <c r="AB822" s="4"/>
    </row>
    <row r="823" spans="1:206" x14ac:dyDescent="0.2">
      <c r="A823" s="4">
        <v>50</v>
      </c>
      <c r="B823" s="4">
        <v>1</v>
      </c>
      <c r="C823" s="4">
        <v>0</v>
      </c>
      <c r="D823" s="4">
        <v>2</v>
      </c>
      <c r="E823" s="4">
        <v>0</v>
      </c>
      <c r="F823" s="4">
        <f>ROUND((F806+F805+F817+F818)*1.0785,O823)</f>
        <v>2955870.65</v>
      </c>
      <c r="G823" s="4" t="s">
        <v>42</v>
      </c>
      <c r="H823" s="4" t="s">
        <v>586</v>
      </c>
      <c r="I823" s="4"/>
      <c r="J823" s="4"/>
      <c r="K823" s="4">
        <v>212</v>
      </c>
      <c r="L823" s="4">
        <v>31</v>
      </c>
      <c r="M823" s="4">
        <v>0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2955870.65</v>
      </c>
      <c r="X823" s="4">
        <v>1</v>
      </c>
      <c r="Y823" s="4">
        <v>2955870.65</v>
      </c>
      <c r="Z823" s="4"/>
      <c r="AA823" s="4"/>
      <c r="AB823" s="4"/>
    </row>
    <row r="824" spans="1:206" x14ac:dyDescent="0.2">
      <c r="A824" s="4">
        <v>50</v>
      </c>
      <c r="B824" s="4">
        <v>1</v>
      </c>
      <c r="C824" s="4">
        <v>0</v>
      </c>
      <c r="D824" s="4">
        <v>2</v>
      </c>
      <c r="E824" s="4">
        <v>0</v>
      </c>
      <c r="F824" s="4">
        <f>ROUND((F822+F803)*1.0927,O824)</f>
        <v>966464.67</v>
      </c>
      <c r="G824" s="4" t="s">
        <v>48</v>
      </c>
      <c r="H824" s="4" t="s">
        <v>587</v>
      </c>
      <c r="I824" s="4"/>
      <c r="J824" s="4"/>
      <c r="K824" s="4">
        <v>212</v>
      </c>
      <c r="L824" s="4">
        <v>32</v>
      </c>
      <c r="M824" s="4">
        <v>0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966464.67</v>
      </c>
      <c r="X824" s="4">
        <v>1</v>
      </c>
      <c r="Y824" s="4">
        <v>966464.67</v>
      </c>
      <c r="Z824" s="4"/>
      <c r="AA824" s="4"/>
      <c r="AB824" s="4"/>
    </row>
    <row r="825" spans="1:206" x14ac:dyDescent="0.2">
      <c r="A825" s="4">
        <v>50</v>
      </c>
      <c r="B825" s="4">
        <v>1</v>
      </c>
      <c r="C825" s="4">
        <v>0</v>
      </c>
      <c r="D825" s="4">
        <v>2</v>
      </c>
      <c r="E825" s="4">
        <v>0</v>
      </c>
      <c r="F825" s="4">
        <f>ROUND(F821*1.0634,O825)</f>
        <v>1159316.43</v>
      </c>
      <c r="G825" s="4" t="s">
        <v>111</v>
      </c>
      <c r="H825" s="4" t="s">
        <v>588</v>
      </c>
      <c r="I825" s="4"/>
      <c r="J825" s="4"/>
      <c r="K825" s="4">
        <v>212</v>
      </c>
      <c r="L825" s="4">
        <v>33</v>
      </c>
      <c r="M825" s="4">
        <v>0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1159316.43</v>
      </c>
      <c r="X825" s="4">
        <v>1</v>
      </c>
      <c r="Y825" s="4">
        <v>1159316.43</v>
      </c>
      <c r="Z825" s="4"/>
      <c r="AA825" s="4"/>
      <c r="AB825" s="4"/>
    </row>
    <row r="826" spans="1:206" x14ac:dyDescent="0.2">
      <c r="A826" s="4">
        <v>50</v>
      </c>
      <c r="B826" s="4">
        <v>1</v>
      </c>
      <c r="C826" s="4">
        <v>0</v>
      </c>
      <c r="D826" s="4">
        <v>2</v>
      </c>
      <c r="E826" s="4">
        <v>0</v>
      </c>
      <c r="F826" s="4">
        <f>ROUND(F823+F824+F825,O826)</f>
        <v>5081651.75</v>
      </c>
      <c r="G826" s="4" t="s">
        <v>116</v>
      </c>
      <c r="H826" s="4" t="s">
        <v>589</v>
      </c>
      <c r="I826" s="4"/>
      <c r="J826" s="4"/>
      <c r="K826" s="4">
        <v>212</v>
      </c>
      <c r="L826" s="4">
        <v>34</v>
      </c>
      <c r="M826" s="4">
        <v>0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5081651.75</v>
      </c>
      <c r="X826" s="4">
        <v>1</v>
      </c>
      <c r="Y826" s="4">
        <v>5081651.75</v>
      </c>
      <c r="Z826" s="4"/>
      <c r="AA826" s="4"/>
      <c r="AB826" s="4"/>
    </row>
    <row r="828" spans="1:206" x14ac:dyDescent="0.2">
      <c r="A828" s="2">
        <v>51</v>
      </c>
      <c r="B828" s="2">
        <f>B12</f>
        <v>898</v>
      </c>
      <c r="C828" s="2">
        <f>A12</f>
        <v>1</v>
      </c>
      <c r="D828" s="2">
        <f>ROW(A12)</f>
        <v>12</v>
      </c>
      <c r="E828" s="2"/>
      <c r="F828" s="2" t="str">
        <f>IF(F12&lt;&gt;"",F12,"")</f>
        <v>Новый объект_(Копия)</v>
      </c>
      <c r="G828" s="2" t="str">
        <f>IF(G12&lt;&gt;"",G12,"")</f>
        <v>2. ВЛ-0,4кВ от ТП-63 пос.ИльюшинскийДРЭС</v>
      </c>
      <c r="H828" s="2">
        <v>0</v>
      </c>
      <c r="I828" s="2"/>
      <c r="J828" s="2"/>
      <c r="K828" s="2"/>
      <c r="L828" s="2"/>
      <c r="M828" s="2"/>
      <c r="N828" s="2"/>
      <c r="O828" s="2">
        <f t="shared" ref="O828:T828" si="488">ROUND(O791,2)</f>
        <v>3044806.11</v>
      </c>
      <c r="P828" s="2">
        <f t="shared" si="488"/>
        <v>1454112.5</v>
      </c>
      <c r="Q828" s="2">
        <f t="shared" si="488"/>
        <v>520559.32</v>
      </c>
      <c r="R828" s="2">
        <f t="shared" si="488"/>
        <v>320685.55</v>
      </c>
      <c r="S828" s="2">
        <f t="shared" si="488"/>
        <v>749448.74</v>
      </c>
      <c r="T828" s="2">
        <f t="shared" si="488"/>
        <v>0</v>
      </c>
      <c r="U828" s="2">
        <f>U791</f>
        <v>1681.3698815999999</v>
      </c>
      <c r="V828" s="2">
        <f>V791</f>
        <v>630.50720400000012</v>
      </c>
      <c r="W828" s="2">
        <f>ROUND(W791,2)</f>
        <v>0</v>
      </c>
      <c r="X828" s="2">
        <f>ROUND(X791,2)</f>
        <v>1062580.78</v>
      </c>
      <c r="Y828" s="2">
        <f>ROUND(Y791,2)</f>
        <v>608008.76</v>
      </c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>
        <f t="shared" ref="AO828:BD828" si="489">ROUND(AO791,2)</f>
        <v>16302.89</v>
      </c>
      <c r="AP828" s="2">
        <f t="shared" si="489"/>
        <v>0</v>
      </c>
      <c r="AQ828" s="2">
        <f t="shared" si="489"/>
        <v>0</v>
      </c>
      <c r="AR828" s="2">
        <f t="shared" si="489"/>
        <v>4782706.58</v>
      </c>
      <c r="AS828" s="2">
        <f t="shared" si="489"/>
        <v>4363213.28</v>
      </c>
      <c r="AT828" s="2">
        <f t="shared" si="489"/>
        <v>419493.3</v>
      </c>
      <c r="AU828" s="2">
        <f t="shared" si="489"/>
        <v>0</v>
      </c>
      <c r="AV828" s="2">
        <f t="shared" si="489"/>
        <v>1437809.61</v>
      </c>
      <c r="AW828" s="2">
        <f t="shared" si="489"/>
        <v>1454112.5</v>
      </c>
      <c r="AX828" s="2">
        <f t="shared" si="489"/>
        <v>16302.89</v>
      </c>
      <c r="AY828" s="2">
        <f t="shared" si="489"/>
        <v>1437809.61</v>
      </c>
      <c r="AZ828" s="2">
        <f t="shared" si="489"/>
        <v>0</v>
      </c>
      <c r="BA828" s="2">
        <f t="shared" si="489"/>
        <v>0</v>
      </c>
      <c r="BB828" s="2">
        <f t="shared" si="489"/>
        <v>0</v>
      </c>
      <c r="BC828" s="2">
        <f t="shared" si="489"/>
        <v>0</v>
      </c>
      <c r="BD828" s="2">
        <f t="shared" si="489"/>
        <v>67310.929999999993</v>
      </c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>
        <v>0</v>
      </c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201</v>
      </c>
      <c r="F830" s="4">
        <f>ROUND(Source!O828,O830)</f>
        <v>3044806.11</v>
      </c>
      <c r="G830" s="4" t="s">
        <v>56</v>
      </c>
      <c r="H830" s="4" t="s">
        <v>57</v>
      </c>
      <c r="I830" s="4"/>
      <c r="J830" s="4"/>
      <c r="K830" s="4">
        <v>201</v>
      </c>
      <c r="L830" s="4">
        <v>1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3112117.04</v>
      </c>
      <c r="X830" s="4">
        <v>1</v>
      </c>
      <c r="Y830" s="4">
        <v>3112117.04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202</v>
      </c>
      <c r="F831" s="4">
        <f>ROUND(Source!P828,O831)</f>
        <v>1454112.5</v>
      </c>
      <c r="G831" s="4" t="s">
        <v>58</v>
      </c>
      <c r="H831" s="4" t="s">
        <v>59</v>
      </c>
      <c r="I831" s="4"/>
      <c r="J831" s="4"/>
      <c r="K831" s="4">
        <v>202</v>
      </c>
      <c r="L831" s="4">
        <v>2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1454112.5</v>
      </c>
      <c r="X831" s="4">
        <v>1</v>
      </c>
      <c r="Y831" s="4">
        <v>1454112.5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222</v>
      </c>
      <c r="F832" s="4">
        <f>ROUND(Source!AO828,O832)</f>
        <v>16302.89</v>
      </c>
      <c r="G832" s="4" t="s">
        <v>60</v>
      </c>
      <c r="H832" s="4" t="s">
        <v>61</v>
      </c>
      <c r="I832" s="4"/>
      <c r="J832" s="4"/>
      <c r="K832" s="4">
        <v>222</v>
      </c>
      <c r="L832" s="4">
        <v>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16302.89</v>
      </c>
      <c r="X832" s="4">
        <v>1</v>
      </c>
      <c r="Y832" s="4">
        <v>16302.89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225</v>
      </c>
      <c r="F833" s="4">
        <f>ROUND(Source!AV828,O833)</f>
        <v>1437809.61</v>
      </c>
      <c r="G833" s="4" t="s">
        <v>62</v>
      </c>
      <c r="H833" s="4" t="s">
        <v>63</v>
      </c>
      <c r="I833" s="4"/>
      <c r="J833" s="4"/>
      <c r="K833" s="4">
        <v>225</v>
      </c>
      <c r="L833" s="4">
        <v>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1454112.5</v>
      </c>
      <c r="X833" s="4">
        <v>1</v>
      </c>
      <c r="Y833" s="4">
        <v>1454112.5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226</v>
      </c>
      <c r="F834" s="4">
        <f>ROUND(Source!AW828,O834)</f>
        <v>1454112.5</v>
      </c>
      <c r="G834" s="4" t="s">
        <v>64</v>
      </c>
      <c r="H834" s="4" t="s">
        <v>65</v>
      </c>
      <c r="I834" s="4"/>
      <c r="J834" s="4"/>
      <c r="K834" s="4">
        <v>226</v>
      </c>
      <c r="L834" s="4">
        <v>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1454112.5</v>
      </c>
      <c r="X834" s="4">
        <v>1</v>
      </c>
      <c r="Y834" s="4">
        <v>1454112.5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227</v>
      </c>
      <c r="F835" s="4">
        <f>ROUND(Source!AX828,O835)</f>
        <v>16302.89</v>
      </c>
      <c r="G835" s="4" t="s">
        <v>66</v>
      </c>
      <c r="H835" s="4" t="s">
        <v>67</v>
      </c>
      <c r="I835" s="4"/>
      <c r="J835" s="4"/>
      <c r="K835" s="4">
        <v>227</v>
      </c>
      <c r="L835" s="4">
        <v>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228</v>
      </c>
      <c r="F836" s="4">
        <f>ROUND(Source!AY828,O836)</f>
        <v>1437809.61</v>
      </c>
      <c r="G836" s="4" t="s">
        <v>68</v>
      </c>
      <c r="H836" s="4" t="s">
        <v>69</v>
      </c>
      <c r="I836" s="4"/>
      <c r="J836" s="4"/>
      <c r="K836" s="4">
        <v>228</v>
      </c>
      <c r="L836" s="4">
        <v>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1454112.5</v>
      </c>
      <c r="X836" s="4">
        <v>1</v>
      </c>
      <c r="Y836" s="4">
        <v>1454112.5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216</v>
      </c>
      <c r="F837" s="4">
        <f>ROUND(Source!AP828,O837)</f>
        <v>0</v>
      </c>
      <c r="G837" s="4" t="s">
        <v>70</v>
      </c>
      <c r="H837" s="4" t="s">
        <v>71</v>
      </c>
      <c r="I837" s="4"/>
      <c r="J837" s="4"/>
      <c r="K837" s="4">
        <v>216</v>
      </c>
      <c r="L837" s="4">
        <v>8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223</v>
      </c>
      <c r="F838" s="4">
        <f>ROUND(Source!AQ828,O838)</f>
        <v>0</v>
      </c>
      <c r="G838" s="4" t="s">
        <v>72</v>
      </c>
      <c r="H838" s="4" t="s">
        <v>73</v>
      </c>
      <c r="I838" s="4"/>
      <c r="J838" s="4"/>
      <c r="K838" s="4">
        <v>223</v>
      </c>
      <c r="L838" s="4">
        <v>9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229</v>
      </c>
      <c r="F839" s="4">
        <f>ROUND(Source!AZ828,O839)</f>
        <v>0</v>
      </c>
      <c r="G839" s="4" t="s">
        <v>74</v>
      </c>
      <c r="H839" s="4" t="s">
        <v>75</v>
      </c>
      <c r="I839" s="4"/>
      <c r="J839" s="4"/>
      <c r="K839" s="4">
        <v>229</v>
      </c>
      <c r="L839" s="4">
        <v>10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203</v>
      </c>
      <c r="F840" s="4">
        <f>ROUND(Source!Q828,O840)</f>
        <v>520559.32</v>
      </c>
      <c r="G840" s="4" t="s">
        <v>76</v>
      </c>
      <c r="H840" s="4" t="s">
        <v>77</v>
      </c>
      <c r="I840" s="4"/>
      <c r="J840" s="4"/>
      <c r="K840" s="4">
        <v>203</v>
      </c>
      <c r="L840" s="4">
        <v>11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520559.31999999972</v>
      </c>
      <c r="X840" s="4">
        <v>1</v>
      </c>
      <c r="Y840" s="4">
        <v>520559.31999999972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231</v>
      </c>
      <c r="F841" s="4">
        <f>ROUND(Source!BB828,O841)</f>
        <v>0</v>
      </c>
      <c r="G841" s="4" t="s">
        <v>78</v>
      </c>
      <c r="H841" s="4" t="s">
        <v>79</v>
      </c>
      <c r="I841" s="4"/>
      <c r="J841" s="4"/>
      <c r="K841" s="4">
        <v>231</v>
      </c>
      <c r="L841" s="4">
        <v>12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204</v>
      </c>
      <c r="F842" s="4">
        <f>ROUND(Source!R828,O842)</f>
        <v>320685.55</v>
      </c>
      <c r="G842" s="4" t="s">
        <v>80</v>
      </c>
      <c r="H842" s="4" t="s">
        <v>81</v>
      </c>
      <c r="I842" s="4"/>
      <c r="J842" s="4"/>
      <c r="K842" s="4">
        <v>204</v>
      </c>
      <c r="L842" s="4">
        <v>13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320685.54999999993</v>
      </c>
      <c r="X842" s="4">
        <v>1</v>
      </c>
      <c r="Y842" s="4">
        <v>320685.54999999993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205</v>
      </c>
      <c r="F843" s="4">
        <f>ROUND(Source!S828,O843)</f>
        <v>749448.74</v>
      </c>
      <c r="G843" s="4" t="s">
        <v>82</v>
      </c>
      <c r="H843" s="4" t="s">
        <v>83</v>
      </c>
      <c r="I843" s="4"/>
      <c r="J843" s="4"/>
      <c r="K843" s="4">
        <v>205</v>
      </c>
      <c r="L843" s="4">
        <v>14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749448.74000000034</v>
      </c>
      <c r="X843" s="4">
        <v>1</v>
      </c>
      <c r="Y843" s="4">
        <v>749448.74000000034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232</v>
      </c>
      <c r="F844" s="4">
        <f>ROUND(Source!BC828,O844)</f>
        <v>0</v>
      </c>
      <c r="G844" s="4" t="s">
        <v>84</v>
      </c>
      <c r="H844" s="4" t="s">
        <v>85</v>
      </c>
      <c r="I844" s="4"/>
      <c r="J844" s="4"/>
      <c r="K844" s="4">
        <v>232</v>
      </c>
      <c r="L844" s="4">
        <v>15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214</v>
      </c>
      <c r="F845" s="4">
        <f>ROUND(Source!AS828,O845)</f>
        <v>4363213.28</v>
      </c>
      <c r="G845" s="4" t="s">
        <v>86</v>
      </c>
      <c r="H845" s="4" t="s">
        <v>87</v>
      </c>
      <c r="I845" s="4"/>
      <c r="J845" s="4"/>
      <c r="K845" s="4">
        <v>214</v>
      </c>
      <c r="L845" s="4">
        <v>16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4363213.28</v>
      </c>
      <c r="X845" s="4">
        <v>1</v>
      </c>
      <c r="Y845" s="4">
        <v>4363213.28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215</v>
      </c>
      <c r="F846" s="4">
        <f>ROUND(Source!AT828,O846)</f>
        <v>419493.3</v>
      </c>
      <c r="G846" s="4" t="s">
        <v>88</v>
      </c>
      <c r="H846" s="4" t="s">
        <v>89</v>
      </c>
      <c r="I846" s="4"/>
      <c r="J846" s="4"/>
      <c r="K846" s="4">
        <v>215</v>
      </c>
      <c r="L846" s="4">
        <v>17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419493.3</v>
      </c>
      <c r="X846" s="4">
        <v>1</v>
      </c>
      <c r="Y846" s="4">
        <v>419493.3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217</v>
      </c>
      <c r="F847" s="4">
        <f>ROUND(Source!AU828,O847)</f>
        <v>0</v>
      </c>
      <c r="G847" s="4" t="s">
        <v>90</v>
      </c>
      <c r="H847" s="4" t="s">
        <v>91</v>
      </c>
      <c r="I847" s="4"/>
      <c r="J847" s="4"/>
      <c r="K847" s="4">
        <v>217</v>
      </c>
      <c r="L847" s="4">
        <v>18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230</v>
      </c>
      <c r="F848" s="4">
        <f>ROUND(Source!BA828,O848)</f>
        <v>0</v>
      </c>
      <c r="G848" s="4" t="s">
        <v>92</v>
      </c>
      <c r="H848" s="4" t="s">
        <v>93</v>
      </c>
      <c r="I848" s="4"/>
      <c r="J848" s="4"/>
      <c r="K848" s="4">
        <v>230</v>
      </c>
      <c r="L848" s="4">
        <v>19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206</v>
      </c>
      <c r="F849" s="4">
        <f>ROUND(Source!T828,O849)</f>
        <v>0</v>
      </c>
      <c r="G849" s="4" t="s">
        <v>94</v>
      </c>
      <c r="H849" s="4" t="s">
        <v>95</v>
      </c>
      <c r="I849" s="4"/>
      <c r="J849" s="4"/>
      <c r="K849" s="4">
        <v>206</v>
      </c>
      <c r="L849" s="4">
        <v>20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207</v>
      </c>
      <c r="F850" s="4">
        <f>ROUND(Source!U828,O850)</f>
        <v>1681.3698816000001</v>
      </c>
      <c r="G850" s="4" t="s">
        <v>96</v>
      </c>
      <c r="H850" s="4" t="s">
        <v>97</v>
      </c>
      <c r="I850" s="4"/>
      <c r="J850" s="4"/>
      <c r="K850" s="4">
        <v>207</v>
      </c>
      <c r="L850" s="4">
        <v>21</v>
      </c>
      <c r="M850" s="4">
        <v>3</v>
      </c>
      <c r="N850" s="4" t="s">
        <v>3</v>
      </c>
      <c r="O850" s="4">
        <v>7</v>
      </c>
      <c r="P850" s="4"/>
      <c r="Q850" s="4"/>
      <c r="R850" s="4"/>
      <c r="S850" s="4"/>
      <c r="T850" s="4"/>
      <c r="U850" s="4"/>
      <c r="V850" s="4"/>
      <c r="W850" s="4">
        <v>1681.3698816000001</v>
      </c>
      <c r="X850" s="4">
        <v>1</v>
      </c>
      <c r="Y850" s="4">
        <v>1681.3698816000001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208</v>
      </c>
      <c r="F851" s="4">
        <f>ROUND(Source!V828,O851)</f>
        <v>630.507204</v>
      </c>
      <c r="G851" s="4" t="s">
        <v>98</v>
      </c>
      <c r="H851" s="4" t="s">
        <v>99</v>
      </c>
      <c r="I851" s="4"/>
      <c r="J851" s="4"/>
      <c r="K851" s="4">
        <v>208</v>
      </c>
      <c r="L851" s="4">
        <v>22</v>
      </c>
      <c r="M851" s="4">
        <v>3</v>
      </c>
      <c r="N851" s="4" t="s">
        <v>3</v>
      </c>
      <c r="O851" s="4">
        <v>7</v>
      </c>
      <c r="P851" s="4"/>
      <c r="Q851" s="4"/>
      <c r="R851" s="4"/>
      <c r="S851" s="4"/>
      <c r="T851" s="4"/>
      <c r="U851" s="4"/>
      <c r="V851" s="4"/>
      <c r="W851" s="4">
        <v>630.507204</v>
      </c>
      <c r="X851" s="4">
        <v>1</v>
      </c>
      <c r="Y851" s="4">
        <v>630.507204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209</v>
      </c>
      <c r="F852" s="4">
        <f>ROUND(Source!W828,O852)</f>
        <v>0</v>
      </c>
      <c r="G852" s="4" t="s">
        <v>100</v>
      </c>
      <c r="H852" s="4" t="s">
        <v>101</v>
      </c>
      <c r="I852" s="4"/>
      <c r="J852" s="4"/>
      <c r="K852" s="4">
        <v>209</v>
      </c>
      <c r="L852" s="4">
        <v>23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233</v>
      </c>
      <c r="F853" s="4">
        <f>ROUND(Source!BD828,O853)</f>
        <v>67310.929999999993</v>
      </c>
      <c r="G853" s="4" t="s">
        <v>102</v>
      </c>
      <c r="H853" s="4" t="s">
        <v>103</v>
      </c>
      <c r="I853" s="4"/>
      <c r="J853" s="4"/>
      <c r="K853" s="4">
        <v>233</v>
      </c>
      <c r="L853" s="4">
        <v>24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67310.929999999993</v>
      </c>
      <c r="X853" s="4">
        <v>1</v>
      </c>
      <c r="Y853" s="4">
        <v>67310.929999999993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210</v>
      </c>
      <c r="F854" s="4">
        <f>ROUND(Source!X828,O854)</f>
        <v>1062580.78</v>
      </c>
      <c r="G854" s="4" t="s">
        <v>104</v>
      </c>
      <c r="H854" s="4" t="s">
        <v>105</v>
      </c>
      <c r="I854" s="4"/>
      <c r="J854" s="4"/>
      <c r="K854" s="4">
        <v>210</v>
      </c>
      <c r="L854" s="4">
        <v>25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1062580.78</v>
      </c>
      <c r="X854" s="4">
        <v>1</v>
      </c>
      <c r="Y854" s="4">
        <v>1062580.78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211</v>
      </c>
      <c r="F855" s="4">
        <f>ROUND(Source!Y828,O855)</f>
        <v>608008.76</v>
      </c>
      <c r="G855" s="4" t="s">
        <v>106</v>
      </c>
      <c r="H855" s="4" t="s">
        <v>107</v>
      </c>
      <c r="I855" s="4"/>
      <c r="J855" s="4"/>
      <c r="K855" s="4">
        <v>211</v>
      </c>
      <c r="L855" s="4">
        <v>26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608008.76</v>
      </c>
      <c r="X855" s="4">
        <v>1</v>
      </c>
      <c r="Y855" s="4">
        <v>608008.76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224</v>
      </c>
      <c r="F856" s="4">
        <f>ROUND(Source!AR828,O856)</f>
        <v>4782706.58</v>
      </c>
      <c r="G856" s="4" t="s">
        <v>108</v>
      </c>
      <c r="H856" s="4" t="s">
        <v>109</v>
      </c>
      <c r="I856" s="4"/>
      <c r="J856" s="4"/>
      <c r="K856" s="4">
        <v>224</v>
      </c>
      <c r="L856" s="4">
        <v>27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4782706.58</v>
      </c>
      <c r="X856" s="4">
        <v>1</v>
      </c>
      <c r="Y856" s="4">
        <v>4782706.58</v>
      </c>
      <c r="Z856" s="4"/>
      <c r="AA856" s="4"/>
      <c r="AB856" s="4"/>
    </row>
    <row r="858" spans="1:28" x14ac:dyDescent="0.2">
      <c r="A858" s="5">
        <v>61</v>
      </c>
      <c r="B858" s="5"/>
      <c r="C858" s="5"/>
      <c r="D858" s="5"/>
      <c r="E858" s="5"/>
      <c r="F858" s="5">
        <v>10</v>
      </c>
      <c r="G858" s="5" t="s">
        <v>590</v>
      </c>
      <c r="H858" s="5" t="s">
        <v>591</v>
      </c>
    </row>
    <row r="859" spans="1:28" x14ac:dyDescent="0.2">
      <c r="A859" s="5">
        <v>61</v>
      </c>
      <c r="B859" s="5"/>
      <c r="C859" s="5"/>
      <c r="D859" s="5"/>
      <c r="E859" s="5"/>
      <c r="F859" s="5">
        <v>1900</v>
      </c>
      <c r="G859" s="5" t="s">
        <v>592</v>
      </c>
      <c r="H859" s="5" t="s">
        <v>593</v>
      </c>
    </row>
    <row r="860" spans="1:28" x14ac:dyDescent="0.2">
      <c r="A860" s="5">
        <v>61</v>
      </c>
      <c r="B860" s="5"/>
      <c r="C860" s="5"/>
      <c r="D860" s="5"/>
      <c r="E860" s="5"/>
      <c r="F860" s="5">
        <v>1800</v>
      </c>
      <c r="G860" s="5" t="s">
        <v>594</v>
      </c>
      <c r="H860" s="5" t="s">
        <v>593</v>
      </c>
    </row>
    <row r="861" spans="1:28" x14ac:dyDescent="0.2">
      <c r="A861" s="5">
        <v>61</v>
      </c>
      <c r="B861" s="5"/>
      <c r="C861" s="5"/>
      <c r="D861" s="5"/>
      <c r="E861" s="5"/>
      <c r="F861" s="5">
        <v>2</v>
      </c>
      <c r="G861" s="5" t="s">
        <v>595</v>
      </c>
      <c r="H861" s="5" t="s">
        <v>596</v>
      </c>
    </row>
    <row r="862" spans="1:28" x14ac:dyDescent="0.2">
      <c r="A862" s="5">
        <v>61</v>
      </c>
      <c r="B862" s="5"/>
      <c r="C862" s="5"/>
      <c r="D862" s="5"/>
      <c r="E862" s="5"/>
      <c r="F862" s="5">
        <v>10</v>
      </c>
      <c r="G862" s="5" t="s">
        <v>597</v>
      </c>
      <c r="H862" s="5" t="s">
        <v>597</v>
      </c>
    </row>
    <row r="863" spans="1:28" x14ac:dyDescent="0.2">
      <c r="A863" s="5">
        <v>61</v>
      </c>
      <c r="B863" s="5"/>
      <c r="C863" s="5"/>
      <c r="D863" s="5"/>
      <c r="E863" s="5"/>
      <c r="F863" s="5">
        <v>3</v>
      </c>
      <c r="G863" s="5" t="s">
        <v>598</v>
      </c>
      <c r="H863" s="5" t="s">
        <v>599</v>
      </c>
    </row>
    <row r="864" spans="1:28" x14ac:dyDescent="0.2">
      <c r="A864" s="5">
        <v>61</v>
      </c>
      <c r="B864" s="5"/>
      <c r="C864" s="5"/>
      <c r="D864" s="5"/>
      <c r="E864" s="5"/>
      <c r="F864" s="5">
        <v>2400</v>
      </c>
      <c r="G864" s="5" t="s">
        <v>600</v>
      </c>
      <c r="H864" s="5" t="s">
        <v>601</v>
      </c>
    </row>
    <row r="865" spans="1:16" x14ac:dyDescent="0.2">
      <c r="A865" s="5">
        <v>61</v>
      </c>
      <c r="B865" s="5"/>
      <c r="C865" s="5"/>
      <c r="D865" s="5"/>
      <c r="E865" s="5"/>
      <c r="F865" s="5">
        <v>0</v>
      </c>
      <c r="G865" s="5" t="s">
        <v>602</v>
      </c>
      <c r="H865" s="5" t="s">
        <v>603</v>
      </c>
    </row>
    <row r="866" spans="1:16" x14ac:dyDescent="0.2">
      <c r="A866" s="5">
        <v>61</v>
      </c>
      <c r="B866" s="5"/>
      <c r="C866" s="5"/>
      <c r="D866" s="5"/>
      <c r="E866" s="5"/>
      <c r="F866" s="5">
        <v>12</v>
      </c>
      <c r="G866" s="5" t="s">
        <v>604</v>
      </c>
      <c r="H866" s="5" t="s">
        <v>603</v>
      </c>
    </row>
    <row r="867" spans="1:16" x14ac:dyDescent="0.2">
      <c r="A867" s="5">
        <v>61</v>
      </c>
      <c r="B867" s="5"/>
      <c r="C867" s="5"/>
      <c r="D867" s="5"/>
      <c r="E867" s="5"/>
      <c r="F867" s="5">
        <v>0</v>
      </c>
      <c r="G867" s="5" t="s">
        <v>605</v>
      </c>
      <c r="H867" s="5" t="s">
        <v>603</v>
      </c>
    </row>
    <row r="868" spans="1:16" x14ac:dyDescent="0.2">
      <c r="A868" s="5">
        <v>61</v>
      </c>
      <c r="B868" s="5"/>
      <c r="C868" s="5"/>
      <c r="D868" s="5"/>
      <c r="E868" s="5"/>
      <c r="F868" s="5">
        <v>2</v>
      </c>
      <c r="G868" s="5" t="s">
        <v>606</v>
      </c>
      <c r="H868" s="5" t="s">
        <v>603</v>
      </c>
    </row>
    <row r="869" spans="1:16" x14ac:dyDescent="0.2">
      <c r="A869" s="5">
        <v>61</v>
      </c>
      <c r="B869" s="5"/>
      <c r="C869" s="5"/>
      <c r="D869" s="5"/>
      <c r="E869" s="5"/>
      <c r="F869" s="5">
        <v>6</v>
      </c>
      <c r="G869" s="5" t="s">
        <v>607</v>
      </c>
      <c r="H869" s="5" t="s">
        <v>603</v>
      </c>
    </row>
    <row r="870" spans="1:16" x14ac:dyDescent="0.2">
      <c r="A870" s="5">
        <v>61</v>
      </c>
      <c r="B870" s="5"/>
      <c r="C870" s="5"/>
      <c r="D870" s="5"/>
      <c r="E870" s="5"/>
      <c r="F870" s="5">
        <v>12</v>
      </c>
      <c r="G870" s="5" t="s">
        <v>608</v>
      </c>
      <c r="H870" s="5" t="s">
        <v>608</v>
      </c>
    </row>
    <row r="873" spans="1:16" x14ac:dyDescent="0.2">
      <c r="A873">
        <v>70</v>
      </c>
      <c r="B873">
        <v>1</v>
      </c>
      <c r="D873">
        <v>1</v>
      </c>
      <c r="E873" t="s">
        <v>609</v>
      </c>
      <c r="F873" t="s">
        <v>610</v>
      </c>
      <c r="G873">
        <v>0</v>
      </c>
      <c r="H873">
        <v>0</v>
      </c>
      <c r="I873" t="s">
        <v>3</v>
      </c>
      <c r="J873">
        <v>1</v>
      </c>
      <c r="K873">
        <v>0</v>
      </c>
      <c r="L873" t="s">
        <v>3</v>
      </c>
      <c r="M873" t="s">
        <v>3</v>
      </c>
      <c r="N873">
        <v>0</v>
      </c>
      <c r="P873" t="s">
        <v>611</v>
      </c>
    </row>
    <row r="874" spans="1:16" x14ac:dyDescent="0.2">
      <c r="A874">
        <v>70</v>
      </c>
      <c r="B874">
        <v>1</v>
      </c>
      <c r="D874">
        <v>2</v>
      </c>
      <c r="E874" t="s">
        <v>612</v>
      </c>
      <c r="F874" t="s">
        <v>613</v>
      </c>
      <c r="G874">
        <v>0</v>
      </c>
      <c r="H874">
        <v>0</v>
      </c>
      <c r="I874" t="s">
        <v>3</v>
      </c>
      <c r="J874">
        <v>1</v>
      </c>
      <c r="K874">
        <v>0</v>
      </c>
      <c r="L874" t="s">
        <v>3</v>
      </c>
      <c r="M874" t="s">
        <v>3</v>
      </c>
      <c r="N874">
        <v>0</v>
      </c>
      <c r="P874" t="s">
        <v>614</v>
      </c>
    </row>
    <row r="875" spans="1:16" x14ac:dyDescent="0.2">
      <c r="A875">
        <v>70</v>
      </c>
      <c r="B875">
        <v>1</v>
      </c>
      <c r="D875">
        <v>3</v>
      </c>
      <c r="E875" t="s">
        <v>615</v>
      </c>
      <c r="F875" t="s">
        <v>616</v>
      </c>
      <c r="G875">
        <v>1</v>
      </c>
      <c r="H875">
        <v>0</v>
      </c>
      <c r="I875" t="s">
        <v>3</v>
      </c>
      <c r="J875">
        <v>1</v>
      </c>
      <c r="K875">
        <v>0</v>
      </c>
      <c r="L875" t="s">
        <v>3</v>
      </c>
      <c r="M875" t="s">
        <v>3</v>
      </c>
      <c r="N875">
        <v>0</v>
      </c>
      <c r="P875" t="s">
        <v>617</v>
      </c>
    </row>
    <row r="876" spans="1:16" x14ac:dyDescent="0.2">
      <c r="A876">
        <v>70</v>
      </c>
      <c r="B876">
        <v>1</v>
      </c>
      <c r="D876">
        <v>4</v>
      </c>
      <c r="E876" t="s">
        <v>618</v>
      </c>
      <c r="F876" t="s">
        <v>619</v>
      </c>
      <c r="G876">
        <v>1</v>
      </c>
      <c r="H876">
        <v>0</v>
      </c>
      <c r="I876" t="s">
        <v>3</v>
      </c>
      <c r="J876">
        <v>2</v>
      </c>
      <c r="K876">
        <v>0</v>
      </c>
      <c r="L876" t="s">
        <v>3</v>
      </c>
      <c r="M876" t="s">
        <v>3</v>
      </c>
      <c r="N876">
        <v>0</v>
      </c>
      <c r="P876" t="s">
        <v>3</v>
      </c>
    </row>
    <row r="877" spans="1:16" x14ac:dyDescent="0.2">
      <c r="A877">
        <v>70</v>
      </c>
      <c r="B877">
        <v>1</v>
      </c>
      <c r="D877">
        <v>5</v>
      </c>
      <c r="E877" t="s">
        <v>620</v>
      </c>
      <c r="F877" t="s">
        <v>621</v>
      </c>
      <c r="G877">
        <v>0</v>
      </c>
      <c r="H877">
        <v>0</v>
      </c>
      <c r="I877" t="s">
        <v>3</v>
      </c>
      <c r="J877">
        <v>2</v>
      </c>
      <c r="K877">
        <v>0</v>
      </c>
      <c r="L877" t="s">
        <v>3</v>
      </c>
      <c r="M877" t="s">
        <v>3</v>
      </c>
      <c r="N877">
        <v>0</v>
      </c>
      <c r="P877" t="s">
        <v>3</v>
      </c>
    </row>
    <row r="878" spans="1:16" x14ac:dyDescent="0.2">
      <c r="A878">
        <v>70</v>
      </c>
      <c r="B878">
        <v>1</v>
      </c>
      <c r="D878">
        <v>6</v>
      </c>
      <c r="E878" t="s">
        <v>622</v>
      </c>
      <c r="F878" t="s">
        <v>623</v>
      </c>
      <c r="G878">
        <v>0</v>
      </c>
      <c r="H878">
        <v>0</v>
      </c>
      <c r="I878" t="s">
        <v>3</v>
      </c>
      <c r="J878">
        <v>2</v>
      </c>
      <c r="K878">
        <v>0</v>
      </c>
      <c r="L878" t="s">
        <v>3</v>
      </c>
      <c r="M878" t="s">
        <v>3</v>
      </c>
      <c r="N878">
        <v>0</v>
      </c>
      <c r="P878" t="s">
        <v>3</v>
      </c>
    </row>
    <row r="879" spans="1:16" x14ac:dyDescent="0.2">
      <c r="A879">
        <v>70</v>
      </c>
      <c r="B879">
        <v>1</v>
      </c>
      <c r="D879">
        <v>7</v>
      </c>
      <c r="E879" t="s">
        <v>624</v>
      </c>
      <c r="F879" t="s">
        <v>625</v>
      </c>
      <c r="G879">
        <v>0</v>
      </c>
      <c r="H879">
        <v>0</v>
      </c>
      <c r="I879" t="s">
        <v>626</v>
      </c>
      <c r="J879">
        <v>0</v>
      </c>
      <c r="K879">
        <v>0</v>
      </c>
      <c r="L879" t="s">
        <v>3</v>
      </c>
      <c r="M879" t="s">
        <v>3</v>
      </c>
      <c r="N879">
        <v>0</v>
      </c>
      <c r="P879" t="s">
        <v>627</v>
      </c>
    </row>
    <row r="880" spans="1:16" x14ac:dyDescent="0.2">
      <c r="A880">
        <v>70</v>
      </c>
      <c r="B880">
        <v>1</v>
      </c>
      <c r="D880">
        <v>8</v>
      </c>
      <c r="E880" t="s">
        <v>628</v>
      </c>
      <c r="F880" t="s">
        <v>629</v>
      </c>
      <c r="G880">
        <v>1</v>
      </c>
      <c r="H880">
        <v>0</v>
      </c>
      <c r="I880" t="s">
        <v>3</v>
      </c>
      <c r="J880">
        <v>5</v>
      </c>
      <c r="K880">
        <v>0</v>
      </c>
      <c r="L880" t="s">
        <v>3</v>
      </c>
      <c r="M880" t="s">
        <v>3</v>
      </c>
      <c r="N880">
        <v>0</v>
      </c>
      <c r="P880" t="s">
        <v>3</v>
      </c>
    </row>
    <row r="881" spans="1:16" x14ac:dyDescent="0.2">
      <c r="A881">
        <v>70</v>
      </c>
      <c r="B881">
        <v>1</v>
      </c>
      <c r="D881">
        <v>9</v>
      </c>
      <c r="E881" t="s">
        <v>630</v>
      </c>
      <c r="F881" t="s">
        <v>631</v>
      </c>
      <c r="G881">
        <v>0</v>
      </c>
      <c r="H881">
        <v>0</v>
      </c>
      <c r="I881" t="s">
        <v>3</v>
      </c>
      <c r="J881">
        <v>5</v>
      </c>
      <c r="K881">
        <v>0</v>
      </c>
      <c r="L881" t="s">
        <v>3</v>
      </c>
      <c r="M881" t="s">
        <v>3</v>
      </c>
      <c r="N881">
        <v>0</v>
      </c>
      <c r="P881" t="s">
        <v>632</v>
      </c>
    </row>
    <row r="882" spans="1:16" x14ac:dyDescent="0.2">
      <c r="A882">
        <v>70</v>
      </c>
      <c r="B882">
        <v>1</v>
      </c>
      <c r="D882">
        <v>10</v>
      </c>
      <c r="E882" t="s">
        <v>633</v>
      </c>
      <c r="F882" t="s">
        <v>634</v>
      </c>
      <c r="G882">
        <v>0</v>
      </c>
      <c r="H882">
        <v>0</v>
      </c>
      <c r="I882" t="s">
        <v>635</v>
      </c>
      <c r="J882">
        <v>5</v>
      </c>
      <c r="K882">
        <v>0</v>
      </c>
      <c r="L882" t="s">
        <v>3</v>
      </c>
      <c r="M882" t="s">
        <v>3</v>
      </c>
      <c r="N882">
        <v>0</v>
      </c>
      <c r="P882" t="s">
        <v>636</v>
      </c>
    </row>
    <row r="883" spans="1:16" x14ac:dyDescent="0.2">
      <c r="A883">
        <v>70</v>
      </c>
      <c r="B883">
        <v>1</v>
      </c>
      <c r="D883">
        <v>11</v>
      </c>
      <c r="E883" t="s">
        <v>637</v>
      </c>
      <c r="F883" t="s">
        <v>638</v>
      </c>
      <c r="G883">
        <v>0</v>
      </c>
      <c r="H883">
        <v>0</v>
      </c>
      <c r="I883" t="s">
        <v>639</v>
      </c>
      <c r="J883">
        <v>0</v>
      </c>
      <c r="K883">
        <v>0</v>
      </c>
      <c r="L883" t="s">
        <v>3</v>
      </c>
      <c r="M883" t="s">
        <v>3</v>
      </c>
      <c r="N883">
        <v>0</v>
      </c>
      <c r="P883" t="s">
        <v>640</v>
      </c>
    </row>
    <row r="884" spans="1:16" x14ac:dyDescent="0.2">
      <c r="A884">
        <v>70</v>
      </c>
      <c r="B884">
        <v>1</v>
      </c>
      <c r="D884">
        <v>12</v>
      </c>
      <c r="E884" t="s">
        <v>641</v>
      </c>
      <c r="F884" t="s">
        <v>642</v>
      </c>
      <c r="G884">
        <v>0</v>
      </c>
      <c r="H884">
        <v>0</v>
      </c>
      <c r="I884" t="s">
        <v>643</v>
      </c>
      <c r="J884">
        <v>0</v>
      </c>
      <c r="K884">
        <v>0</v>
      </c>
      <c r="L884" t="s">
        <v>3</v>
      </c>
      <c r="M884" t="s">
        <v>3</v>
      </c>
      <c r="N884">
        <v>0</v>
      </c>
      <c r="P884" t="s">
        <v>644</v>
      </c>
    </row>
    <row r="885" spans="1:16" x14ac:dyDescent="0.2">
      <c r="A885">
        <v>70</v>
      </c>
      <c r="B885">
        <v>1</v>
      </c>
      <c r="D885">
        <v>13</v>
      </c>
      <c r="E885" t="s">
        <v>645</v>
      </c>
      <c r="F885" t="s">
        <v>646</v>
      </c>
      <c r="G885">
        <v>0</v>
      </c>
      <c r="H885">
        <v>0</v>
      </c>
      <c r="I885" t="s">
        <v>647</v>
      </c>
      <c r="J885">
        <v>0</v>
      </c>
      <c r="K885">
        <v>0</v>
      </c>
      <c r="L885" t="s">
        <v>3</v>
      </c>
      <c r="M885" t="s">
        <v>3</v>
      </c>
      <c r="N885">
        <v>0</v>
      </c>
      <c r="P885" t="s">
        <v>648</v>
      </c>
    </row>
    <row r="886" spans="1:16" x14ac:dyDescent="0.2">
      <c r="A886">
        <v>70</v>
      </c>
      <c r="B886">
        <v>1</v>
      </c>
      <c r="D886">
        <v>14</v>
      </c>
      <c r="E886" t="s">
        <v>649</v>
      </c>
      <c r="F886" t="s">
        <v>650</v>
      </c>
      <c r="G886">
        <v>0</v>
      </c>
      <c r="H886">
        <v>0</v>
      </c>
      <c r="I886" t="s">
        <v>3</v>
      </c>
      <c r="J886">
        <v>0</v>
      </c>
      <c r="K886">
        <v>0</v>
      </c>
      <c r="L886" t="s">
        <v>3</v>
      </c>
      <c r="M886" t="s">
        <v>3</v>
      </c>
      <c r="N886">
        <v>0</v>
      </c>
      <c r="P886" t="s">
        <v>651</v>
      </c>
    </row>
    <row r="887" spans="1:16" x14ac:dyDescent="0.2">
      <c r="A887">
        <v>70</v>
      </c>
      <c r="B887">
        <v>1</v>
      </c>
      <c r="D887">
        <v>15</v>
      </c>
      <c r="E887" t="s">
        <v>652</v>
      </c>
      <c r="F887" t="s">
        <v>653</v>
      </c>
      <c r="G887">
        <v>1</v>
      </c>
      <c r="H887">
        <v>0</v>
      </c>
      <c r="I887" t="s">
        <v>3</v>
      </c>
      <c r="J887">
        <v>3</v>
      </c>
      <c r="K887">
        <v>0</v>
      </c>
      <c r="L887" t="s">
        <v>3</v>
      </c>
      <c r="M887" t="s">
        <v>3</v>
      </c>
      <c r="N887">
        <v>0</v>
      </c>
      <c r="P887" t="s">
        <v>3</v>
      </c>
    </row>
    <row r="888" spans="1:16" x14ac:dyDescent="0.2">
      <c r="A888">
        <v>70</v>
      </c>
      <c r="B888">
        <v>1</v>
      </c>
      <c r="D888">
        <v>16</v>
      </c>
      <c r="E888" t="s">
        <v>654</v>
      </c>
      <c r="F888" t="s">
        <v>655</v>
      </c>
      <c r="G888">
        <v>0</v>
      </c>
      <c r="H888">
        <v>0</v>
      </c>
      <c r="I888" t="s">
        <v>3</v>
      </c>
      <c r="J888">
        <v>3</v>
      </c>
      <c r="K888">
        <v>0</v>
      </c>
      <c r="L888" t="s">
        <v>3</v>
      </c>
      <c r="M888" t="s">
        <v>3</v>
      </c>
      <c r="N888">
        <v>0</v>
      </c>
      <c r="P888" t="s">
        <v>3</v>
      </c>
    </row>
    <row r="889" spans="1:16" x14ac:dyDescent="0.2">
      <c r="A889">
        <v>70</v>
      </c>
      <c r="B889">
        <v>1</v>
      </c>
      <c r="D889">
        <v>1</v>
      </c>
      <c r="E889" t="s">
        <v>656</v>
      </c>
      <c r="F889" t="s">
        <v>657</v>
      </c>
      <c r="G889">
        <v>0.9</v>
      </c>
      <c r="H889">
        <v>1</v>
      </c>
      <c r="I889" t="s">
        <v>658</v>
      </c>
      <c r="J889">
        <v>0</v>
      </c>
      <c r="K889">
        <v>0</v>
      </c>
      <c r="L889" t="s">
        <v>3</v>
      </c>
      <c r="M889" t="s">
        <v>3</v>
      </c>
      <c r="N889">
        <v>0</v>
      </c>
      <c r="P889" t="s">
        <v>659</v>
      </c>
    </row>
    <row r="890" spans="1:16" x14ac:dyDescent="0.2">
      <c r="A890">
        <v>70</v>
      </c>
      <c r="B890">
        <v>1</v>
      </c>
      <c r="D890">
        <v>2</v>
      </c>
      <c r="E890" t="s">
        <v>660</v>
      </c>
      <c r="F890" t="s">
        <v>661</v>
      </c>
      <c r="G890">
        <v>0.85</v>
      </c>
      <c r="H890">
        <v>1</v>
      </c>
      <c r="I890" t="s">
        <v>662</v>
      </c>
      <c r="J890">
        <v>0</v>
      </c>
      <c r="K890">
        <v>0</v>
      </c>
      <c r="L890" t="s">
        <v>3</v>
      </c>
      <c r="M890" t="s">
        <v>3</v>
      </c>
      <c r="N890">
        <v>0</v>
      </c>
      <c r="P890" t="s">
        <v>663</v>
      </c>
    </row>
    <row r="891" spans="1:16" x14ac:dyDescent="0.2">
      <c r="A891">
        <v>70</v>
      </c>
      <c r="B891">
        <v>1</v>
      </c>
      <c r="D891">
        <v>3</v>
      </c>
      <c r="E891" t="s">
        <v>664</v>
      </c>
      <c r="F891" t="s">
        <v>665</v>
      </c>
      <c r="G891">
        <v>1.03</v>
      </c>
      <c r="H891">
        <v>0</v>
      </c>
      <c r="I891" t="s">
        <v>3</v>
      </c>
      <c r="J891">
        <v>0</v>
      </c>
      <c r="K891">
        <v>0</v>
      </c>
      <c r="L891" t="s">
        <v>3</v>
      </c>
      <c r="M891" t="s">
        <v>3</v>
      </c>
      <c r="N891">
        <v>0</v>
      </c>
      <c r="P891" t="s">
        <v>666</v>
      </c>
    </row>
    <row r="892" spans="1:16" x14ac:dyDescent="0.2">
      <c r="A892">
        <v>70</v>
      </c>
      <c r="B892">
        <v>1</v>
      </c>
      <c r="D892">
        <v>4</v>
      </c>
      <c r="E892" t="s">
        <v>667</v>
      </c>
      <c r="F892" t="s">
        <v>668</v>
      </c>
      <c r="G892">
        <v>1.1499999999999999</v>
      </c>
      <c r="H892">
        <v>0</v>
      </c>
      <c r="I892" t="s">
        <v>3</v>
      </c>
      <c r="J892">
        <v>0</v>
      </c>
      <c r="K892">
        <v>0</v>
      </c>
      <c r="L892" t="s">
        <v>3</v>
      </c>
      <c r="M892" t="s">
        <v>3</v>
      </c>
      <c r="N892">
        <v>0</v>
      </c>
      <c r="P892" t="s">
        <v>669</v>
      </c>
    </row>
    <row r="893" spans="1:16" x14ac:dyDescent="0.2">
      <c r="A893">
        <v>70</v>
      </c>
      <c r="B893">
        <v>1</v>
      </c>
      <c r="D893">
        <v>5</v>
      </c>
      <c r="E893" t="s">
        <v>670</v>
      </c>
      <c r="F893" t="s">
        <v>671</v>
      </c>
      <c r="G893">
        <v>7</v>
      </c>
      <c r="H893">
        <v>0</v>
      </c>
      <c r="I893" t="s">
        <v>3</v>
      </c>
      <c r="J893">
        <v>0</v>
      </c>
      <c r="K893">
        <v>0</v>
      </c>
      <c r="L893" t="s">
        <v>3</v>
      </c>
      <c r="M893" t="s">
        <v>3</v>
      </c>
      <c r="N893">
        <v>0</v>
      </c>
      <c r="P893" t="s">
        <v>3</v>
      </c>
    </row>
    <row r="894" spans="1:16" x14ac:dyDescent="0.2">
      <c r="A894">
        <v>70</v>
      </c>
      <c r="B894">
        <v>1</v>
      </c>
      <c r="D894">
        <v>6</v>
      </c>
      <c r="E894" t="s">
        <v>672</v>
      </c>
      <c r="F894" t="s">
        <v>3</v>
      </c>
      <c r="G894">
        <v>2</v>
      </c>
      <c r="H894">
        <v>0</v>
      </c>
      <c r="I894" t="s">
        <v>3</v>
      </c>
      <c r="J894">
        <v>0</v>
      </c>
      <c r="K894">
        <v>0</v>
      </c>
      <c r="L894" t="s">
        <v>3</v>
      </c>
      <c r="M894" t="s">
        <v>3</v>
      </c>
      <c r="N894">
        <v>0</v>
      </c>
      <c r="P894" t="s">
        <v>3</v>
      </c>
    </row>
    <row r="896" spans="1:16" x14ac:dyDescent="0.2">
      <c r="A896">
        <v>-1</v>
      </c>
    </row>
    <row r="898" spans="1:50" x14ac:dyDescent="0.2">
      <c r="A898" s="3">
        <v>75</v>
      </c>
      <c r="B898" s="3" t="s">
        <v>673</v>
      </c>
      <c r="C898" s="3">
        <v>2024</v>
      </c>
      <c r="D898" s="3">
        <v>0</v>
      </c>
      <c r="E898" s="3">
        <v>3</v>
      </c>
      <c r="F898" s="3">
        <v>1</v>
      </c>
      <c r="G898" s="3">
        <v>0</v>
      </c>
      <c r="H898" s="3">
        <v>1</v>
      </c>
      <c r="I898" s="3">
        <v>0</v>
      </c>
      <c r="J898" s="3">
        <v>3</v>
      </c>
      <c r="K898" s="3">
        <v>0</v>
      </c>
      <c r="L898" s="3">
        <v>0</v>
      </c>
      <c r="M898" s="3">
        <v>0</v>
      </c>
      <c r="N898" s="3">
        <v>311569196</v>
      </c>
      <c r="O898" s="3">
        <v>1</v>
      </c>
    </row>
    <row r="899" spans="1:50" x14ac:dyDescent="0.2">
      <c r="A899" s="6">
        <v>2</v>
      </c>
      <c r="B899" s="6" t="s">
        <v>674</v>
      </c>
      <c r="C899" s="6" t="s">
        <v>675</v>
      </c>
      <c r="D899" s="6">
        <v>0</v>
      </c>
      <c r="E899" s="6">
        <v>0</v>
      </c>
      <c r="F899" s="6">
        <v>0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>
        <v>311569197</v>
      </c>
    </row>
    <row r="900" spans="1:50" x14ac:dyDescent="0.2">
      <c r="A900" s="6">
        <v>1</v>
      </c>
      <c r="B900" s="6" t="s">
        <v>676</v>
      </c>
      <c r="C900" s="6" t="s">
        <v>677</v>
      </c>
      <c r="D900" s="6">
        <v>2024</v>
      </c>
      <c r="E900" s="6">
        <v>3</v>
      </c>
      <c r="F900" s="6">
        <v>1</v>
      </c>
      <c r="G900" s="6">
        <v>1</v>
      </c>
      <c r="H900" s="6">
        <v>0</v>
      </c>
      <c r="I900" s="6">
        <v>2</v>
      </c>
      <c r="J900" s="6">
        <v>1</v>
      </c>
      <c r="K900" s="6">
        <v>1</v>
      </c>
      <c r="L900" s="6">
        <v>1</v>
      </c>
      <c r="M900" s="6">
        <v>1</v>
      </c>
      <c r="N900" s="6">
        <v>1</v>
      </c>
      <c r="O900" s="6">
        <v>1</v>
      </c>
      <c r="P900" s="6">
        <v>1</v>
      </c>
      <c r="Q900" s="6">
        <v>1</v>
      </c>
      <c r="R900" s="6" t="s">
        <v>3</v>
      </c>
      <c r="S900" s="6" t="s">
        <v>3</v>
      </c>
      <c r="T900" s="6" t="s">
        <v>3</v>
      </c>
      <c r="U900" s="6" t="s">
        <v>3</v>
      </c>
      <c r="V900" s="6" t="s">
        <v>3</v>
      </c>
      <c r="W900" s="6" t="s">
        <v>3</v>
      </c>
      <c r="X900" s="6" t="s">
        <v>3</v>
      </c>
      <c r="Y900" s="6" t="s">
        <v>3</v>
      </c>
      <c r="Z900" s="6" t="s">
        <v>3</v>
      </c>
      <c r="AA900" s="6" t="s">
        <v>3</v>
      </c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>
        <v>311569198</v>
      </c>
      <c r="AO900" s="6" t="s">
        <v>678</v>
      </c>
      <c r="AP900" s="6" t="s">
        <v>679</v>
      </c>
      <c r="AQ900" s="6">
        <v>45344</v>
      </c>
      <c r="AR900" s="6">
        <v>328</v>
      </c>
      <c r="AS900" s="6" t="s">
        <v>680</v>
      </c>
      <c r="AT900" s="6" t="s">
        <v>681</v>
      </c>
      <c r="AU900" s="6" t="s">
        <v>679</v>
      </c>
      <c r="AV900" s="6">
        <v>44837</v>
      </c>
      <c r="AW900" s="6">
        <v>473</v>
      </c>
      <c r="AX900" s="6" t="s">
        <v>682</v>
      </c>
    </row>
    <row r="904" spans="1:50" x14ac:dyDescent="0.2">
      <c r="A904">
        <v>65</v>
      </c>
      <c r="C904">
        <v>1</v>
      </c>
      <c r="D904">
        <v>0</v>
      </c>
      <c r="E9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311569196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ROUND((Source!F808)/1000,2)</f>
        <v>4363.21</v>
      </c>
      <c r="F16" s="8">
        <f>ROUND((Source!F809)/1000,2)</f>
        <v>419.49</v>
      </c>
      <c r="G16" s="8">
        <f>ROUND((Source!F800)/1000,2)</f>
        <v>0</v>
      </c>
      <c r="H16" s="8">
        <f>ROUND((Source!F810)/1000+(Source!F811)/1000,2)</f>
        <v>0</v>
      </c>
      <c r="I16" s="8">
        <f>E16+F16+G16+H16</f>
        <v>4782.7</v>
      </c>
      <c r="J16" s="8">
        <f>ROUND((Source!F806+Source!F805)/1000,2)</f>
        <v>1070.1300000000001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3112117.04</v>
      </c>
      <c r="AU16" s="8">
        <v>1454112.5</v>
      </c>
      <c r="AV16" s="8">
        <v>16302.89</v>
      </c>
      <c r="AW16" s="8">
        <v>0</v>
      </c>
      <c r="AX16" s="8">
        <v>0</v>
      </c>
      <c r="AY16" s="8">
        <v>520559.31999999995</v>
      </c>
      <c r="AZ16" s="8">
        <v>320685.55</v>
      </c>
      <c r="BA16" s="8">
        <v>749448.74000000011</v>
      </c>
      <c r="BB16" s="8">
        <v>4363213.28</v>
      </c>
      <c r="BC16" s="8">
        <v>419493.3</v>
      </c>
      <c r="BD16" s="8">
        <v>0</v>
      </c>
      <c r="BE16" s="8">
        <v>0</v>
      </c>
      <c r="BF16" s="8">
        <v>1681.3698816000001</v>
      </c>
      <c r="BG16" s="8">
        <v>630.507204</v>
      </c>
      <c r="BH16" s="8">
        <v>0</v>
      </c>
      <c r="BI16" s="8">
        <v>1062580.78</v>
      </c>
      <c r="BJ16" s="8">
        <v>608008.76</v>
      </c>
      <c r="BK16" s="8">
        <v>4782706.58</v>
      </c>
    </row>
    <row r="18" spans="1:19" x14ac:dyDescent="0.2">
      <c r="A18">
        <v>51</v>
      </c>
      <c r="E18" s="5">
        <f>SUMIF(A16:A17,3,E16:E17)</f>
        <v>4363.21</v>
      </c>
      <c r="F18" s="5">
        <f>SUMIF(A16:A17,3,F16:F17)</f>
        <v>419.49</v>
      </c>
      <c r="G18" s="5">
        <f>SUMIF(A16:A17,3,G16:G17)</f>
        <v>0</v>
      </c>
      <c r="H18" s="5">
        <f>SUMIF(A16:A17,3,H16:H17)</f>
        <v>0</v>
      </c>
      <c r="I18" s="5">
        <f>SUMIF(A16:A17,3,I16:I17)</f>
        <v>4782.7</v>
      </c>
      <c r="J18" s="5">
        <f>SUMIF(A16:A17,3,J16:J17)</f>
        <v>1070.1300000000001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3112117.04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1454112.5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16302.89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1454112.5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1454112.5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1454112.5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520559.31999999972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320685.54999999993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749448.74000000034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4363213.28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419493.3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1681.3698816000001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630.507204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67310.929999999993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1062580.78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608008.76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4782706.58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673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311569196</v>
      </c>
      <c r="O51" s="3">
        <v>1</v>
      </c>
    </row>
    <row r="52" spans="1:50" x14ac:dyDescent="0.2">
      <c r="A52" s="6">
        <v>2</v>
      </c>
      <c r="B52" s="6" t="s">
        <v>674</v>
      </c>
      <c r="C52" s="6" t="s">
        <v>675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311569197</v>
      </c>
    </row>
    <row r="53" spans="1:50" x14ac:dyDescent="0.2">
      <c r="A53" s="6">
        <v>1</v>
      </c>
      <c r="B53" s="6" t="s">
        <v>676</v>
      </c>
      <c r="C53" s="6" t="s">
        <v>677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311569198</v>
      </c>
      <c r="AO53" s="6" t="s">
        <v>678</v>
      </c>
      <c r="AP53" s="6" t="s">
        <v>679</v>
      </c>
      <c r="AQ53" s="6">
        <v>45344</v>
      </c>
      <c r="AR53" s="6">
        <v>328</v>
      </c>
      <c r="AS53" s="6" t="s">
        <v>680</v>
      </c>
      <c r="AT53" s="6" t="s">
        <v>681</v>
      </c>
      <c r="AU53" s="6" t="s">
        <v>679</v>
      </c>
      <c r="AV53" s="6">
        <v>44837</v>
      </c>
      <c r="AW53" s="6">
        <v>473</v>
      </c>
      <c r="AX53" s="6" t="s">
        <v>682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311569196</v>
      </c>
      <c r="C1">
        <v>311570073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684</v>
      </c>
      <c r="J1" t="s">
        <v>3</v>
      </c>
      <c r="K1" t="s">
        <v>685</v>
      </c>
      <c r="L1">
        <v>1369</v>
      </c>
      <c r="N1">
        <v>1013</v>
      </c>
      <c r="O1" t="s">
        <v>686</v>
      </c>
      <c r="P1" t="s">
        <v>686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687</v>
      </c>
      <c r="AV1">
        <v>1</v>
      </c>
      <c r="AW1">
        <v>2</v>
      </c>
      <c r="AX1">
        <v>312039287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404.93</v>
      </c>
      <c r="CV1">
        <f>ROUND(Y1*Source!I28,7)</f>
        <v>1.249776</v>
      </c>
      <c r="CW1">
        <v>0</v>
      </c>
      <c r="CX1">
        <f>ROUND(Y1*Source!I28,7)</f>
        <v>1.249776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485.91</v>
      </c>
      <c r="DJ1">
        <f>DI1</f>
        <v>485.91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311569196</v>
      </c>
      <c r="C2">
        <v>311570073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688</v>
      </c>
      <c r="J2" t="s">
        <v>3</v>
      </c>
      <c r="K2" t="s">
        <v>689</v>
      </c>
      <c r="L2">
        <v>1369</v>
      </c>
      <c r="N2">
        <v>1013</v>
      </c>
      <c r="O2" t="s">
        <v>686</v>
      </c>
      <c r="P2" t="s">
        <v>686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687</v>
      </c>
      <c r="AV2">
        <v>1</v>
      </c>
      <c r="AW2">
        <v>2</v>
      </c>
      <c r="AX2">
        <v>312039288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21116.99</v>
      </c>
      <c r="CV2">
        <f>ROUND(Y2*Source!I28,7)</f>
        <v>59.698895999999998</v>
      </c>
      <c r="CW2">
        <v>0</v>
      </c>
      <c r="CX2">
        <f>ROUND(Y2*Source!I28,7)</f>
        <v>59.698895999999998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25340.39</v>
      </c>
      <c r="DJ2">
        <f>DI2</f>
        <v>25340.39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311569196</v>
      </c>
      <c r="C3">
        <v>311570073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690</v>
      </c>
      <c r="J3" t="s">
        <v>3</v>
      </c>
      <c r="K3" t="s">
        <v>691</v>
      </c>
      <c r="L3">
        <v>1369</v>
      </c>
      <c r="N3">
        <v>1013</v>
      </c>
      <c r="O3" t="s">
        <v>686</v>
      </c>
      <c r="P3" t="s">
        <v>686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687</v>
      </c>
      <c r="AV3">
        <v>1</v>
      </c>
      <c r="AW3">
        <v>2</v>
      </c>
      <c r="AX3">
        <v>312039289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11776.39</v>
      </c>
      <c r="CV3">
        <f>ROUND(Y3*Source!I28,7)</f>
        <v>29.565408000000001</v>
      </c>
      <c r="CW3">
        <v>0</v>
      </c>
      <c r="CX3">
        <f>ROUND(Y3*Source!I28,7)</f>
        <v>29.565408000000001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14131.67</v>
      </c>
      <c r="DJ3">
        <f>DI3</f>
        <v>14131.67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311569196</v>
      </c>
      <c r="C4">
        <v>311570073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692</v>
      </c>
      <c r="J4" t="s">
        <v>3</v>
      </c>
      <c r="K4" t="s">
        <v>693</v>
      </c>
      <c r="L4">
        <v>1369</v>
      </c>
      <c r="N4">
        <v>1013</v>
      </c>
      <c r="O4" t="s">
        <v>686</v>
      </c>
      <c r="P4" t="s">
        <v>686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687</v>
      </c>
      <c r="AV4">
        <v>1</v>
      </c>
      <c r="AW4">
        <v>2</v>
      </c>
      <c r="AX4">
        <v>312039290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13534.06</v>
      </c>
      <c r="CV4">
        <f>ROUND(Y4*Source!I28,7)</f>
        <v>29.565408000000001</v>
      </c>
      <c r="CW4">
        <v>0</v>
      </c>
      <c r="CX4">
        <f>ROUND(Y4*Source!I28,7)</f>
        <v>29.565408000000001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16240.87</v>
      </c>
      <c r="DJ4">
        <f>DI4</f>
        <v>16240.87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311569196</v>
      </c>
      <c r="C5">
        <v>311570073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694</v>
      </c>
      <c r="J5" t="s">
        <v>3</v>
      </c>
      <c r="K5" t="s">
        <v>695</v>
      </c>
      <c r="L5">
        <v>1191</v>
      </c>
      <c r="N5">
        <v>1013</v>
      </c>
      <c r="O5" t="s">
        <v>696</v>
      </c>
      <c r="P5" t="s">
        <v>696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687</v>
      </c>
      <c r="AV5">
        <v>2</v>
      </c>
      <c r="AW5">
        <v>2</v>
      </c>
      <c r="AX5">
        <v>312039291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31.421136000000001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311569196</v>
      </c>
      <c r="C6">
        <v>311570073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697</v>
      </c>
      <c r="J6" t="s">
        <v>698</v>
      </c>
      <c r="K6" t="s">
        <v>699</v>
      </c>
      <c r="L6">
        <v>1368</v>
      </c>
      <c r="N6">
        <v>1011</v>
      </c>
      <c r="O6" t="s">
        <v>466</v>
      </c>
      <c r="P6" t="s">
        <v>466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687</v>
      </c>
      <c r="AV6">
        <v>1</v>
      </c>
      <c r="AW6">
        <v>2</v>
      </c>
      <c r="AX6">
        <v>312039292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0.94679999999999997</v>
      </c>
      <c r="CX6">
        <f>ROUND(Y6*Source!I28,7)</f>
        <v>0.94679999999999997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1394</v>
      </c>
      <c r="DH6">
        <f t="shared" si="5"/>
        <v>607.9</v>
      </c>
      <c r="DI6">
        <f t="shared" si="6"/>
        <v>0</v>
      </c>
      <c r="DJ6">
        <f>DG6+DH6</f>
        <v>2001.9</v>
      </c>
      <c r="DK6">
        <v>1</v>
      </c>
      <c r="DL6" t="s">
        <v>700</v>
      </c>
      <c r="DM6">
        <v>6</v>
      </c>
      <c r="DN6" t="s">
        <v>696</v>
      </c>
      <c r="DO6">
        <v>1</v>
      </c>
    </row>
    <row r="7" spans="1:119" x14ac:dyDescent="0.2">
      <c r="A7">
        <f>ROW(Source!A28)</f>
        <v>28</v>
      </c>
      <c r="B7">
        <v>311569196</v>
      </c>
      <c r="C7">
        <v>311570073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701</v>
      </c>
      <c r="J7" t="s">
        <v>702</v>
      </c>
      <c r="K7" t="s">
        <v>703</v>
      </c>
      <c r="L7">
        <v>1368</v>
      </c>
      <c r="N7">
        <v>1011</v>
      </c>
      <c r="O7" t="s">
        <v>466</v>
      </c>
      <c r="P7" t="s">
        <v>466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687</v>
      </c>
      <c r="AV7">
        <v>1</v>
      </c>
      <c r="AW7">
        <v>2</v>
      </c>
      <c r="AX7">
        <v>312039293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1.0225439999999999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15.48</v>
      </c>
      <c r="DH7">
        <f t="shared" si="5"/>
        <v>0</v>
      </c>
      <c r="DI7">
        <f t="shared" si="6"/>
        <v>0</v>
      </c>
      <c r="DJ7">
        <f>DG7+DH7</f>
        <v>15.48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311569196</v>
      </c>
      <c r="C8">
        <v>311570073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704</v>
      </c>
      <c r="J8" t="s">
        <v>705</v>
      </c>
      <c r="K8" t="s">
        <v>706</v>
      </c>
      <c r="L8">
        <v>1368</v>
      </c>
      <c r="N8">
        <v>1011</v>
      </c>
      <c r="O8" t="s">
        <v>466</v>
      </c>
      <c r="P8" t="s">
        <v>466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687</v>
      </c>
      <c r="AV8">
        <v>1</v>
      </c>
      <c r="AW8">
        <v>2</v>
      </c>
      <c r="AX8">
        <v>312039294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28.706976000000001</v>
      </c>
      <c r="CX8">
        <f>ROUND(Y8*Source!I28,7)</f>
        <v>28.706976000000001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12541.5</v>
      </c>
      <c r="DH8">
        <f t="shared" si="5"/>
        <v>13721.36</v>
      </c>
      <c r="DI8">
        <f t="shared" si="6"/>
        <v>0</v>
      </c>
      <c r="DJ8">
        <f>DG8+DH8</f>
        <v>26262.86</v>
      </c>
      <c r="DK8">
        <v>1</v>
      </c>
      <c r="DL8" t="s">
        <v>707</v>
      </c>
      <c r="DM8">
        <v>4</v>
      </c>
      <c r="DN8" t="s">
        <v>696</v>
      </c>
      <c r="DO8">
        <v>1</v>
      </c>
    </row>
    <row r="9" spans="1:119" x14ac:dyDescent="0.2">
      <c r="A9">
        <f>ROW(Source!A28)</f>
        <v>28</v>
      </c>
      <c r="B9">
        <v>311569196</v>
      </c>
      <c r="C9">
        <v>311570073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708</v>
      </c>
      <c r="J9" t="s">
        <v>709</v>
      </c>
      <c r="K9" t="s">
        <v>710</v>
      </c>
      <c r="L9">
        <v>1368</v>
      </c>
      <c r="N9">
        <v>1011</v>
      </c>
      <c r="O9" t="s">
        <v>466</v>
      </c>
      <c r="P9" t="s">
        <v>466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687</v>
      </c>
      <c r="AV9">
        <v>1</v>
      </c>
      <c r="AW9">
        <v>2</v>
      </c>
      <c r="AX9">
        <v>312039295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0.74481600000000003</v>
      </c>
      <c r="CX9">
        <f>ROUND(Y9*Source!I28,7)</f>
        <v>0.74481600000000003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17" si="7">ROUND(ROUND(AF9,2)*CX9,2)</f>
        <v>405.7</v>
      </c>
      <c r="DH9">
        <f t="shared" si="5"/>
        <v>356.01</v>
      </c>
      <c r="DI9">
        <f t="shared" si="6"/>
        <v>0</v>
      </c>
      <c r="DJ9">
        <f>DG9+DH9</f>
        <v>761.71</v>
      </c>
      <c r="DK9">
        <v>1</v>
      </c>
      <c r="DL9" t="s">
        <v>707</v>
      </c>
      <c r="DM9">
        <v>4</v>
      </c>
      <c r="DN9" t="s">
        <v>696</v>
      </c>
      <c r="DO9">
        <v>1</v>
      </c>
    </row>
    <row r="10" spans="1:119" x14ac:dyDescent="0.2">
      <c r="A10">
        <f>ROW(Source!A28)</f>
        <v>28</v>
      </c>
      <c r="B10">
        <v>311569196</v>
      </c>
      <c r="C10">
        <v>311570073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711</v>
      </c>
      <c r="J10" t="s">
        <v>712</v>
      </c>
      <c r="K10" t="s">
        <v>713</v>
      </c>
      <c r="L10">
        <v>1368</v>
      </c>
      <c r="N10">
        <v>1011</v>
      </c>
      <c r="O10" t="s">
        <v>466</v>
      </c>
      <c r="P10" t="s">
        <v>466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687</v>
      </c>
      <c r="AV10">
        <v>1</v>
      </c>
      <c r="AW10">
        <v>2</v>
      </c>
      <c r="AX10">
        <v>312039296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1.0225439999999999</v>
      </c>
      <c r="CX10">
        <f>ROUND(Y10*Source!I28,7)</f>
        <v>1.0225439999999999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164</v>
      </c>
      <c r="DH10">
        <f t="shared" si="5"/>
        <v>488.76</v>
      </c>
      <c r="DI10">
        <f t="shared" si="6"/>
        <v>0</v>
      </c>
      <c r="DJ10">
        <f>DG10+DH10</f>
        <v>652.76</v>
      </c>
      <c r="DK10">
        <v>1</v>
      </c>
      <c r="DL10" t="s">
        <v>707</v>
      </c>
      <c r="DM10">
        <v>4</v>
      </c>
      <c r="DN10" t="s">
        <v>696</v>
      </c>
      <c r="DO10">
        <v>1</v>
      </c>
    </row>
    <row r="11" spans="1:119" x14ac:dyDescent="0.2">
      <c r="A11">
        <f>ROW(Source!A28)</f>
        <v>28</v>
      </c>
      <c r="B11">
        <v>311569196</v>
      </c>
      <c r="C11">
        <v>311570073</v>
      </c>
      <c r="D11">
        <v>277565244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312039297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311569196</v>
      </c>
      <c r="C12">
        <v>311570073</v>
      </c>
      <c r="D12">
        <v>277565252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312039298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311569196</v>
      </c>
      <c r="C13">
        <v>311570073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312039299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311569196</v>
      </c>
      <c r="C14">
        <v>311570095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688</v>
      </c>
      <c r="J14" t="s">
        <v>3</v>
      </c>
      <c r="K14" t="s">
        <v>689</v>
      </c>
      <c r="L14">
        <v>1369</v>
      </c>
      <c r="N14">
        <v>1013</v>
      </c>
      <c r="O14" t="s">
        <v>686</v>
      </c>
      <c r="P14" t="s">
        <v>686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687</v>
      </c>
      <c r="AV14">
        <v>1</v>
      </c>
      <c r="AW14">
        <v>2</v>
      </c>
      <c r="AX14">
        <v>312039312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-1545.07</v>
      </c>
      <c r="CV14">
        <f>ROUND(Y14*Source!I32,7)</f>
        <v>-4.3680000000000003</v>
      </c>
      <c r="CW14">
        <v>0</v>
      </c>
      <c r="CX14">
        <f>ROUND(Y14*Source!I32,7)</f>
        <v>-4.3680000000000003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-1854.08</v>
      </c>
      <c r="DJ14">
        <f>DI14</f>
        <v>-1854.08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311569196</v>
      </c>
      <c r="C15">
        <v>311570095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690</v>
      </c>
      <c r="J15" t="s">
        <v>3</v>
      </c>
      <c r="K15" t="s">
        <v>691</v>
      </c>
      <c r="L15">
        <v>1369</v>
      </c>
      <c r="N15">
        <v>1013</v>
      </c>
      <c r="O15" t="s">
        <v>686</v>
      </c>
      <c r="P15" t="s">
        <v>686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687</v>
      </c>
      <c r="AV15">
        <v>1</v>
      </c>
      <c r="AW15">
        <v>2</v>
      </c>
      <c r="AX15">
        <v>312039313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-860.36</v>
      </c>
      <c r="CV15">
        <f>ROUND(Y15*Source!I32,7)</f>
        <v>-2.16</v>
      </c>
      <c r="CW15">
        <v>0</v>
      </c>
      <c r="CX15">
        <f>ROUND(Y15*Source!I32,7)</f>
        <v>-2.16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-1032.44</v>
      </c>
      <c r="DJ15">
        <f>DI15</f>
        <v>-1032.44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311569196</v>
      </c>
      <c r="C16">
        <v>311570095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692</v>
      </c>
      <c r="J16" t="s">
        <v>3</v>
      </c>
      <c r="K16" t="s">
        <v>693</v>
      </c>
      <c r="L16">
        <v>1369</v>
      </c>
      <c r="N16">
        <v>1013</v>
      </c>
      <c r="O16" t="s">
        <v>686</v>
      </c>
      <c r="P16" t="s">
        <v>686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687</v>
      </c>
      <c r="AV16">
        <v>1</v>
      </c>
      <c r="AW16">
        <v>2</v>
      </c>
      <c r="AX16">
        <v>312039314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-988.78</v>
      </c>
      <c r="CV16">
        <f>ROUND(Y16*Source!I32,7)</f>
        <v>-2.16</v>
      </c>
      <c r="CW16">
        <v>0</v>
      </c>
      <c r="CX16">
        <f>ROUND(Y16*Source!I32,7)</f>
        <v>-2.16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-1186.53</v>
      </c>
      <c r="DJ16">
        <f>DI16</f>
        <v>-1186.53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311569196</v>
      </c>
      <c r="C17">
        <v>311570095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694</v>
      </c>
      <c r="J17" t="s">
        <v>3</v>
      </c>
      <c r="K17" t="s">
        <v>695</v>
      </c>
      <c r="L17">
        <v>1191</v>
      </c>
      <c r="N17">
        <v>1013</v>
      </c>
      <c r="O17" t="s">
        <v>696</v>
      </c>
      <c r="P17" t="s">
        <v>696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687</v>
      </c>
      <c r="AV17">
        <v>2</v>
      </c>
      <c r="AW17">
        <v>2</v>
      </c>
      <c r="AX17">
        <v>312039315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-2.1120000000000001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311569196</v>
      </c>
      <c r="C18">
        <v>311570095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704</v>
      </c>
      <c r="J18" t="s">
        <v>705</v>
      </c>
      <c r="K18" t="s">
        <v>706</v>
      </c>
      <c r="L18">
        <v>1368</v>
      </c>
      <c r="N18">
        <v>1011</v>
      </c>
      <c r="O18" t="s">
        <v>466</v>
      </c>
      <c r="P18" t="s">
        <v>466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687</v>
      </c>
      <c r="AV18">
        <v>1</v>
      </c>
      <c r="AW18">
        <v>2</v>
      </c>
      <c r="AX18">
        <v>312039316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-2.1120000000000001</v>
      </c>
      <c r="CX18">
        <f>ROUND(Y18*Source!I32,7)</f>
        <v>-2.1120000000000001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-922.69</v>
      </c>
      <c r="DH18">
        <f t="shared" si="5"/>
        <v>-1009.49</v>
      </c>
      <c r="DI18">
        <f t="shared" si="6"/>
        <v>0</v>
      </c>
      <c r="DJ18">
        <f>DG18+DH18</f>
        <v>-1932.18</v>
      </c>
      <c r="DK18">
        <v>1</v>
      </c>
      <c r="DL18" t="s">
        <v>707</v>
      </c>
      <c r="DM18">
        <v>4</v>
      </c>
      <c r="DN18" t="s">
        <v>696</v>
      </c>
      <c r="DO18">
        <v>1</v>
      </c>
    </row>
    <row r="19" spans="1:119" x14ac:dyDescent="0.2">
      <c r="A19">
        <f>ROW(Source!A32)</f>
        <v>32</v>
      </c>
      <c r="B19">
        <v>311569196</v>
      </c>
      <c r="C19">
        <v>311570095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312039317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3"/>
        <v>0</v>
      </c>
      <c r="DG19">
        <f t="shared" ref="DG19:DG27" si="8">ROUND(ROUND(AF19,2)*CX19,2)</f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311569196</v>
      </c>
      <c r="C20">
        <v>311570095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312039318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311569196</v>
      </c>
      <c r="C21">
        <v>311570104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684</v>
      </c>
      <c r="J21" t="s">
        <v>3</v>
      </c>
      <c r="K21" t="s">
        <v>685</v>
      </c>
      <c r="L21">
        <v>1369</v>
      </c>
      <c r="N21">
        <v>1013</v>
      </c>
      <c r="O21" t="s">
        <v>686</v>
      </c>
      <c r="P21" t="s">
        <v>686</v>
      </c>
      <c r="Q21">
        <v>1</v>
      </c>
      <c r="W21">
        <v>0</v>
      </c>
      <c r="X21">
        <v>-236928766</v>
      </c>
      <c r="Y21">
        <f>(AT21*ROUND((1.2*1.15),7))</f>
        <v>1.3661999999999999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714</v>
      </c>
      <c r="AV21">
        <v>1</v>
      </c>
      <c r="AW21">
        <v>2</v>
      </c>
      <c r="AX21">
        <v>312039322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531.17855999999995</v>
      </c>
      <c r="BU21">
        <v>1.3661999999999999</v>
      </c>
      <c r="BV21">
        <v>0</v>
      </c>
      <c r="BW21">
        <v>1</v>
      </c>
      <c r="CU21">
        <f>ROUND(AT21*Source!I35*AH21*AL21,2)</f>
        <v>20.02</v>
      </c>
      <c r="CV21">
        <f>ROUND(Y21*Source!I35,7)</f>
        <v>7.1042400000000006E-2</v>
      </c>
      <c r="CW21">
        <v>0</v>
      </c>
      <c r="CX21">
        <f>ROUND(Y21*Source!I35,7)</f>
        <v>7.1042400000000006E-2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ROUND((ROUND(AT21*CZ21,2)*ROUND((1.2*1.15),7)),6)</f>
        <v>531.17579999999998</v>
      </c>
      <c r="DC21">
        <f>ROUND((ROUND(AT21*AG21,2)*ROUND((1.2*1.15),7)),6)</f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5"/>
        <v>0</v>
      </c>
      <c r="DI21">
        <f t="shared" si="6"/>
        <v>27.62</v>
      </c>
      <c r="DJ21">
        <f>DI21</f>
        <v>27.62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311569196</v>
      </c>
      <c r="C22">
        <v>311570104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688</v>
      </c>
      <c r="J22" t="s">
        <v>3</v>
      </c>
      <c r="K22" t="s">
        <v>689</v>
      </c>
      <c r="L22">
        <v>1369</v>
      </c>
      <c r="N22">
        <v>1013</v>
      </c>
      <c r="O22" t="s">
        <v>686</v>
      </c>
      <c r="P22" t="s">
        <v>686</v>
      </c>
      <c r="Q22">
        <v>1</v>
      </c>
      <c r="W22">
        <v>0</v>
      </c>
      <c r="X22">
        <v>-587036825</v>
      </c>
      <c r="Y22">
        <f>(AT22*ROUND((1.2*1.15),7))</f>
        <v>65.260199999999998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714</v>
      </c>
      <c r="AV22">
        <v>1</v>
      </c>
      <c r="AW22">
        <v>2</v>
      </c>
      <c r="AX22">
        <v>312039323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27700.997094000002</v>
      </c>
      <c r="BU22">
        <v>65.260199999999998</v>
      </c>
      <c r="BV22">
        <v>0</v>
      </c>
      <c r="BW22">
        <v>1</v>
      </c>
      <c r="CU22">
        <f>ROUND(AT22*Source!I35*AH22*AL22,2)</f>
        <v>1043.81</v>
      </c>
      <c r="CV22">
        <f>ROUND(Y22*Source!I35,7)</f>
        <v>3.3935303999999999</v>
      </c>
      <c r="CW22">
        <v>0</v>
      </c>
      <c r="CX22">
        <f>ROUND(Y22*Source!I35,7)</f>
        <v>3.3935303999999999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ROUND((ROUND(AT22*CZ22,2)*ROUND((1.2*1.15),7)),6)</f>
        <v>27701.002199999999</v>
      </c>
      <c r="DC22">
        <f>ROUND((ROUND(AT22*AG22,2)*ROUND((1.2*1.15),7)),6)</f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5"/>
        <v>0</v>
      </c>
      <c r="DI22">
        <f t="shared" si="6"/>
        <v>1440.45</v>
      </c>
      <c r="DJ22">
        <f>DI22</f>
        <v>1440.45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311569196</v>
      </c>
      <c r="C23">
        <v>311570104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690</v>
      </c>
      <c r="J23" t="s">
        <v>3</v>
      </c>
      <c r="K23" t="s">
        <v>691</v>
      </c>
      <c r="L23">
        <v>1369</v>
      </c>
      <c r="N23">
        <v>1013</v>
      </c>
      <c r="O23" t="s">
        <v>686</v>
      </c>
      <c r="P23" t="s">
        <v>686</v>
      </c>
      <c r="Q23">
        <v>1</v>
      </c>
      <c r="W23">
        <v>0</v>
      </c>
      <c r="X23">
        <v>-512803540</v>
      </c>
      <c r="Y23">
        <f>(AT23*ROUND((1.2*1.15),7))</f>
        <v>32.319600000000001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714</v>
      </c>
      <c r="AV23">
        <v>1</v>
      </c>
      <c r="AW23">
        <v>2</v>
      </c>
      <c r="AX23">
        <v>312039324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15448.122408000001</v>
      </c>
      <c r="BU23">
        <v>32.319600000000001</v>
      </c>
      <c r="BV23">
        <v>0</v>
      </c>
      <c r="BW23">
        <v>1</v>
      </c>
      <c r="CU23">
        <f>ROUND(AT23*Source!I35*AH23*AL23,2)</f>
        <v>582.1</v>
      </c>
      <c r="CV23">
        <f>ROUND(Y23*Source!I35,7)</f>
        <v>1.6806192</v>
      </c>
      <c r="CW23">
        <v>0</v>
      </c>
      <c r="CX23">
        <f>ROUND(Y23*Source!I35,7)</f>
        <v>1.6806192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ROUND((ROUND(AT23*CZ23,2)*ROUND((1.2*1.15),7)),6)</f>
        <v>15448.120199999999</v>
      </c>
      <c r="DC23">
        <f>ROUND((ROUND(AT23*AG23,2)*ROUND((1.2*1.15),7)),6)</f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5"/>
        <v>0</v>
      </c>
      <c r="DI23">
        <f t="shared" si="6"/>
        <v>803.3</v>
      </c>
      <c r="DJ23">
        <f>DI23</f>
        <v>803.3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311569196</v>
      </c>
      <c r="C24">
        <v>311570104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692</v>
      </c>
      <c r="J24" t="s">
        <v>3</v>
      </c>
      <c r="K24" t="s">
        <v>693</v>
      </c>
      <c r="L24">
        <v>1369</v>
      </c>
      <c r="N24">
        <v>1013</v>
      </c>
      <c r="O24" t="s">
        <v>686</v>
      </c>
      <c r="P24" t="s">
        <v>686</v>
      </c>
      <c r="Q24">
        <v>1</v>
      </c>
      <c r="W24">
        <v>0</v>
      </c>
      <c r="X24">
        <v>1518711480</v>
      </c>
      <c r="Y24">
        <f>(AT24*ROUND((1.2*1.15),7))</f>
        <v>32.319600000000001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714</v>
      </c>
      <c r="AV24">
        <v>1</v>
      </c>
      <c r="AW24">
        <v>2</v>
      </c>
      <c r="AX24">
        <v>312039325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17753.802672000002</v>
      </c>
      <c r="BU24">
        <v>32.319600000000001</v>
      </c>
      <c r="BV24">
        <v>0</v>
      </c>
      <c r="BW24">
        <v>1</v>
      </c>
      <c r="CU24">
        <f>ROUND(AT24*Source!I35*AH24*AL24,2)</f>
        <v>668.98</v>
      </c>
      <c r="CV24">
        <f>ROUND(Y24*Source!I35,7)</f>
        <v>1.6806192</v>
      </c>
      <c r="CW24">
        <v>0</v>
      </c>
      <c r="CX24">
        <f>ROUND(Y24*Source!I35,7)</f>
        <v>1.6806192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ROUND((ROUND(AT24*CZ24,2)*ROUND((1.2*1.15),7)),6)</f>
        <v>17753.796600000001</v>
      </c>
      <c r="DC24">
        <f>ROUND((ROUND(AT24*AG24,2)*ROUND((1.2*1.15),7)),6)</f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5"/>
        <v>0</v>
      </c>
      <c r="DI24">
        <f t="shared" si="6"/>
        <v>923.2</v>
      </c>
      <c r="DJ24">
        <f>DI24</f>
        <v>923.2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311569196</v>
      </c>
      <c r="C25">
        <v>311570104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694</v>
      </c>
      <c r="J25" t="s">
        <v>3</v>
      </c>
      <c r="K25" t="s">
        <v>695</v>
      </c>
      <c r="L25">
        <v>1191</v>
      </c>
      <c r="N25">
        <v>1013</v>
      </c>
      <c r="O25" t="s">
        <v>696</v>
      </c>
      <c r="P25" t="s">
        <v>696</v>
      </c>
      <c r="Q25">
        <v>1</v>
      </c>
      <c r="W25">
        <v>0</v>
      </c>
      <c r="X25">
        <v>-1417349443</v>
      </c>
      <c r="Y25">
        <f t="shared" ref="Y25:Y30" si="9">(AT25*ROUND((1.2*1.25),7))</f>
        <v>37.335000000000001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715</v>
      </c>
      <c r="AV25">
        <v>2</v>
      </c>
      <c r="AW25">
        <v>2</v>
      </c>
      <c r="AX25">
        <v>312039326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1.9414199999999999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ROUND((ROUND(AT25*CZ25,2)*ROUND((1.2*1.25),7)),6)</f>
        <v>0</v>
      </c>
      <c r="DC25">
        <f t="shared" ref="DC25:DC30" si="11">ROUND((ROUND(AT25*AG25,2)*ROUND((1.2*1.25),7)),6)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311569196</v>
      </c>
      <c r="C26">
        <v>311570104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697</v>
      </c>
      <c r="J26" t="s">
        <v>698</v>
      </c>
      <c r="K26" t="s">
        <v>699</v>
      </c>
      <c r="L26">
        <v>1368</v>
      </c>
      <c r="N26">
        <v>1011</v>
      </c>
      <c r="O26" t="s">
        <v>466</v>
      </c>
      <c r="P26" t="s">
        <v>466</v>
      </c>
      <c r="Q26">
        <v>1</v>
      </c>
      <c r="W26">
        <v>0</v>
      </c>
      <c r="X26">
        <v>-776243211</v>
      </c>
      <c r="Y26">
        <f t="shared" si="9"/>
        <v>1.125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715</v>
      </c>
      <c r="AV26">
        <v>1</v>
      </c>
      <c r="AW26">
        <v>2</v>
      </c>
      <c r="AX26">
        <v>312039327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1656.3712499999999</v>
      </c>
      <c r="BS26">
        <v>722.31749999999988</v>
      </c>
      <c r="BT26">
        <v>0</v>
      </c>
      <c r="BU26">
        <v>0</v>
      </c>
      <c r="BV26">
        <v>1.125</v>
      </c>
      <c r="BW26">
        <v>1</v>
      </c>
      <c r="CV26">
        <v>0</v>
      </c>
      <c r="CW26">
        <f>ROUND(Y26*Source!I35*DO26,7)</f>
        <v>5.8500000000000003E-2</v>
      </c>
      <c r="CX26">
        <f>ROUND(Y26*Source!I35,7)</f>
        <v>5.8500000000000003E-2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1656.375</v>
      </c>
      <c r="DC26">
        <f t="shared" si="11"/>
        <v>722.32500000000005</v>
      </c>
      <c r="DD26" t="s">
        <v>3</v>
      </c>
      <c r="DE26" t="s">
        <v>3</v>
      </c>
      <c r="DF26">
        <f t="shared" si="3"/>
        <v>0</v>
      </c>
      <c r="DG26">
        <f t="shared" si="8"/>
        <v>86.13</v>
      </c>
      <c r="DH26">
        <f t="shared" si="5"/>
        <v>37.56</v>
      </c>
      <c r="DI26">
        <f t="shared" si="6"/>
        <v>0</v>
      </c>
      <c r="DJ26">
        <f>DG26+DH26</f>
        <v>123.69</v>
      </c>
      <c r="DK26">
        <v>1</v>
      </c>
      <c r="DL26" t="s">
        <v>700</v>
      </c>
      <c r="DM26">
        <v>6</v>
      </c>
      <c r="DN26" t="s">
        <v>696</v>
      </c>
      <c r="DO26">
        <v>1</v>
      </c>
    </row>
    <row r="27" spans="1:119" x14ac:dyDescent="0.2">
      <c r="A27">
        <f>ROW(Source!A35)</f>
        <v>35</v>
      </c>
      <c r="B27">
        <v>311569196</v>
      </c>
      <c r="C27">
        <v>311570104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701</v>
      </c>
      <c r="J27" t="s">
        <v>702</v>
      </c>
      <c r="K27" t="s">
        <v>703</v>
      </c>
      <c r="L27">
        <v>1368</v>
      </c>
      <c r="N27">
        <v>1011</v>
      </c>
      <c r="O27" t="s">
        <v>466</v>
      </c>
      <c r="P27" t="s">
        <v>466</v>
      </c>
      <c r="Q27">
        <v>1</v>
      </c>
      <c r="W27">
        <v>0</v>
      </c>
      <c r="X27">
        <v>-1432554125</v>
      </c>
      <c r="Y27">
        <f t="shared" si="9"/>
        <v>1.2150000000000001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715</v>
      </c>
      <c r="AV27">
        <v>1</v>
      </c>
      <c r="AW27">
        <v>2</v>
      </c>
      <c r="AX27">
        <v>312039328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18.395099999999999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6.318E-2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18.39</v>
      </c>
      <c r="DC27">
        <f t="shared" si="11"/>
        <v>0</v>
      </c>
      <c r="DD27" t="s">
        <v>3</v>
      </c>
      <c r="DE27" t="s">
        <v>3</v>
      </c>
      <c r="DF27">
        <f t="shared" si="3"/>
        <v>0</v>
      </c>
      <c r="DG27">
        <f t="shared" si="8"/>
        <v>0.96</v>
      </c>
      <c r="DH27">
        <f t="shared" si="5"/>
        <v>0</v>
      </c>
      <c r="DI27">
        <f t="shared" si="6"/>
        <v>0</v>
      </c>
      <c r="DJ27">
        <f>DG27+DH27</f>
        <v>0.96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311569196</v>
      </c>
      <c r="C28">
        <v>311570104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704</v>
      </c>
      <c r="J28" t="s">
        <v>705</v>
      </c>
      <c r="K28" t="s">
        <v>706</v>
      </c>
      <c r="L28">
        <v>1368</v>
      </c>
      <c r="N28">
        <v>1011</v>
      </c>
      <c r="O28" t="s">
        <v>466</v>
      </c>
      <c r="P28" t="s">
        <v>466</v>
      </c>
      <c r="Q28">
        <v>1</v>
      </c>
      <c r="W28">
        <v>0</v>
      </c>
      <c r="X28">
        <v>412917512</v>
      </c>
      <c r="Y28">
        <f t="shared" si="9"/>
        <v>34.11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715</v>
      </c>
      <c r="AV28">
        <v>1</v>
      </c>
      <c r="AW28">
        <v>2</v>
      </c>
      <c r="AX28">
        <v>312039329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11826.960300000001</v>
      </c>
      <c r="BS28">
        <v>16303.897800000001</v>
      </c>
      <c r="BT28">
        <v>0</v>
      </c>
      <c r="BU28">
        <v>0</v>
      </c>
      <c r="BV28">
        <v>34.11</v>
      </c>
      <c r="BW28">
        <v>1</v>
      </c>
      <c r="CV28">
        <v>0</v>
      </c>
      <c r="CW28">
        <f>ROUND(Y28*Source!I35*DO28,7)</f>
        <v>1.77372</v>
      </c>
      <c r="CX28">
        <f>ROUND(Y28*Source!I35,7)</f>
        <v>1.77372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11826.96</v>
      </c>
      <c r="DC28">
        <f t="shared" si="11"/>
        <v>16303.905000000001</v>
      </c>
      <c r="DD28" t="s">
        <v>3</v>
      </c>
      <c r="DE28" t="s">
        <v>3</v>
      </c>
      <c r="DF28">
        <f t="shared" si="3"/>
        <v>0</v>
      </c>
      <c r="DG28">
        <f>ROUND(ROUND(AF28*AJ28,2)*CX28,2)</f>
        <v>774.9</v>
      </c>
      <c r="DH28">
        <f t="shared" si="5"/>
        <v>847.8</v>
      </c>
      <c r="DI28">
        <f t="shared" si="6"/>
        <v>0</v>
      </c>
      <c r="DJ28">
        <f>DG28+DH28</f>
        <v>1622.6999999999998</v>
      </c>
      <c r="DK28">
        <v>1</v>
      </c>
      <c r="DL28" t="s">
        <v>707</v>
      </c>
      <c r="DM28">
        <v>4</v>
      </c>
      <c r="DN28" t="s">
        <v>696</v>
      </c>
      <c r="DO28">
        <v>1</v>
      </c>
    </row>
    <row r="29" spans="1:119" x14ac:dyDescent="0.2">
      <c r="A29">
        <f>ROW(Source!A35)</f>
        <v>35</v>
      </c>
      <c r="B29">
        <v>311569196</v>
      </c>
      <c r="C29">
        <v>311570104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708</v>
      </c>
      <c r="J29" t="s">
        <v>709</v>
      </c>
      <c r="K29" t="s">
        <v>710</v>
      </c>
      <c r="L29">
        <v>1368</v>
      </c>
      <c r="N29">
        <v>1011</v>
      </c>
      <c r="O29" t="s">
        <v>466</v>
      </c>
      <c r="P29" t="s">
        <v>466</v>
      </c>
      <c r="Q29">
        <v>1</v>
      </c>
      <c r="W29">
        <v>0</v>
      </c>
      <c r="X29">
        <v>721652621</v>
      </c>
      <c r="Y29">
        <f t="shared" si="9"/>
        <v>0.88500000000000001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715</v>
      </c>
      <c r="AV29">
        <v>1</v>
      </c>
      <c r="AW29">
        <v>2</v>
      </c>
      <c r="AX29">
        <v>312039330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482.05950000000007</v>
      </c>
      <c r="BS29">
        <v>423.01230000000004</v>
      </c>
      <c r="BT29">
        <v>0</v>
      </c>
      <c r="BU29">
        <v>0</v>
      </c>
      <c r="BV29">
        <v>0.88500000000000001</v>
      </c>
      <c r="BW29">
        <v>1</v>
      </c>
      <c r="CV29">
        <v>0</v>
      </c>
      <c r="CW29">
        <f>ROUND(Y29*Source!I35*DO29,7)</f>
        <v>4.6019999999999998E-2</v>
      </c>
      <c r="CX29">
        <f>ROUND(Y29*Source!I35,7)</f>
        <v>4.6019999999999998E-2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482.05500000000001</v>
      </c>
      <c r="DC29">
        <f t="shared" si="11"/>
        <v>423.01499999999999</v>
      </c>
      <c r="DD29" t="s">
        <v>3</v>
      </c>
      <c r="DE29" t="s">
        <v>3</v>
      </c>
      <c r="DF29">
        <f t="shared" si="3"/>
        <v>0</v>
      </c>
      <c r="DG29">
        <f t="shared" ref="DG29:DG35" si="12">ROUND(ROUND(AF29,2)*CX29,2)</f>
        <v>25.07</v>
      </c>
      <c r="DH29">
        <f t="shared" si="5"/>
        <v>22</v>
      </c>
      <c r="DI29">
        <f t="shared" si="6"/>
        <v>0</v>
      </c>
      <c r="DJ29">
        <f>DG29+DH29</f>
        <v>47.07</v>
      </c>
      <c r="DK29">
        <v>1</v>
      </c>
      <c r="DL29" t="s">
        <v>707</v>
      </c>
      <c r="DM29">
        <v>4</v>
      </c>
      <c r="DN29" t="s">
        <v>696</v>
      </c>
      <c r="DO29">
        <v>1</v>
      </c>
    </row>
    <row r="30" spans="1:119" x14ac:dyDescent="0.2">
      <c r="A30">
        <f>ROW(Source!A35)</f>
        <v>35</v>
      </c>
      <c r="B30">
        <v>311569196</v>
      </c>
      <c r="C30">
        <v>311570104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711</v>
      </c>
      <c r="J30" t="s">
        <v>712</v>
      </c>
      <c r="K30" t="s">
        <v>713</v>
      </c>
      <c r="L30">
        <v>1368</v>
      </c>
      <c r="N30">
        <v>1011</v>
      </c>
      <c r="O30" t="s">
        <v>466</v>
      </c>
      <c r="P30" t="s">
        <v>466</v>
      </c>
      <c r="Q30">
        <v>1</v>
      </c>
      <c r="W30">
        <v>0</v>
      </c>
      <c r="X30">
        <v>1125415823</v>
      </c>
      <c r="Y30">
        <f t="shared" si="9"/>
        <v>1.2150000000000001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715</v>
      </c>
      <c r="AV30">
        <v>1</v>
      </c>
      <c r="AW30">
        <v>2</v>
      </c>
      <c r="AX30">
        <v>312039331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194.86169999999998</v>
      </c>
      <c r="BS30">
        <v>580.74569999999994</v>
      </c>
      <c r="BT30">
        <v>0</v>
      </c>
      <c r="BU30">
        <v>0</v>
      </c>
      <c r="BV30">
        <v>1.2149999999999999</v>
      </c>
      <c r="BW30">
        <v>1</v>
      </c>
      <c r="CV30">
        <v>0</v>
      </c>
      <c r="CW30">
        <f>ROUND(Y30*Source!I35*DO30,7)</f>
        <v>6.318E-2</v>
      </c>
      <c r="CX30">
        <f>ROUND(Y30*Source!I35,7)</f>
        <v>6.318E-2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194.86500000000001</v>
      </c>
      <c r="DC30">
        <f t="shared" si="11"/>
        <v>580.74</v>
      </c>
      <c r="DD30" t="s">
        <v>3</v>
      </c>
      <c r="DE30" t="s">
        <v>3</v>
      </c>
      <c r="DF30">
        <f t="shared" si="3"/>
        <v>0</v>
      </c>
      <c r="DG30">
        <f t="shared" si="12"/>
        <v>10.130000000000001</v>
      </c>
      <c r="DH30">
        <f t="shared" si="5"/>
        <v>30.2</v>
      </c>
      <c r="DI30">
        <f t="shared" si="6"/>
        <v>0</v>
      </c>
      <c r="DJ30">
        <f>DG30+DH30</f>
        <v>40.33</v>
      </c>
      <c r="DK30">
        <v>1</v>
      </c>
      <c r="DL30" t="s">
        <v>707</v>
      </c>
      <c r="DM30">
        <v>4</v>
      </c>
      <c r="DN30" t="s">
        <v>696</v>
      </c>
      <c r="DO30">
        <v>1</v>
      </c>
    </row>
    <row r="31" spans="1:119" x14ac:dyDescent="0.2">
      <c r="A31">
        <f>ROW(Source!A35)</f>
        <v>35</v>
      </c>
      <c r="B31">
        <v>311569196</v>
      </c>
      <c r="C31">
        <v>311570104</v>
      </c>
      <c r="D31">
        <v>277565244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312039332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3"/>
        <v>0</v>
      </c>
      <c r="DG31">
        <f t="shared" si="12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311569196</v>
      </c>
      <c r="C32">
        <v>311570104</v>
      </c>
      <c r="D32">
        <v>277565252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312039333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3"/>
        <v>0</v>
      </c>
      <c r="DG32">
        <f t="shared" si="12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311569196</v>
      </c>
      <c r="C33">
        <v>311570104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312039334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53" si="13">ROUND(ROUND(AE33,2)*CX33,2)</f>
        <v>0</v>
      </c>
      <c r="DG33">
        <f t="shared" si="12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311569196</v>
      </c>
      <c r="C34">
        <v>311570135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716</v>
      </c>
      <c r="J34" t="s">
        <v>3</v>
      </c>
      <c r="K34" t="s">
        <v>717</v>
      </c>
      <c r="L34">
        <v>1191</v>
      </c>
      <c r="N34">
        <v>1013</v>
      </c>
      <c r="O34" t="s">
        <v>696</v>
      </c>
      <c r="P34" t="s">
        <v>696</v>
      </c>
      <c r="Q34">
        <v>1</v>
      </c>
      <c r="W34">
        <v>0</v>
      </c>
      <c r="X34">
        <v>1893946532</v>
      </c>
      <c r="Y34">
        <f t="shared" ref="Y34:Y47" si="14">(AT34*ROUND(1.2,7))</f>
        <v>1.524</v>
      </c>
      <c r="AA34">
        <v>0</v>
      </c>
      <c r="AB34">
        <v>0</v>
      </c>
      <c r="AC34">
        <v>0</v>
      </c>
      <c r="AD34">
        <v>451.23</v>
      </c>
      <c r="AE34">
        <v>0</v>
      </c>
      <c r="AF34">
        <v>0</v>
      </c>
      <c r="AG34">
        <v>0</v>
      </c>
      <c r="AH34">
        <v>451.23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1.27</v>
      </c>
      <c r="AU34" t="s">
        <v>687</v>
      </c>
      <c r="AV34">
        <v>1</v>
      </c>
      <c r="AW34">
        <v>2</v>
      </c>
      <c r="AX34">
        <v>311570140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573.06209999999999</v>
      </c>
      <c r="BN34">
        <v>1.27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687.67452000000003</v>
      </c>
      <c r="BU34">
        <v>1.524</v>
      </c>
      <c r="BV34">
        <v>0</v>
      </c>
      <c r="BW34">
        <v>1</v>
      </c>
      <c r="CU34">
        <f>ROUND(AT34*Source!I74*AH34*AL34,2)</f>
        <v>573.05999999999995</v>
      </c>
      <c r="CV34">
        <f>ROUND(Y34*Source!I74,7)</f>
        <v>1.524</v>
      </c>
      <c r="CW34">
        <v>0</v>
      </c>
      <c r="CX34">
        <f>ROUND(Y34*Source!I74,7)</f>
        <v>1.524</v>
      </c>
      <c r="CY34">
        <f>AD34</f>
        <v>451.23</v>
      </c>
      <c r="CZ34">
        <f>AH34</f>
        <v>451.23</v>
      </c>
      <c r="DA34">
        <f>AL34</f>
        <v>1</v>
      </c>
      <c r="DB34">
        <f t="shared" ref="DB34:DB47" si="15">ROUND((ROUND(AT34*CZ34,2)*ROUND(1.2,7)),6)</f>
        <v>687.67200000000003</v>
      </c>
      <c r="DC34">
        <f t="shared" ref="DC34:DC47" si="16">ROUND((ROUND(AT34*AG34,2)*ROUND(1.2,7)),6)</f>
        <v>0</v>
      </c>
      <c r="DD34" t="s">
        <v>3</v>
      </c>
      <c r="DE34" t="s">
        <v>3</v>
      </c>
      <c r="DF34">
        <f t="shared" si="13"/>
        <v>0</v>
      </c>
      <c r="DG34">
        <f t="shared" si="12"/>
        <v>0</v>
      </c>
      <c r="DH34">
        <f t="shared" si="5"/>
        <v>0</v>
      </c>
      <c r="DI34">
        <f t="shared" si="6"/>
        <v>687.67</v>
      </c>
      <c r="DJ34">
        <f>DI34</f>
        <v>687.67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311569196</v>
      </c>
      <c r="C35">
        <v>311570135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694</v>
      </c>
      <c r="J35" t="s">
        <v>3</v>
      </c>
      <c r="K35" t="s">
        <v>695</v>
      </c>
      <c r="L35">
        <v>1191</v>
      </c>
      <c r="N35">
        <v>1013</v>
      </c>
      <c r="O35" t="s">
        <v>696</v>
      </c>
      <c r="P35" t="s">
        <v>696</v>
      </c>
      <c r="Q35">
        <v>1</v>
      </c>
      <c r="W35">
        <v>0</v>
      </c>
      <c r="X35">
        <v>-1417349443</v>
      </c>
      <c r="Y35">
        <f t="shared" si="14"/>
        <v>0.156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687</v>
      </c>
      <c r="AV35">
        <v>2</v>
      </c>
      <c r="AW35">
        <v>2</v>
      </c>
      <c r="AX35">
        <v>311570141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0.156</v>
      </c>
      <c r="CY35">
        <f>AD35</f>
        <v>0</v>
      </c>
      <c r="CZ35">
        <f>AH35</f>
        <v>0</v>
      </c>
      <c r="DA35">
        <f>AL35</f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5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311569196</v>
      </c>
      <c r="C36">
        <v>311570135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704</v>
      </c>
      <c r="J36" t="s">
        <v>705</v>
      </c>
      <c r="K36" t="s">
        <v>706</v>
      </c>
      <c r="L36">
        <v>1368</v>
      </c>
      <c r="N36">
        <v>1011</v>
      </c>
      <c r="O36" t="s">
        <v>466</v>
      </c>
      <c r="P36" t="s">
        <v>466</v>
      </c>
      <c r="Q36">
        <v>1</v>
      </c>
      <c r="W36">
        <v>0</v>
      </c>
      <c r="X36">
        <v>412917512</v>
      </c>
      <c r="Y36">
        <f t="shared" si="14"/>
        <v>7.1999999999999995E-2</v>
      </c>
      <c r="AA36">
        <v>0</v>
      </c>
      <c r="AB36">
        <v>436.88</v>
      </c>
      <c r="AC36">
        <v>477.98</v>
      </c>
      <c r="AD36">
        <v>0</v>
      </c>
      <c r="AE36">
        <v>0</v>
      </c>
      <c r="AF36">
        <v>346.73</v>
      </c>
      <c r="AG36">
        <v>477.98</v>
      </c>
      <c r="AH36">
        <v>0</v>
      </c>
      <c r="AI36">
        <v>1</v>
      </c>
      <c r="AJ36">
        <v>1.26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687</v>
      </c>
      <c r="AV36">
        <v>1</v>
      </c>
      <c r="AW36">
        <v>2</v>
      </c>
      <c r="AX36">
        <v>311570142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20.803799999999999</v>
      </c>
      <c r="BL36">
        <v>28.678799999999999</v>
      </c>
      <c r="BM36">
        <v>0</v>
      </c>
      <c r="BN36">
        <v>0</v>
      </c>
      <c r="BO36">
        <v>0.06</v>
      </c>
      <c r="BP36">
        <v>1</v>
      </c>
      <c r="BQ36">
        <v>0</v>
      </c>
      <c r="BR36">
        <v>24.964559999999999</v>
      </c>
      <c r="BS36">
        <v>34.414560000000002</v>
      </c>
      <c r="BT36">
        <v>0</v>
      </c>
      <c r="BU36">
        <v>0</v>
      </c>
      <c r="BV36">
        <v>7.1999999999999995E-2</v>
      </c>
      <c r="BW36">
        <v>1</v>
      </c>
      <c r="CV36">
        <v>0</v>
      </c>
      <c r="CW36">
        <f>ROUND(Y36*Source!I74*DO36,7)</f>
        <v>7.1999999999999995E-2</v>
      </c>
      <c r="CX36">
        <f>ROUND(Y36*Source!I74,7)</f>
        <v>7.1999999999999995E-2</v>
      </c>
      <c r="CY36">
        <f>AB36</f>
        <v>436.88</v>
      </c>
      <c r="CZ36">
        <f>AF36</f>
        <v>346.73</v>
      </c>
      <c r="DA36">
        <f>AJ36</f>
        <v>1.26</v>
      </c>
      <c r="DB36">
        <f t="shared" si="15"/>
        <v>24.96</v>
      </c>
      <c r="DC36">
        <f t="shared" si="16"/>
        <v>34.415999999999997</v>
      </c>
      <c r="DD36" t="s">
        <v>3</v>
      </c>
      <c r="DE36" t="s">
        <v>3</v>
      </c>
      <c r="DF36">
        <f t="shared" si="13"/>
        <v>0</v>
      </c>
      <c r="DG36">
        <f>ROUND(ROUND(AF36*AJ36,2)*CX36,2)</f>
        <v>31.46</v>
      </c>
      <c r="DH36">
        <f t="shared" si="5"/>
        <v>34.409999999999997</v>
      </c>
      <c r="DI36">
        <f t="shared" si="6"/>
        <v>0</v>
      </c>
      <c r="DJ36">
        <f>DG36+DH36</f>
        <v>65.87</v>
      </c>
      <c r="DK36">
        <v>1</v>
      </c>
      <c r="DL36" t="s">
        <v>707</v>
      </c>
      <c r="DM36">
        <v>4</v>
      </c>
      <c r="DN36" t="s">
        <v>696</v>
      </c>
      <c r="DO36">
        <v>1</v>
      </c>
    </row>
    <row r="37" spans="1:119" x14ac:dyDescent="0.2">
      <c r="A37">
        <f>ROW(Source!A74)</f>
        <v>74</v>
      </c>
      <c r="B37">
        <v>311569196</v>
      </c>
      <c r="C37">
        <v>311570135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708</v>
      </c>
      <c r="J37" t="s">
        <v>709</v>
      </c>
      <c r="K37" t="s">
        <v>710</v>
      </c>
      <c r="L37">
        <v>1368</v>
      </c>
      <c r="N37">
        <v>1011</v>
      </c>
      <c r="O37" t="s">
        <v>466</v>
      </c>
      <c r="P37" t="s">
        <v>466</v>
      </c>
      <c r="Q37">
        <v>1</v>
      </c>
      <c r="W37">
        <v>0</v>
      </c>
      <c r="X37">
        <v>721652621</v>
      </c>
      <c r="Y37">
        <f t="shared" si="14"/>
        <v>8.4000000000000005E-2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687</v>
      </c>
      <c r="AV37">
        <v>1</v>
      </c>
      <c r="AW37">
        <v>2</v>
      </c>
      <c r="AX37">
        <v>311570143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38.129000000000005</v>
      </c>
      <c r="BL37">
        <v>33.458600000000004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45.75480000000001</v>
      </c>
      <c r="BS37">
        <v>40.150320000000001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ROUND(Y37*Source!I74*DO37,7)</f>
        <v>8.4000000000000005E-2</v>
      </c>
      <c r="CX37">
        <f>ROUND(Y37*Source!I74,7)</f>
        <v>8.4000000000000005E-2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 t="shared" si="15"/>
        <v>45.756</v>
      </c>
      <c r="DC37">
        <f t="shared" si="16"/>
        <v>40.152000000000001</v>
      </c>
      <c r="DD37" t="s">
        <v>3</v>
      </c>
      <c r="DE37" t="s">
        <v>3</v>
      </c>
      <c r="DF37">
        <f t="shared" si="13"/>
        <v>0</v>
      </c>
      <c r="DG37">
        <f t="shared" ref="DG37:DG42" si="17">ROUND(ROUND(AF37,2)*CX37,2)</f>
        <v>45.75</v>
      </c>
      <c r="DH37">
        <f t="shared" si="5"/>
        <v>40.15</v>
      </c>
      <c r="DI37">
        <f t="shared" si="6"/>
        <v>0</v>
      </c>
      <c r="DJ37">
        <f>DG37+DH37</f>
        <v>85.9</v>
      </c>
      <c r="DK37">
        <v>1</v>
      </c>
      <c r="DL37" t="s">
        <v>707</v>
      </c>
      <c r="DM37">
        <v>4</v>
      </c>
      <c r="DN37" t="s">
        <v>696</v>
      </c>
      <c r="DO37">
        <v>1</v>
      </c>
    </row>
    <row r="38" spans="1:119" x14ac:dyDescent="0.2">
      <c r="A38">
        <f>ROW(Source!A75)</f>
        <v>75</v>
      </c>
      <c r="B38">
        <v>311569196</v>
      </c>
      <c r="C38">
        <v>311570150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718</v>
      </c>
      <c r="J38" t="s">
        <v>3</v>
      </c>
      <c r="K38" t="s">
        <v>719</v>
      </c>
      <c r="L38">
        <v>1191</v>
      </c>
      <c r="N38">
        <v>1013</v>
      </c>
      <c r="O38" t="s">
        <v>696</v>
      </c>
      <c r="P38" t="s">
        <v>696</v>
      </c>
      <c r="Q38">
        <v>1</v>
      </c>
      <c r="W38">
        <v>0</v>
      </c>
      <c r="X38">
        <v>388411409</v>
      </c>
      <c r="Y38">
        <f t="shared" si="14"/>
        <v>0.79200000000000004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0.66</v>
      </c>
      <c r="AU38" t="s">
        <v>687</v>
      </c>
      <c r="AV38">
        <v>1</v>
      </c>
      <c r="AW38">
        <v>2</v>
      </c>
      <c r="AX38">
        <v>311570154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268.38240000000002</v>
      </c>
      <c r="BN38">
        <v>0.66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322.05887999999999</v>
      </c>
      <c r="BU38">
        <v>0.79200000000000004</v>
      </c>
      <c r="BV38">
        <v>0</v>
      </c>
      <c r="BW38">
        <v>1</v>
      </c>
      <c r="CU38">
        <f>ROUND(AT38*Source!I75*AH38*AL38,2)</f>
        <v>268.38</v>
      </c>
      <c r="CV38">
        <f>ROUND(Y38*Source!I75,7)</f>
        <v>0.79200000000000004</v>
      </c>
      <c r="CW38">
        <v>0</v>
      </c>
      <c r="CX38">
        <f>ROUND(Y38*Source!I75,7)</f>
        <v>0.79200000000000004</v>
      </c>
      <c r="CY38">
        <f>AD38</f>
        <v>406.64</v>
      </c>
      <c r="CZ38">
        <f>AH38</f>
        <v>406.64</v>
      </c>
      <c r="DA38">
        <f>AL38</f>
        <v>1</v>
      </c>
      <c r="DB38">
        <f t="shared" si="15"/>
        <v>322.05599999999998</v>
      </c>
      <c r="DC38">
        <f t="shared" si="16"/>
        <v>0</v>
      </c>
      <c r="DD38" t="s">
        <v>3</v>
      </c>
      <c r="DE38" t="s">
        <v>3</v>
      </c>
      <c r="DF38">
        <f t="shared" si="13"/>
        <v>0</v>
      </c>
      <c r="DG38">
        <f t="shared" si="17"/>
        <v>0</v>
      </c>
      <c r="DH38">
        <f t="shared" si="5"/>
        <v>0</v>
      </c>
      <c r="DI38">
        <f t="shared" si="6"/>
        <v>322.06</v>
      </c>
      <c r="DJ38">
        <f>DI38</f>
        <v>322.06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311569196</v>
      </c>
      <c r="C39">
        <v>311570150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694</v>
      </c>
      <c r="J39" t="s">
        <v>3</v>
      </c>
      <c r="K39" t="s">
        <v>695</v>
      </c>
      <c r="L39">
        <v>1191</v>
      </c>
      <c r="N39">
        <v>1013</v>
      </c>
      <c r="O39" t="s">
        <v>696</v>
      </c>
      <c r="P39" t="s">
        <v>696</v>
      </c>
      <c r="Q39">
        <v>1</v>
      </c>
      <c r="W39">
        <v>0</v>
      </c>
      <c r="X39">
        <v>-1417349443</v>
      </c>
      <c r="Y39">
        <f t="shared" si="14"/>
        <v>3.5999999999999997E-2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0.03</v>
      </c>
      <c r="AU39" t="s">
        <v>687</v>
      </c>
      <c r="AV39">
        <v>2</v>
      </c>
      <c r="AW39">
        <v>2</v>
      </c>
      <c r="AX39">
        <v>311570155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ROUND(Y39*Source!I75,7)</f>
        <v>3.5999999999999997E-2</v>
      </c>
      <c r="CY39">
        <f>AD39</f>
        <v>0</v>
      </c>
      <c r="CZ39">
        <f>AH39</f>
        <v>0</v>
      </c>
      <c r="DA39">
        <f>AL39</f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 t="shared" si="13"/>
        <v>0</v>
      </c>
      <c r="DG39">
        <f t="shared" si="17"/>
        <v>0</v>
      </c>
      <c r="DH39">
        <f t="shared" si="5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311569196</v>
      </c>
      <c r="C40">
        <v>311570150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708</v>
      </c>
      <c r="J40" t="s">
        <v>709</v>
      </c>
      <c r="K40" t="s">
        <v>710</v>
      </c>
      <c r="L40">
        <v>1368</v>
      </c>
      <c r="N40">
        <v>1011</v>
      </c>
      <c r="O40" t="s">
        <v>466</v>
      </c>
      <c r="P40" t="s">
        <v>466</v>
      </c>
      <c r="Q40">
        <v>1</v>
      </c>
      <c r="W40">
        <v>0</v>
      </c>
      <c r="X40">
        <v>721652621</v>
      </c>
      <c r="Y40">
        <f t="shared" si="14"/>
        <v>3.5999999999999997E-2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0.03</v>
      </c>
      <c r="AU40" t="s">
        <v>687</v>
      </c>
      <c r="AV40">
        <v>1</v>
      </c>
      <c r="AW40">
        <v>2</v>
      </c>
      <c r="AX40">
        <v>311570156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16.341000000000001</v>
      </c>
      <c r="BL40">
        <v>14.339399999999999</v>
      </c>
      <c r="BM40">
        <v>0</v>
      </c>
      <c r="BN40">
        <v>0</v>
      </c>
      <c r="BO40">
        <v>0.03</v>
      </c>
      <c r="BP40">
        <v>1</v>
      </c>
      <c r="BQ40">
        <v>0</v>
      </c>
      <c r="BR40">
        <v>19.609200000000001</v>
      </c>
      <c r="BS40">
        <v>17.207280000000001</v>
      </c>
      <c r="BT40">
        <v>0</v>
      </c>
      <c r="BU40">
        <v>0</v>
      </c>
      <c r="BV40">
        <v>3.5999999999999997E-2</v>
      </c>
      <c r="BW40">
        <v>1</v>
      </c>
      <c r="CV40">
        <v>0</v>
      </c>
      <c r="CW40">
        <f>ROUND(Y40*Source!I75*DO40,7)</f>
        <v>3.5999999999999997E-2</v>
      </c>
      <c r="CX40">
        <f>ROUND(Y40*Source!I75,7)</f>
        <v>3.5999999999999997E-2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5"/>
        <v>19.608000000000001</v>
      </c>
      <c r="DC40">
        <f t="shared" si="16"/>
        <v>17.207999999999998</v>
      </c>
      <c r="DD40" t="s">
        <v>3</v>
      </c>
      <c r="DE40" t="s">
        <v>3</v>
      </c>
      <c r="DF40">
        <f t="shared" si="13"/>
        <v>0</v>
      </c>
      <c r="DG40">
        <f t="shared" si="17"/>
        <v>19.61</v>
      </c>
      <c r="DH40">
        <f t="shared" si="5"/>
        <v>17.21</v>
      </c>
      <c r="DI40">
        <f t="shared" si="6"/>
        <v>0</v>
      </c>
      <c r="DJ40">
        <f>DG40+DH40</f>
        <v>36.82</v>
      </c>
      <c r="DK40">
        <v>1</v>
      </c>
      <c r="DL40" t="s">
        <v>707</v>
      </c>
      <c r="DM40">
        <v>4</v>
      </c>
      <c r="DN40" t="s">
        <v>696</v>
      </c>
      <c r="DO40">
        <v>1</v>
      </c>
    </row>
    <row r="41" spans="1:119" x14ac:dyDescent="0.2">
      <c r="A41">
        <f>ROW(Source!A76)</f>
        <v>76</v>
      </c>
      <c r="B41">
        <v>311569196</v>
      </c>
      <c r="C41">
        <v>311572712</v>
      </c>
      <c r="D41">
        <v>75629659</v>
      </c>
      <c r="E41">
        <v>109</v>
      </c>
      <c r="F41">
        <v>1</v>
      </c>
      <c r="G41">
        <v>1</v>
      </c>
      <c r="H41">
        <v>1</v>
      </c>
      <c r="I41" t="s">
        <v>716</v>
      </c>
      <c r="J41" t="s">
        <v>3</v>
      </c>
      <c r="K41" t="s">
        <v>717</v>
      </c>
      <c r="L41">
        <v>1191</v>
      </c>
      <c r="N41">
        <v>1013</v>
      </c>
      <c r="O41" t="s">
        <v>696</v>
      </c>
      <c r="P41" t="s">
        <v>696</v>
      </c>
      <c r="Q41">
        <v>1</v>
      </c>
      <c r="W41">
        <v>0</v>
      </c>
      <c r="X41">
        <v>1893946532</v>
      </c>
      <c r="Y41">
        <f t="shared" si="14"/>
        <v>1.524</v>
      </c>
      <c r="AA41">
        <v>0</v>
      </c>
      <c r="AB41">
        <v>0</v>
      </c>
      <c r="AC41">
        <v>0</v>
      </c>
      <c r="AD41">
        <v>451.23</v>
      </c>
      <c r="AE41">
        <v>0</v>
      </c>
      <c r="AF41">
        <v>0</v>
      </c>
      <c r="AG41">
        <v>0</v>
      </c>
      <c r="AH41">
        <v>451.23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1.27</v>
      </c>
      <c r="AU41" t="s">
        <v>687</v>
      </c>
      <c r="AV41">
        <v>1</v>
      </c>
      <c r="AW41">
        <v>2</v>
      </c>
      <c r="AX41">
        <v>311572717</v>
      </c>
      <c r="AY41">
        <v>1</v>
      </c>
      <c r="AZ41">
        <v>0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573.06209999999999</v>
      </c>
      <c r="BN41">
        <v>1.27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687.67452000000003</v>
      </c>
      <c r="BU41">
        <v>1.524</v>
      </c>
      <c r="BV41">
        <v>0</v>
      </c>
      <c r="BW41">
        <v>1</v>
      </c>
      <c r="CU41">
        <f>ROUND(AT41*Source!I76*AH41*AL41,2)</f>
        <v>9742.06</v>
      </c>
      <c r="CV41">
        <f>ROUND(Y41*Source!I76,7)</f>
        <v>25.908000000000001</v>
      </c>
      <c r="CW41">
        <v>0</v>
      </c>
      <c r="CX41">
        <f>ROUND(Y41*Source!I76,7)</f>
        <v>25.908000000000001</v>
      </c>
      <c r="CY41">
        <f>AD41</f>
        <v>451.23</v>
      </c>
      <c r="CZ41">
        <f>AH41</f>
        <v>451.23</v>
      </c>
      <c r="DA41">
        <f>AL41</f>
        <v>1</v>
      </c>
      <c r="DB41">
        <f t="shared" si="15"/>
        <v>687.67200000000003</v>
      </c>
      <c r="DC41">
        <f t="shared" si="16"/>
        <v>0</v>
      </c>
      <c r="DD41" t="s">
        <v>3</v>
      </c>
      <c r="DE41" t="s">
        <v>3</v>
      </c>
      <c r="DF41">
        <f t="shared" si="13"/>
        <v>0</v>
      </c>
      <c r="DG41">
        <f t="shared" si="17"/>
        <v>0</v>
      </c>
      <c r="DH41">
        <f t="shared" si="5"/>
        <v>0</v>
      </c>
      <c r="DI41">
        <f t="shared" si="6"/>
        <v>11690.47</v>
      </c>
      <c r="DJ41">
        <f>DI41</f>
        <v>11690.47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ROW(Source!A76)</f>
        <v>76</v>
      </c>
      <c r="B42">
        <v>311569196</v>
      </c>
      <c r="C42">
        <v>311572712</v>
      </c>
      <c r="D42">
        <v>75629607</v>
      </c>
      <c r="E42">
        <v>109</v>
      </c>
      <c r="F42">
        <v>1</v>
      </c>
      <c r="G42">
        <v>1</v>
      </c>
      <c r="H42">
        <v>1</v>
      </c>
      <c r="I42" t="s">
        <v>694</v>
      </c>
      <c r="J42" t="s">
        <v>3</v>
      </c>
      <c r="K42" t="s">
        <v>695</v>
      </c>
      <c r="L42">
        <v>1191</v>
      </c>
      <c r="N42">
        <v>1013</v>
      </c>
      <c r="O42" t="s">
        <v>696</v>
      </c>
      <c r="P42" t="s">
        <v>696</v>
      </c>
      <c r="Q42">
        <v>1</v>
      </c>
      <c r="W42">
        <v>0</v>
      </c>
      <c r="X42">
        <v>-1417349443</v>
      </c>
      <c r="Y42">
        <f t="shared" si="14"/>
        <v>0.156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0.13</v>
      </c>
      <c r="AU42" t="s">
        <v>687</v>
      </c>
      <c r="AV42">
        <v>2</v>
      </c>
      <c r="AW42">
        <v>2</v>
      </c>
      <c r="AX42">
        <v>311572718</v>
      </c>
      <c r="AY42">
        <v>1</v>
      </c>
      <c r="AZ42">
        <v>0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ROUND(Y42*Source!I76,7)</f>
        <v>2.6520000000000001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3"/>
        <v>0</v>
      </c>
      <c r="DG42">
        <f t="shared" si="17"/>
        <v>0</v>
      </c>
      <c r="DH42">
        <f t="shared" si="5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ROW(Source!A76)</f>
        <v>76</v>
      </c>
      <c r="B43">
        <v>311569196</v>
      </c>
      <c r="C43">
        <v>311572712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704</v>
      </c>
      <c r="J43" t="s">
        <v>705</v>
      </c>
      <c r="K43" t="s">
        <v>706</v>
      </c>
      <c r="L43">
        <v>1368</v>
      </c>
      <c r="N43">
        <v>1011</v>
      </c>
      <c r="O43" t="s">
        <v>466</v>
      </c>
      <c r="P43" t="s">
        <v>466</v>
      </c>
      <c r="Q43">
        <v>1</v>
      </c>
      <c r="W43">
        <v>0</v>
      </c>
      <c r="X43">
        <v>412917512</v>
      </c>
      <c r="Y43">
        <f t="shared" si="14"/>
        <v>7.1999999999999995E-2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687</v>
      </c>
      <c r="AV43">
        <v>1</v>
      </c>
      <c r="AW43">
        <v>2</v>
      </c>
      <c r="AX43">
        <v>311572719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20.803799999999999</v>
      </c>
      <c r="BL43">
        <v>28.678799999999999</v>
      </c>
      <c r="BM43">
        <v>0</v>
      </c>
      <c r="BN43">
        <v>0</v>
      </c>
      <c r="BO43">
        <v>0.06</v>
      </c>
      <c r="BP43">
        <v>1</v>
      </c>
      <c r="BQ43">
        <v>0</v>
      </c>
      <c r="BR43">
        <v>24.964559999999999</v>
      </c>
      <c r="BS43">
        <v>34.414560000000002</v>
      </c>
      <c r="BT43">
        <v>0</v>
      </c>
      <c r="BU43">
        <v>0</v>
      </c>
      <c r="BV43">
        <v>7.1999999999999995E-2</v>
      </c>
      <c r="BW43">
        <v>1</v>
      </c>
      <c r="CV43">
        <v>0</v>
      </c>
      <c r="CW43">
        <f>ROUND(Y43*Source!I76*DO43,7)</f>
        <v>1.224</v>
      </c>
      <c r="CX43">
        <f>ROUND(Y43*Source!I76,7)</f>
        <v>1.224</v>
      </c>
      <c r="CY43">
        <f>AB43</f>
        <v>436.88</v>
      </c>
      <c r="CZ43">
        <f>AF43</f>
        <v>346.73</v>
      </c>
      <c r="DA43">
        <f>AJ43</f>
        <v>1.26</v>
      </c>
      <c r="DB43">
        <f t="shared" si="15"/>
        <v>24.96</v>
      </c>
      <c r="DC43">
        <f t="shared" si="16"/>
        <v>34.415999999999997</v>
      </c>
      <c r="DD43" t="s">
        <v>3</v>
      </c>
      <c r="DE43" t="s">
        <v>3</v>
      </c>
      <c r="DF43">
        <f t="shared" si="13"/>
        <v>0</v>
      </c>
      <c r="DG43">
        <f>ROUND(ROUND(AF43*AJ43,2)*CX43,2)</f>
        <v>534.74</v>
      </c>
      <c r="DH43">
        <f t="shared" si="5"/>
        <v>585.04999999999995</v>
      </c>
      <c r="DI43">
        <f t="shared" si="6"/>
        <v>0</v>
      </c>
      <c r="DJ43">
        <f>DG43+DH43</f>
        <v>1119.79</v>
      </c>
      <c r="DK43">
        <v>1</v>
      </c>
      <c r="DL43" t="s">
        <v>707</v>
      </c>
      <c r="DM43">
        <v>4</v>
      </c>
      <c r="DN43" t="s">
        <v>696</v>
      </c>
      <c r="DO43">
        <v>1</v>
      </c>
    </row>
    <row r="44" spans="1:119" x14ac:dyDescent="0.2">
      <c r="A44">
        <f>ROW(Source!A76)</f>
        <v>76</v>
      </c>
      <c r="B44">
        <v>311569196</v>
      </c>
      <c r="C44">
        <v>311572712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708</v>
      </c>
      <c r="J44" t="s">
        <v>709</v>
      </c>
      <c r="K44" t="s">
        <v>710</v>
      </c>
      <c r="L44">
        <v>1368</v>
      </c>
      <c r="N44">
        <v>1011</v>
      </c>
      <c r="O44" t="s">
        <v>466</v>
      </c>
      <c r="P44" t="s">
        <v>466</v>
      </c>
      <c r="Q44">
        <v>1</v>
      </c>
      <c r="W44">
        <v>0</v>
      </c>
      <c r="X44">
        <v>721652621</v>
      </c>
      <c r="Y44">
        <f t="shared" si="14"/>
        <v>8.4000000000000005E-2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7.0000000000000007E-2</v>
      </c>
      <c r="AU44" t="s">
        <v>687</v>
      </c>
      <c r="AV44">
        <v>1</v>
      </c>
      <c r="AW44">
        <v>2</v>
      </c>
      <c r="AX44">
        <v>311572720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38.129000000000005</v>
      </c>
      <c r="BL44">
        <v>33.458600000000004</v>
      </c>
      <c r="BM44">
        <v>0</v>
      </c>
      <c r="BN44">
        <v>0</v>
      </c>
      <c r="BO44">
        <v>7.0000000000000007E-2</v>
      </c>
      <c r="BP44">
        <v>1</v>
      </c>
      <c r="BQ44">
        <v>0</v>
      </c>
      <c r="BR44">
        <v>45.75480000000001</v>
      </c>
      <c r="BS44">
        <v>40.150320000000001</v>
      </c>
      <c r="BT44">
        <v>0</v>
      </c>
      <c r="BU44">
        <v>0</v>
      </c>
      <c r="BV44">
        <v>8.4000000000000005E-2</v>
      </c>
      <c r="BW44">
        <v>1</v>
      </c>
      <c r="CV44">
        <v>0</v>
      </c>
      <c r="CW44">
        <f>ROUND(Y44*Source!I76*DO44,7)</f>
        <v>1.4279999999999999</v>
      </c>
      <c r="CX44">
        <f>ROUND(Y44*Source!I76,7)</f>
        <v>1.4279999999999999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15"/>
        <v>45.756</v>
      </c>
      <c r="DC44">
        <f t="shared" si="16"/>
        <v>40.152000000000001</v>
      </c>
      <c r="DD44" t="s">
        <v>3</v>
      </c>
      <c r="DE44" t="s">
        <v>3</v>
      </c>
      <c r="DF44">
        <f t="shared" si="13"/>
        <v>0</v>
      </c>
      <c r="DG44">
        <f t="shared" ref="DG44:DG50" si="18">ROUND(ROUND(AF44,2)*CX44,2)</f>
        <v>777.83</v>
      </c>
      <c r="DH44">
        <f t="shared" si="5"/>
        <v>682.56</v>
      </c>
      <c r="DI44">
        <f t="shared" si="6"/>
        <v>0</v>
      </c>
      <c r="DJ44">
        <f>DG44+DH44</f>
        <v>1460.3899999999999</v>
      </c>
      <c r="DK44">
        <v>1</v>
      </c>
      <c r="DL44" t="s">
        <v>707</v>
      </c>
      <c r="DM44">
        <v>4</v>
      </c>
      <c r="DN44" t="s">
        <v>696</v>
      </c>
      <c r="DO44">
        <v>1</v>
      </c>
    </row>
    <row r="45" spans="1:119" x14ac:dyDescent="0.2">
      <c r="A45">
        <f>ROW(Source!A77)</f>
        <v>77</v>
      </c>
      <c r="B45">
        <v>311569196</v>
      </c>
      <c r="C45">
        <v>311572727</v>
      </c>
      <c r="D45">
        <v>75631448</v>
      </c>
      <c r="E45">
        <v>109</v>
      </c>
      <c r="F45">
        <v>1</v>
      </c>
      <c r="G45">
        <v>1</v>
      </c>
      <c r="H45">
        <v>1</v>
      </c>
      <c r="I45" t="s">
        <v>718</v>
      </c>
      <c r="J45" t="s">
        <v>3</v>
      </c>
      <c r="K45" t="s">
        <v>719</v>
      </c>
      <c r="L45">
        <v>1191</v>
      </c>
      <c r="N45">
        <v>1013</v>
      </c>
      <c r="O45" t="s">
        <v>696</v>
      </c>
      <c r="P45" t="s">
        <v>696</v>
      </c>
      <c r="Q45">
        <v>1</v>
      </c>
      <c r="W45">
        <v>0</v>
      </c>
      <c r="X45">
        <v>388411409</v>
      </c>
      <c r="Y45">
        <f t="shared" si="14"/>
        <v>0.79200000000000004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0.66</v>
      </c>
      <c r="AU45" t="s">
        <v>687</v>
      </c>
      <c r="AV45">
        <v>1</v>
      </c>
      <c r="AW45">
        <v>2</v>
      </c>
      <c r="AX45">
        <v>311572731</v>
      </c>
      <c r="AY45">
        <v>1</v>
      </c>
      <c r="AZ45">
        <v>0</v>
      </c>
      <c r="BA45">
        <v>57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268.38240000000002</v>
      </c>
      <c r="BN45">
        <v>0.66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322.05887999999999</v>
      </c>
      <c r="BU45">
        <v>0.79200000000000004</v>
      </c>
      <c r="BV45">
        <v>0</v>
      </c>
      <c r="BW45">
        <v>1</v>
      </c>
      <c r="CU45">
        <f>ROUND(AT45*Source!I77*AH45*AL45,2)</f>
        <v>4562.5</v>
      </c>
      <c r="CV45">
        <f>ROUND(Y45*Source!I77,7)</f>
        <v>13.464</v>
      </c>
      <c r="CW45">
        <v>0</v>
      </c>
      <c r="CX45">
        <f>ROUND(Y45*Source!I77,7)</f>
        <v>13.464</v>
      </c>
      <c r="CY45">
        <f>AD45</f>
        <v>406.64</v>
      </c>
      <c r="CZ45">
        <f>AH45</f>
        <v>406.64</v>
      </c>
      <c r="DA45">
        <f>AL45</f>
        <v>1</v>
      </c>
      <c r="DB45">
        <f t="shared" si="15"/>
        <v>322.05599999999998</v>
      </c>
      <c r="DC45">
        <f t="shared" si="16"/>
        <v>0</v>
      </c>
      <c r="DD45" t="s">
        <v>3</v>
      </c>
      <c r="DE45" t="s">
        <v>3</v>
      </c>
      <c r="DF45">
        <f t="shared" si="13"/>
        <v>0</v>
      </c>
      <c r="DG45">
        <f t="shared" si="18"/>
        <v>0</v>
      </c>
      <c r="DH45">
        <f t="shared" si="5"/>
        <v>0</v>
      </c>
      <c r="DI45">
        <f t="shared" si="6"/>
        <v>5475</v>
      </c>
      <c r="DJ45">
        <f>DI45</f>
        <v>5475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ROW(Source!A77)</f>
        <v>77</v>
      </c>
      <c r="B46">
        <v>311569196</v>
      </c>
      <c r="C46">
        <v>311572727</v>
      </c>
      <c r="D46">
        <v>75629607</v>
      </c>
      <c r="E46">
        <v>109</v>
      </c>
      <c r="F46">
        <v>1</v>
      </c>
      <c r="G46">
        <v>1</v>
      </c>
      <c r="H46">
        <v>1</v>
      </c>
      <c r="I46" t="s">
        <v>694</v>
      </c>
      <c r="J46" t="s">
        <v>3</v>
      </c>
      <c r="K46" t="s">
        <v>695</v>
      </c>
      <c r="L46">
        <v>1191</v>
      </c>
      <c r="N46">
        <v>1013</v>
      </c>
      <c r="O46" t="s">
        <v>696</v>
      </c>
      <c r="P46" t="s">
        <v>696</v>
      </c>
      <c r="Q46">
        <v>1</v>
      </c>
      <c r="W46">
        <v>0</v>
      </c>
      <c r="X46">
        <v>-1417349443</v>
      </c>
      <c r="Y46">
        <f t="shared" si="14"/>
        <v>3.5999999999999997E-2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687</v>
      </c>
      <c r="AV46">
        <v>2</v>
      </c>
      <c r="AW46">
        <v>2</v>
      </c>
      <c r="AX46">
        <v>311572732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ROUND(Y46*Source!I77,7)</f>
        <v>0.61199999999999999</v>
      </c>
      <c r="CY46">
        <f>AD46</f>
        <v>0</v>
      </c>
      <c r="CZ46">
        <f>AH46</f>
        <v>0</v>
      </c>
      <c r="DA46">
        <f>AL46</f>
        <v>1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3"/>
        <v>0</v>
      </c>
      <c r="DG46">
        <f t="shared" si="18"/>
        <v>0</v>
      </c>
      <c r="DH46">
        <f t="shared" si="5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ROW(Source!A77)</f>
        <v>77</v>
      </c>
      <c r="B47">
        <v>311569196</v>
      </c>
      <c r="C47">
        <v>311572727</v>
      </c>
      <c r="D47">
        <v>277945805</v>
      </c>
      <c r="E47">
        <v>1</v>
      </c>
      <c r="F47">
        <v>1</v>
      </c>
      <c r="G47">
        <v>1</v>
      </c>
      <c r="H47">
        <v>2</v>
      </c>
      <c r="I47" t="s">
        <v>708</v>
      </c>
      <c r="J47" t="s">
        <v>709</v>
      </c>
      <c r="K47" t="s">
        <v>710</v>
      </c>
      <c r="L47">
        <v>1368</v>
      </c>
      <c r="N47">
        <v>1011</v>
      </c>
      <c r="O47" t="s">
        <v>466</v>
      </c>
      <c r="P47" t="s">
        <v>466</v>
      </c>
      <c r="Q47">
        <v>1</v>
      </c>
      <c r="W47">
        <v>0</v>
      </c>
      <c r="X47">
        <v>721652621</v>
      </c>
      <c r="Y47">
        <f t="shared" si="14"/>
        <v>3.5999999999999997E-2</v>
      </c>
      <c r="AA47">
        <v>0</v>
      </c>
      <c r="AB47">
        <v>544.70000000000005</v>
      </c>
      <c r="AC47">
        <v>477.98</v>
      </c>
      <c r="AD47">
        <v>0</v>
      </c>
      <c r="AE47">
        <v>0</v>
      </c>
      <c r="AF47">
        <v>544.70000000000005</v>
      </c>
      <c r="AG47">
        <v>477.98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687</v>
      </c>
      <c r="AV47">
        <v>1</v>
      </c>
      <c r="AW47">
        <v>2</v>
      </c>
      <c r="AX47">
        <v>311572733</v>
      </c>
      <c r="AY47">
        <v>1</v>
      </c>
      <c r="AZ47">
        <v>0</v>
      </c>
      <c r="BA47">
        <v>59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16.341000000000001</v>
      </c>
      <c r="BL47">
        <v>14.339399999999999</v>
      </c>
      <c r="BM47">
        <v>0</v>
      </c>
      <c r="BN47">
        <v>0</v>
      </c>
      <c r="BO47">
        <v>0.03</v>
      </c>
      <c r="BP47">
        <v>1</v>
      </c>
      <c r="BQ47">
        <v>0</v>
      </c>
      <c r="BR47">
        <v>19.609200000000001</v>
      </c>
      <c r="BS47">
        <v>17.207280000000001</v>
      </c>
      <c r="BT47">
        <v>0</v>
      </c>
      <c r="BU47">
        <v>0</v>
      </c>
      <c r="BV47">
        <v>3.5999999999999997E-2</v>
      </c>
      <c r="BW47">
        <v>1</v>
      </c>
      <c r="CV47">
        <v>0</v>
      </c>
      <c r="CW47">
        <f>ROUND(Y47*Source!I77*DO47,7)</f>
        <v>0.61199999999999999</v>
      </c>
      <c r="CX47">
        <f>ROUND(Y47*Source!I77,7)</f>
        <v>0.61199999999999999</v>
      </c>
      <c r="CY47">
        <f>AB47</f>
        <v>544.70000000000005</v>
      </c>
      <c r="CZ47">
        <f>AF47</f>
        <v>544.70000000000005</v>
      </c>
      <c r="DA47">
        <f>AJ47</f>
        <v>1</v>
      </c>
      <c r="DB47">
        <f t="shared" si="15"/>
        <v>19.608000000000001</v>
      </c>
      <c r="DC47">
        <f t="shared" si="16"/>
        <v>17.207999999999998</v>
      </c>
      <c r="DD47" t="s">
        <v>3</v>
      </c>
      <c r="DE47" t="s">
        <v>3</v>
      </c>
      <c r="DF47">
        <f t="shared" si="13"/>
        <v>0</v>
      </c>
      <c r="DG47">
        <f t="shared" si="18"/>
        <v>333.36</v>
      </c>
      <c r="DH47">
        <f t="shared" si="5"/>
        <v>292.52</v>
      </c>
      <c r="DI47">
        <f t="shared" si="6"/>
        <v>0</v>
      </c>
      <c r="DJ47">
        <f>DG47+DH47</f>
        <v>625.88</v>
      </c>
      <c r="DK47">
        <v>1</v>
      </c>
      <c r="DL47" t="s">
        <v>707</v>
      </c>
      <c r="DM47">
        <v>4</v>
      </c>
      <c r="DN47" t="s">
        <v>696</v>
      </c>
      <c r="DO47">
        <v>1</v>
      </c>
    </row>
    <row r="48" spans="1:119" x14ac:dyDescent="0.2">
      <c r="A48">
        <f>ROW(Source!A113)</f>
        <v>113</v>
      </c>
      <c r="B48">
        <v>311569196</v>
      </c>
      <c r="C48">
        <v>311573077</v>
      </c>
      <c r="D48">
        <v>277560299</v>
      </c>
      <c r="E48">
        <v>109</v>
      </c>
      <c r="F48">
        <v>1</v>
      </c>
      <c r="G48">
        <v>1</v>
      </c>
      <c r="H48">
        <v>1</v>
      </c>
      <c r="I48" t="s">
        <v>720</v>
      </c>
      <c r="J48" t="s">
        <v>3</v>
      </c>
      <c r="K48" t="s">
        <v>721</v>
      </c>
      <c r="L48">
        <v>1191</v>
      </c>
      <c r="N48">
        <v>1013</v>
      </c>
      <c r="O48" t="s">
        <v>696</v>
      </c>
      <c r="P48" t="s">
        <v>696</v>
      </c>
      <c r="Q48">
        <v>1</v>
      </c>
      <c r="W48">
        <v>0</v>
      </c>
      <c r="X48">
        <v>-2012709214</v>
      </c>
      <c r="Y48">
        <f t="shared" ref="Y48:Y53" si="19">(AT48*ROUND(0.3,7))</f>
        <v>2.7839999999999998</v>
      </c>
      <c r="AA48">
        <v>0</v>
      </c>
      <c r="AB48">
        <v>0</v>
      </c>
      <c r="AC48">
        <v>0</v>
      </c>
      <c r="AD48">
        <v>467.28</v>
      </c>
      <c r="AE48">
        <v>0</v>
      </c>
      <c r="AF48">
        <v>0</v>
      </c>
      <c r="AG48">
        <v>0</v>
      </c>
      <c r="AH48">
        <v>467.28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9.2799999999999994</v>
      </c>
      <c r="AU48" t="s">
        <v>129</v>
      </c>
      <c r="AV48">
        <v>1</v>
      </c>
      <c r="AW48">
        <v>2</v>
      </c>
      <c r="AX48">
        <v>311573078</v>
      </c>
      <c r="AY48">
        <v>1</v>
      </c>
      <c r="AZ48">
        <v>0</v>
      </c>
      <c r="BA48">
        <v>60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4336.3583999999992</v>
      </c>
      <c r="BN48">
        <v>9.2799999999999994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1300.9075199999997</v>
      </c>
      <c r="BU48">
        <v>2.7839999999999998</v>
      </c>
      <c r="BV48">
        <v>0</v>
      </c>
      <c r="BW48">
        <v>1</v>
      </c>
      <c r="CU48">
        <f>ROUND(AT48*Source!I113*AH48*AL48,2)</f>
        <v>130.09</v>
      </c>
      <c r="CV48">
        <f>ROUND(Y48*Source!I113,7)</f>
        <v>8.3519999999999997E-2</v>
      </c>
      <c r="CW48">
        <v>0</v>
      </c>
      <c r="CX48">
        <f>ROUND(Y48*Source!I113,7)</f>
        <v>8.3519999999999997E-2</v>
      </c>
      <c r="CY48">
        <f>AD48</f>
        <v>467.28</v>
      </c>
      <c r="CZ48">
        <f>AH48</f>
        <v>467.28</v>
      </c>
      <c r="DA48">
        <f>AL48</f>
        <v>1</v>
      </c>
      <c r="DB48">
        <f t="shared" ref="DB48:DB53" si="20">ROUND((ROUND(AT48*CZ48,2)*ROUND(0.3,7)),6)</f>
        <v>1300.9079999999999</v>
      </c>
      <c r="DC48">
        <f t="shared" ref="DC48:DC53" si="21">ROUND((ROUND(AT48*AG48,2)*ROUND(0.3,7)),6)</f>
        <v>0</v>
      </c>
      <c r="DD48" t="s">
        <v>3</v>
      </c>
      <c r="DE48" t="s">
        <v>3</v>
      </c>
      <c r="DF48">
        <f t="shared" si="13"/>
        <v>0</v>
      </c>
      <c r="DG48">
        <f t="shared" si="18"/>
        <v>0</v>
      </c>
      <c r="DH48">
        <f t="shared" si="5"/>
        <v>0</v>
      </c>
      <c r="DI48">
        <f t="shared" si="6"/>
        <v>39.03</v>
      </c>
      <c r="DJ48">
        <f>DI48</f>
        <v>39.03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ROW(Source!A113)</f>
        <v>113</v>
      </c>
      <c r="B49">
        <v>311569196</v>
      </c>
      <c r="C49">
        <v>311573077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694</v>
      </c>
      <c r="J49" t="s">
        <v>3</v>
      </c>
      <c r="K49" t="s">
        <v>695</v>
      </c>
      <c r="L49">
        <v>1191</v>
      </c>
      <c r="N49">
        <v>1013</v>
      </c>
      <c r="O49" t="s">
        <v>696</v>
      </c>
      <c r="P49" t="s">
        <v>696</v>
      </c>
      <c r="Q49">
        <v>1</v>
      </c>
      <c r="W49">
        <v>0</v>
      </c>
      <c r="X49">
        <v>-1417349443</v>
      </c>
      <c r="Y49">
        <f t="shared" si="19"/>
        <v>0.12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0.4</v>
      </c>
      <c r="AU49" t="s">
        <v>129</v>
      </c>
      <c r="AV49">
        <v>2</v>
      </c>
      <c r="AW49">
        <v>2</v>
      </c>
      <c r="AX49">
        <v>311573079</v>
      </c>
      <c r="AY49">
        <v>1</v>
      </c>
      <c r="AZ49">
        <v>0</v>
      </c>
      <c r="BA49">
        <v>61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ROUND(Y49*Source!I113,7)</f>
        <v>3.5999999999999999E-3</v>
      </c>
      <c r="CY49">
        <f>AD49</f>
        <v>0</v>
      </c>
      <c r="CZ49">
        <f>AH49</f>
        <v>0</v>
      </c>
      <c r="DA49">
        <f>AL49</f>
        <v>1</v>
      </c>
      <c r="DB49">
        <f t="shared" si="20"/>
        <v>0</v>
      </c>
      <c r="DC49">
        <f t="shared" si="21"/>
        <v>0</v>
      </c>
      <c r="DD49" t="s">
        <v>3</v>
      </c>
      <c r="DE49" t="s">
        <v>3</v>
      </c>
      <c r="DF49">
        <f t="shared" si="13"/>
        <v>0</v>
      </c>
      <c r="DG49">
        <f t="shared" si="18"/>
        <v>0</v>
      </c>
      <c r="DH49">
        <f t="shared" si="5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ROW(Source!A113)</f>
        <v>113</v>
      </c>
      <c r="B50">
        <v>311569196</v>
      </c>
      <c r="C50">
        <v>311573077</v>
      </c>
      <c r="D50">
        <v>277944622</v>
      </c>
      <c r="E50">
        <v>1</v>
      </c>
      <c r="F50">
        <v>1</v>
      </c>
      <c r="G50">
        <v>1</v>
      </c>
      <c r="H50">
        <v>2</v>
      </c>
      <c r="I50" t="s">
        <v>697</v>
      </c>
      <c r="J50" t="s">
        <v>698</v>
      </c>
      <c r="K50" t="s">
        <v>699</v>
      </c>
      <c r="L50">
        <v>1368</v>
      </c>
      <c r="N50">
        <v>1011</v>
      </c>
      <c r="O50" t="s">
        <v>466</v>
      </c>
      <c r="P50" t="s">
        <v>466</v>
      </c>
      <c r="Q50">
        <v>1</v>
      </c>
      <c r="W50">
        <v>0</v>
      </c>
      <c r="X50">
        <v>-776243211</v>
      </c>
      <c r="Y50">
        <f t="shared" si="19"/>
        <v>0.06</v>
      </c>
      <c r="AA50">
        <v>0</v>
      </c>
      <c r="AB50">
        <v>1472.33</v>
      </c>
      <c r="AC50">
        <v>642.05999999999995</v>
      </c>
      <c r="AD50">
        <v>0</v>
      </c>
      <c r="AE50">
        <v>0</v>
      </c>
      <c r="AF50">
        <v>1472.33</v>
      </c>
      <c r="AG50">
        <v>642.05999999999995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</v>
      </c>
      <c r="AU50" t="s">
        <v>129</v>
      </c>
      <c r="AV50">
        <v>1</v>
      </c>
      <c r="AW50">
        <v>2</v>
      </c>
      <c r="AX50">
        <v>311573080</v>
      </c>
      <c r="AY50">
        <v>1</v>
      </c>
      <c r="AZ50">
        <v>0</v>
      </c>
      <c r="BA50">
        <v>62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294.46600000000001</v>
      </c>
      <c r="BL50">
        <v>128.41200000000001</v>
      </c>
      <c r="BM50">
        <v>0</v>
      </c>
      <c r="BN50">
        <v>0</v>
      </c>
      <c r="BO50">
        <v>0.2</v>
      </c>
      <c r="BP50">
        <v>1</v>
      </c>
      <c r="BQ50">
        <v>0</v>
      </c>
      <c r="BR50">
        <v>88.339799999999997</v>
      </c>
      <c r="BS50">
        <v>38.523599999999995</v>
      </c>
      <c r="BT50">
        <v>0</v>
      </c>
      <c r="BU50">
        <v>0</v>
      </c>
      <c r="BV50">
        <v>0.06</v>
      </c>
      <c r="BW50">
        <v>1</v>
      </c>
      <c r="CV50">
        <v>0</v>
      </c>
      <c r="CW50">
        <f>ROUND(Y50*Source!I113*DO50,7)</f>
        <v>1.8E-3</v>
      </c>
      <c r="CX50">
        <f>ROUND(Y50*Source!I113,7)</f>
        <v>1.8E-3</v>
      </c>
      <c r="CY50">
        <f>AB50</f>
        <v>1472.33</v>
      </c>
      <c r="CZ50">
        <f>AF50</f>
        <v>1472.33</v>
      </c>
      <c r="DA50">
        <f>AJ50</f>
        <v>1</v>
      </c>
      <c r="DB50">
        <f t="shared" si="20"/>
        <v>88.340999999999994</v>
      </c>
      <c r="DC50">
        <f t="shared" si="21"/>
        <v>38.523000000000003</v>
      </c>
      <c r="DD50" t="s">
        <v>3</v>
      </c>
      <c r="DE50" t="s">
        <v>3</v>
      </c>
      <c r="DF50">
        <f t="shared" si="13"/>
        <v>0</v>
      </c>
      <c r="DG50">
        <f t="shared" si="18"/>
        <v>2.65</v>
      </c>
      <c r="DH50">
        <f t="shared" si="5"/>
        <v>1.1599999999999999</v>
      </c>
      <c r="DI50">
        <f t="shared" si="6"/>
        <v>0</v>
      </c>
      <c r="DJ50">
        <f>DG50+DH50</f>
        <v>3.8099999999999996</v>
      </c>
      <c r="DK50">
        <v>1</v>
      </c>
      <c r="DL50" t="s">
        <v>700</v>
      </c>
      <c r="DM50">
        <v>6</v>
      </c>
      <c r="DN50" t="s">
        <v>696</v>
      </c>
      <c r="DO50">
        <v>1</v>
      </c>
    </row>
    <row r="51" spans="1:119" x14ac:dyDescent="0.2">
      <c r="A51">
        <f>ROW(Source!A113)</f>
        <v>113</v>
      </c>
      <c r="B51">
        <v>311569196</v>
      </c>
      <c r="C51">
        <v>311573077</v>
      </c>
      <c r="D51">
        <v>277944765</v>
      </c>
      <c r="E51">
        <v>1</v>
      </c>
      <c r="F51">
        <v>1</v>
      </c>
      <c r="G51">
        <v>1</v>
      </c>
      <c r="H51">
        <v>2</v>
      </c>
      <c r="I51" t="s">
        <v>722</v>
      </c>
      <c r="J51" t="s">
        <v>723</v>
      </c>
      <c r="K51" t="s">
        <v>724</v>
      </c>
      <c r="L51">
        <v>1368</v>
      </c>
      <c r="N51">
        <v>1011</v>
      </c>
      <c r="O51" t="s">
        <v>466</v>
      </c>
      <c r="P51" t="s">
        <v>466</v>
      </c>
      <c r="Q51">
        <v>1</v>
      </c>
      <c r="W51">
        <v>0</v>
      </c>
      <c r="X51">
        <v>-2097933609</v>
      </c>
      <c r="Y51">
        <f t="shared" si="19"/>
        <v>0.66</v>
      </c>
      <c r="AA51">
        <v>0</v>
      </c>
      <c r="AB51">
        <v>2.35</v>
      </c>
      <c r="AC51">
        <v>0</v>
      </c>
      <c r="AD51">
        <v>0</v>
      </c>
      <c r="AE51">
        <v>0</v>
      </c>
      <c r="AF51">
        <v>1.75</v>
      </c>
      <c r="AG51">
        <v>0</v>
      </c>
      <c r="AH51">
        <v>0</v>
      </c>
      <c r="AI51">
        <v>1</v>
      </c>
      <c r="AJ51">
        <v>1.34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2.2000000000000002</v>
      </c>
      <c r="AU51" t="s">
        <v>129</v>
      </c>
      <c r="AV51">
        <v>1</v>
      </c>
      <c r="AW51">
        <v>2</v>
      </c>
      <c r="AX51">
        <v>311573081</v>
      </c>
      <c r="AY51">
        <v>1</v>
      </c>
      <c r="AZ51">
        <v>0</v>
      </c>
      <c r="BA51">
        <v>63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3.8500000000000005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1.155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ROUND(Y51*Source!I113*DO51,7)</f>
        <v>0</v>
      </c>
      <c r="CX51">
        <f>ROUND(Y51*Source!I113,7)</f>
        <v>1.9800000000000002E-2</v>
      </c>
      <c r="CY51">
        <f>AB51</f>
        <v>2.35</v>
      </c>
      <c r="CZ51">
        <f>AF51</f>
        <v>1.75</v>
      </c>
      <c r="DA51">
        <f>AJ51</f>
        <v>1.34</v>
      </c>
      <c r="DB51">
        <f t="shared" si="20"/>
        <v>1.155</v>
      </c>
      <c r="DC51">
        <f t="shared" si="21"/>
        <v>0</v>
      </c>
      <c r="DD51" t="s">
        <v>3</v>
      </c>
      <c r="DE51" t="s">
        <v>3</v>
      </c>
      <c r="DF51">
        <f t="shared" si="13"/>
        <v>0</v>
      </c>
      <c r="DG51">
        <f>ROUND(ROUND(AF51*AJ51,2)*CX51,2)</f>
        <v>0.05</v>
      </c>
      <c r="DH51">
        <f t="shared" si="5"/>
        <v>0</v>
      </c>
      <c r="DI51">
        <f t="shared" si="6"/>
        <v>0</v>
      </c>
      <c r="DJ51">
        <f>DG51+DH51</f>
        <v>0.05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ROW(Source!A113)</f>
        <v>113</v>
      </c>
      <c r="B52">
        <v>311569196</v>
      </c>
      <c r="C52">
        <v>311573077</v>
      </c>
      <c r="D52">
        <v>277944815</v>
      </c>
      <c r="E52">
        <v>1</v>
      </c>
      <c r="F52">
        <v>1</v>
      </c>
      <c r="G52">
        <v>1</v>
      </c>
      <c r="H52">
        <v>2</v>
      </c>
      <c r="I52" t="s">
        <v>725</v>
      </c>
      <c r="J52" t="s">
        <v>726</v>
      </c>
      <c r="K52" t="s">
        <v>727</v>
      </c>
      <c r="L52">
        <v>1368</v>
      </c>
      <c r="N52">
        <v>1011</v>
      </c>
      <c r="O52" t="s">
        <v>466</v>
      </c>
      <c r="P52" t="s">
        <v>466</v>
      </c>
      <c r="Q52">
        <v>1</v>
      </c>
      <c r="W52">
        <v>0</v>
      </c>
      <c r="X52">
        <v>569581950</v>
      </c>
      <c r="Y52">
        <f t="shared" si="19"/>
        <v>0.66</v>
      </c>
      <c r="AA52">
        <v>0</v>
      </c>
      <c r="AB52">
        <v>11.49</v>
      </c>
      <c r="AC52">
        <v>0</v>
      </c>
      <c r="AD52">
        <v>0</v>
      </c>
      <c r="AE52">
        <v>0</v>
      </c>
      <c r="AF52">
        <v>8.84</v>
      </c>
      <c r="AG52">
        <v>0</v>
      </c>
      <c r="AH52">
        <v>0</v>
      </c>
      <c r="AI52">
        <v>1</v>
      </c>
      <c r="AJ52">
        <v>1.3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2.2000000000000002</v>
      </c>
      <c r="AU52" t="s">
        <v>129</v>
      </c>
      <c r="AV52">
        <v>1</v>
      </c>
      <c r="AW52">
        <v>2</v>
      </c>
      <c r="AX52">
        <v>311573082</v>
      </c>
      <c r="AY52">
        <v>1</v>
      </c>
      <c r="AZ52">
        <v>0</v>
      </c>
      <c r="BA52">
        <v>64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19.448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5.8344000000000005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ROUND(Y52*Source!I113*DO52,7)</f>
        <v>0</v>
      </c>
      <c r="CX52">
        <f>ROUND(Y52*Source!I113,7)</f>
        <v>1.9800000000000002E-2</v>
      </c>
      <c r="CY52">
        <f>AB52</f>
        <v>11.49</v>
      </c>
      <c r="CZ52">
        <f>AF52</f>
        <v>8.84</v>
      </c>
      <c r="DA52">
        <f>AJ52</f>
        <v>1.3</v>
      </c>
      <c r="DB52">
        <f t="shared" si="20"/>
        <v>5.835</v>
      </c>
      <c r="DC52">
        <f t="shared" si="21"/>
        <v>0</v>
      </c>
      <c r="DD52" t="s">
        <v>3</v>
      </c>
      <c r="DE52" t="s">
        <v>3</v>
      </c>
      <c r="DF52">
        <f t="shared" si="13"/>
        <v>0</v>
      </c>
      <c r="DG52">
        <f>ROUND(ROUND(AF52*AJ52,2)*CX52,2)</f>
        <v>0.23</v>
      </c>
      <c r="DH52">
        <f t="shared" si="5"/>
        <v>0</v>
      </c>
      <c r="DI52">
        <f t="shared" si="6"/>
        <v>0</v>
      </c>
      <c r="DJ52">
        <f>DG52+DH52</f>
        <v>0.23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ROW(Source!A113)</f>
        <v>113</v>
      </c>
      <c r="B53">
        <v>311569196</v>
      </c>
      <c r="C53">
        <v>311573077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708</v>
      </c>
      <c r="J53" t="s">
        <v>709</v>
      </c>
      <c r="K53" t="s">
        <v>710</v>
      </c>
      <c r="L53">
        <v>1368</v>
      </c>
      <c r="N53">
        <v>1011</v>
      </c>
      <c r="O53" t="s">
        <v>466</v>
      </c>
      <c r="P53" t="s">
        <v>466</v>
      </c>
      <c r="Q53">
        <v>1</v>
      </c>
      <c r="W53">
        <v>0</v>
      </c>
      <c r="X53">
        <v>721652621</v>
      </c>
      <c r="Y53">
        <f t="shared" si="19"/>
        <v>0.06</v>
      </c>
      <c r="AA53">
        <v>0</v>
      </c>
      <c r="AB53">
        <v>544.70000000000005</v>
      </c>
      <c r="AC53">
        <v>477.98</v>
      </c>
      <c r="AD53">
        <v>0</v>
      </c>
      <c r="AE53">
        <v>0</v>
      </c>
      <c r="AF53">
        <v>544.70000000000005</v>
      </c>
      <c r="AG53">
        <v>477.98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129</v>
      </c>
      <c r="AV53">
        <v>1</v>
      </c>
      <c r="AW53">
        <v>2</v>
      </c>
      <c r="AX53">
        <v>311573083</v>
      </c>
      <c r="AY53">
        <v>1</v>
      </c>
      <c r="AZ53">
        <v>0</v>
      </c>
      <c r="BA53">
        <v>65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108.94000000000001</v>
      </c>
      <c r="BL53">
        <v>95.596000000000004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32.682000000000002</v>
      </c>
      <c r="BS53">
        <v>28.678799999999999</v>
      </c>
      <c r="BT53">
        <v>0</v>
      </c>
      <c r="BU53">
        <v>0</v>
      </c>
      <c r="BV53">
        <v>0.06</v>
      </c>
      <c r="BW53">
        <v>1</v>
      </c>
      <c r="CV53">
        <v>0</v>
      </c>
      <c r="CW53">
        <f>ROUND(Y53*Source!I113*DO53,7)</f>
        <v>1.8E-3</v>
      </c>
      <c r="CX53">
        <f>ROUND(Y53*Source!I113,7)</f>
        <v>1.8E-3</v>
      </c>
      <c r="CY53">
        <f>AB53</f>
        <v>544.70000000000005</v>
      </c>
      <c r="CZ53">
        <f>AF53</f>
        <v>544.70000000000005</v>
      </c>
      <c r="DA53">
        <f>AJ53</f>
        <v>1</v>
      </c>
      <c r="DB53">
        <f t="shared" si="20"/>
        <v>32.682000000000002</v>
      </c>
      <c r="DC53">
        <f t="shared" si="21"/>
        <v>28.68</v>
      </c>
      <c r="DD53" t="s">
        <v>3</v>
      </c>
      <c r="DE53" t="s">
        <v>3</v>
      </c>
      <c r="DF53">
        <f t="shared" si="13"/>
        <v>0</v>
      </c>
      <c r="DG53">
        <f t="shared" ref="DG53:DG61" si="22">ROUND(ROUND(AF53,2)*CX53,2)</f>
        <v>0.98</v>
      </c>
      <c r="DH53">
        <f t="shared" si="5"/>
        <v>0.86</v>
      </c>
      <c r="DI53">
        <f t="shared" si="6"/>
        <v>0</v>
      </c>
      <c r="DJ53">
        <f>DG53+DH53</f>
        <v>1.8399999999999999</v>
      </c>
      <c r="DK53">
        <v>1</v>
      </c>
      <c r="DL53" t="s">
        <v>707</v>
      </c>
      <c r="DM53">
        <v>4</v>
      </c>
      <c r="DN53" t="s">
        <v>696</v>
      </c>
      <c r="DO53">
        <v>1</v>
      </c>
    </row>
    <row r="54" spans="1:119" x14ac:dyDescent="0.2">
      <c r="A54">
        <f>ROW(Source!A113)</f>
        <v>113</v>
      </c>
      <c r="B54">
        <v>311569196</v>
      </c>
      <c r="C54">
        <v>311573077</v>
      </c>
      <c r="D54">
        <v>277865783</v>
      </c>
      <c r="E54">
        <v>1</v>
      </c>
      <c r="F54">
        <v>1</v>
      </c>
      <c r="G54">
        <v>1</v>
      </c>
      <c r="H54">
        <v>3</v>
      </c>
      <c r="I54" t="s">
        <v>728</v>
      </c>
      <c r="J54" t="s">
        <v>729</v>
      </c>
      <c r="K54" t="s">
        <v>730</v>
      </c>
      <c r="L54">
        <v>1302</v>
      </c>
      <c r="N54">
        <v>1003</v>
      </c>
      <c r="O54" t="s">
        <v>731</v>
      </c>
      <c r="P54" t="s">
        <v>731</v>
      </c>
      <c r="Q54">
        <v>10</v>
      </c>
      <c r="W54">
        <v>0</v>
      </c>
      <c r="X54">
        <v>153135899</v>
      </c>
      <c r="Y54">
        <f>(AT54*ROUND(0,7))</f>
        <v>0</v>
      </c>
      <c r="AA54">
        <v>54.68</v>
      </c>
      <c r="AB54">
        <v>0</v>
      </c>
      <c r="AC54">
        <v>0</v>
      </c>
      <c r="AD54">
        <v>0</v>
      </c>
      <c r="AE54">
        <v>37.71</v>
      </c>
      <c r="AF54">
        <v>0</v>
      </c>
      <c r="AG54">
        <v>0</v>
      </c>
      <c r="AH54">
        <v>0</v>
      </c>
      <c r="AI54">
        <v>1.45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0.245</v>
      </c>
      <c r="AU54" t="s">
        <v>22</v>
      </c>
      <c r="AV54">
        <v>0</v>
      </c>
      <c r="AW54">
        <v>2</v>
      </c>
      <c r="AX54">
        <v>311573084</v>
      </c>
      <c r="AY54">
        <v>1</v>
      </c>
      <c r="AZ54">
        <v>0</v>
      </c>
      <c r="BA54">
        <v>66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9.2389500000000009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ROUND(Y54*Source!I113,7)</f>
        <v>0</v>
      </c>
      <c r="CY54">
        <f>AA54</f>
        <v>54.68</v>
      </c>
      <c r="CZ54">
        <f>AE54</f>
        <v>37.71</v>
      </c>
      <c r="DA54">
        <f>AI54</f>
        <v>1.45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22"/>
        <v>0</v>
      </c>
      <c r="DH54">
        <f t="shared" si="5"/>
        <v>0</v>
      </c>
      <c r="DI54">
        <f t="shared" si="6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ROW(Source!A113)</f>
        <v>113</v>
      </c>
      <c r="B55">
        <v>311569196</v>
      </c>
      <c r="C55">
        <v>311573077</v>
      </c>
      <c r="D55">
        <v>277868351</v>
      </c>
      <c r="E55">
        <v>1</v>
      </c>
      <c r="F55">
        <v>1</v>
      </c>
      <c r="G55">
        <v>1</v>
      </c>
      <c r="H55">
        <v>3</v>
      </c>
      <c r="I55" t="s">
        <v>732</v>
      </c>
      <c r="J55" t="s">
        <v>733</v>
      </c>
      <c r="K55" t="s">
        <v>734</v>
      </c>
      <c r="L55">
        <v>1348</v>
      </c>
      <c r="N55">
        <v>1009</v>
      </c>
      <c r="O55" t="s">
        <v>163</v>
      </c>
      <c r="P55" t="s">
        <v>163</v>
      </c>
      <c r="Q55">
        <v>1000</v>
      </c>
      <c r="W55">
        <v>0</v>
      </c>
      <c r="X55">
        <v>-554657879</v>
      </c>
      <c r="Y55">
        <f>(AT55*ROUND(0,7))</f>
        <v>0</v>
      </c>
      <c r="AA55">
        <v>111093.88</v>
      </c>
      <c r="AB55">
        <v>0</v>
      </c>
      <c r="AC55">
        <v>0</v>
      </c>
      <c r="AD55">
        <v>0</v>
      </c>
      <c r="AE55">
        <v>99190.96</v>
      </c>
      <c r="AF55">
        <v>0</v>
      </c>
      <c r="AG55">
        <v>0</v>
      </c>
      <c r="AH55">
        <v>0</v>
      </c>
      <c r="AI55">
        <v>1.1200000000000001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1.1E-4</v>
      </c>
      <c r="AU55" t="s">
        <v>22</v>
      </c>
      <c r="AV55">
        <v>0</v>
      </c>
      <c r="AW55">
        <v>2</v>
      </c>
      <c r="AX55">
        <v>311573085</v>
      </c>
      <c r="AY55">
        <v>1</v>
      </c>
      <c r="AZ55">
        <v>0</v>
      </c>
      <c r="BA55">
        <v>67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10.911005600000001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ROUND(Y55*Source!I113,7)</f>
        <v>0</v>
      </c>
      <c r="CY55">
        <f>AA55</f>
        <v>111093.88</v>
      </c>
      <c r="CZ55">
        <f>AE55</f>
        <v>99190.96</v>
      </c>
      <c r="DA55">
        <f>AI55</f>
        <v>1.1200000000000001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22"/>
        <v>0</v>
      </c>
      <c r="DH55">
        <f t="shared" si="5"/>
        <v>0</v>
      </c>
      <c r="DI55">
        <f t="shared" si="6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ROW(Source!A113)</f>
        <v>113</v>
      </c>
      <c r="B56">
        <v>311569196</v>
      </c>
      <c r="C56">
        <v>311573077</v>
      </c>
      <c r="D56">
        <v>277881811</v>
      </c>
      <c r="E56">
        <v>1</v>
      </c>
      <c r="F56">
        <v>1</v>
      </c>
      <c r="G56">
        <v>1</v>
      </c>
      <c r="H56">
        <v>3</v>
      </c>
      <c r="I56" t="s">
        <v>735</v>
      </c>
      <c r="J56" t="s">
        <v>736</v>
      </c>
      <c r="K56" t="s">
        <v>737</v>
      </c>
      <c r="L56">
        <v>1346</v>
      </c>
      <c r="N56">
        <v>1009</v>
      </c>
      <c r="O56" t="s">
        <v>155</v>
      </c>
      <c r="P56" t="s">
        <v>155</v>
      </c>
      <c r="Q56">
        <v>1</v>
      </c>
      <c r="W56">
        <v>0</v>
      </c>
      <c r="X56">
        <v>792997800</v>
      </c>
      <c r="Y56">
        <f>(AT56*ROUND(0,7))</f>
        <v>0</v>
      </c>
      <c r="AA56">
        <v>1499.09</v>
      </c>
      <c r="AB56">
        <v>0</v>
      </c>
      <c r="AC56">
        <v>0</v>
      </c>
      <c r="AD56">
        <v>0</v>
      </c>
      <c r="AE56">
        <v>931.11</v>
      </c>
      <c r="AF56">
        <v>0</v>
      </c>
      <c r="AG56">
        <v>0</v>
      </c>
      <c r="AH56">
        <v>0</v>
      </c>
      <c r="AI56">
        <v>1.61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0.26</v>
      </c>
      <c r="AU56" t="s">
        <v>22</v>
      </c>
      <c r="AV56">
        <v>0</v>
      </c>
      <c r="AW56">
        <v>2</v>
      </c>
      <c r="AX56">
        <v>311573086</v>
      </c>
      <c r="AY56">
        <v>1</v>
      </c>
      <c r="AZ56">
        <v>0</v>
      </c>
      <c r="BA56">
        <v>68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242.08860000000001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ROUND(Y56*Source!I113,7)</f>
        <v>0</v>
      </c>
      <c r="CY56">
        <f>AA56</f>
        <v>1499.09</v>
      </c>
      <c r="CZ56">
        <f>AE56</f>
        <v>931.11</v>
      </c>
      <c r="DA56">
        <f>AI56</f>
        <v>1.61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22"/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ROW(Source!A113)</f>
        <v>113</v>
      </c>
      <c r="B57">
        <v>311569196</v>
      </c>
      <c r="C57">
        <v>311573077</v>
      </c>
      <c r="D57">
        <v>277896313</v>
      </c>
      <c r="E57">
        <v>1</v>
      </c>
      <c r="F57">
        <v>1</v>
      </c>
      <c r="G57">
        <v>1</v>
      </c>
      <c r="H57">
        <v>3</v>
      </c>
      <c r="I57" t="s">
        <v>738</v>
      </c>
      <c r="J57" t="s">
        <v>739</v>
      </c>
      <c r="K57" t="s">
        <v>740</v>
      </c>
      <c r="L57">
        <v>1348</v>
      </c>
      <c r="N57">
        <v>1009</v>
      </c>
      <c r="O57" t="s">
        <v>163</v>
      </c>
      <c r="P57" t="s">
        <v>163</v>
      </c>
      <c r="Q57">
        <v>1000</v>
      </c>
      <c r="W57">
        <v>0</v>
      </c>
      <c r="X57">
        <v>-1568086514</v>
      </c>
      <c r="Y57">
        <f>(AT57*ROUND(0,7))</f>
        <v>0</v>
      </c>
      <c r="AA57">
        <v>84352.1</v>
      </c>
      <c r="AB57">
        <v>0</v>
      </c>
      <c r="AC57">
        <v>0</v>
      </c>
      <c r="AD57">
        <v>0</v>
      </c>
      <c r="AE57">
        <v>82698.14</v>
      </c>
      <c r="AF57">
        <v>0</v>
      </c>
      <c r="AG57">
        <v>0</v>
      </c>
      <c r="AH57">
        <v>0</v>
      </c>
      <c r="AI57">
        <v>1.02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7.2000000000000005E-4</v>
      </c>
      <c r="AU57" t="s">
        <v>22</v>
      </c>
      <c r="AV57">
        <v>0</v>
      </c>
      <c r="AW57">
        <v>2</v>
      </c>
      <c r="AX57">
        <v>311573087</v>
      </c>
      <c r="AY57">
        <v>1</v>
      </c>
      <c r="AZ57">
        <v>0</v>
      </c>
      <c r="BA57">
        <v>69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59.5426608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ROUND(Y57*Source!I113,7)</f>
        <v>0</v>
      </c>
      <c r="CY57">
        <f>AA57</f>
        <v>84352.1</v>
      </c>
      <c r="CZ57">
        <f>AE57</f>
        <v>82698.14</v>
      </c>
      <c r="DA57">
        <f>AI57</f>
        <v>1.02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22"/>
        <v>0</v>
      </c>
      <c r="DH57">
        <f t="shared" si="5"/>
        <v>0</v>
      </c>
      <c r="DI57">
        <f t="shared" si="6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ROW(Source!A113)</f>
        <v>113</v>
      </c>
      <c r="B58">
        <v>311569196</v>
      </c>
      <c r="C58">
        <v>311573077</v>
      </c>
      <c r="D58">
        <v>277566433</v>
      </c>
      <c r="E58">
        <v>109</v>
      </c>
      <c r="F58">
        <v>1</v>
      </c>
      <c r="G58">
        <v>1</v>
      </c>
      <c r="H58">
        <v>3</v>
      </c>
      <c r="I58" t="s">
        <v>137</v>
      </c>
      <c r="J58" t="s">
        <v>3</v>
      </c>
      <c r="K58" t="s">
        <v>138</v>
      </c>
      <c r="L58">
        <v>3277935</v>
      </c>
      <c r="N58">
        <v>1013</v>
      </c>
      <c r="O58" t="s">
        <v>139</v>
      </c>
      <c r="P58" t="s">
        <v>139</v>
      </c>
      <c r="Q58">
        <v>1</v>
      </c>
      <c r="W58">
        <v>0</v>
      </c>
      <c r="X58">
        <v>274903907</v>
      </c>
      <c r="Y58">
        <f>AT58</f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311573088</v>
      </c>
      <c r="AY58">
        <v>1</v>
      </c>
      <c r="AZ58">
        <v>2048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ROUND(Y58*Source!I113,7)</f>
        <v>0.06</v>
      </c>
      <c r="CY58">
        <f>AA58</f>
        <v>0</v>
      </c>
      <c r="CZ58">
        <f>AE58</f>
        <v>0</v>
      </c>
      <c r="DA58">
        <f>AI58</f>
        <v>1</v>
      </c>
      <c r="DB58">
        <f>ROUND(ROUND(AT58*CZ58,2),6)</f>
        <v>0</v>
      </c>
      <c r="DC58">
        <f>ROUND(ROUND(AT58*AG58,2),6)</f>
        <v>0</v>
      </c>
      <c r="DD58" t="s">
        <v>3</v>
      </c>
      <c r="DE58" t="s">
        <v>3</v>
      </c>
      <c r="DF58">
        <f t="shared" ref="DF58:DF64" si="23">ROUND(ROUND(AE58,2)*CX58,2)</f>
        <v>0</v>
      </c>
      <c r="DG58">
        <f t="shared" si="22"/>
        <v>0</v>
      </c>
      <c r="DH58">
        <f t="shared" si="5"/>
        <v>0</v>
      </c>
      <c r="DI58">
        <f t="shared" si="6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ROW(Source!A115)</f>
        <v>115</v>
      </c>
      <c r="B59">
        <v>311569196</v>
      </c>
      <c r="C59">
        <v>311573374</v>
      </c>
      <c r="D59">
        <v>277560299</v>
      </c>
      <c r="E59">
        <v>109</v>
      </c>
      <c r="F59">
        <v>1</v>
      </c>
      <c r="G59">
        <v>1</v>
      </c>
      <c r="H59">
        <v>1</v>
      </c>
      <c r="I59" t="s">
        <v>720</v>
      </c>
      <c r="J59" t="s">
        <v>3</v>
      </c>
      <c r="K59" t="s">
        <v>721</v>
      </c>
      <c r="L59">
        <v>1191</v>
      </c>
      <c r="N59">
        <v>1013</v>
      </c>
      <c r="O59" t="s">
        <v>696</v>
      </c>
      <c r="P59" t="s">
        <v>696</v>
      </c>
      <c r="Q59">
        <v>1</v>
      </c>
      <c r="W59">
        <v>0</v>
      </c>
      <c r="X59">
        <v>-2012709214</v>
      </c>
      <c r="Y59">
        <f t="shared" ref="Y59:Y64" si="24">(AT59*ROUND(1.2,7))</f>
        <v>14.783999999999999</v>
      </c>
      <c r="AA59">
        <v>0</v>
      </c>
      <c r="AB59">
        <v>0</v>
      </c>
      <c r="AC59">
        <v>0</v>
      </c>
      <c r="AD59">
        <v>467.28</v>
      </c>
      <c r="AE59">
        <v>0</v>
      </c>
      <c r="AF59">
        <v>0</v>
      </c>
      <c r="AG59">
        <v>0</v>
      </c>
      <c r="AH59">
        <v>467.28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12.32</v>
      </c>
      <c r="AU59" t="s">
        <v>23</v>
      </c>
      <c r="AV59">
        <v>1</v>
      </c>
      <c r="AW59">
        <v>2</v>
      </c>
      <c r="AX59">
        <v>311573375</v>
      </c>
      <c r="AY59">
        <v>1</v>
      </c>
      <c r="AZ59">
        <v>0</v>
      </c>
      <c r="BA59">
        <v>71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5756.8895999999995</v>
      </c>
      <c r="BN59">
        <v>12.32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6908.2675199999994</v>
      </c>
      <c r="BU59">
        <v>14.783999999999999</v>
      </c>
      <c r="BV59">
        <v>0</v>
      </c>
      <c r="BW59">
        <v>1</v>
      </c>
      <c r="CU59">
        <f>ROUND(AT59*Source!I115*AH59*AL59,2)</f>
        <v>172.71</v>
      </c>
      <c r="CV59">
        <f>ROUND(Y59*Source!I115,7)</f>
        <v>0.44352000000000003</v>
      </c>
      <c r="CW59">
        <v>0</v>
      </c>
      <c r="CX59">
        <f>ROUND(Y59*Source!I115,7)</f>
        <v>0.44352000000000003</v>
      </c>
      <c r="CY59">
        <f>AD59</f>
        <v>467.28</v>
      </c>
      <c r="CZ59">
        <f>AH59</f>
        <v>467.28</v>
      </c>
      <c r="DA59">
        <f>AL59</f>
        <v>1</v>
      </c>
      <c r="DB59">
        <f t="shared" ref="DB59:DB64" si="25">ROUND((ROUND(AT59*CZ59,2)*ROUND(1.2,7)),6)</f>
        <v>6908.268</v>
      </c>
      <c r="DC59">
        <f t="shared" ref="DC59:DC64" si="26">ROUND((ROUND(AT59*AG59,2)*ROUND(1.2,7)),6)</f>
        <v>0</v>
      </c>
      <c r="DD59" t="s">
        <v>3</v>
      </c>
      <c r="DE59" t="s">
        <v>3</v>
      </c>
      <c r="DF59">
        <f t="shared" si="23"/>
        <v>0</v>
      </c>
      <c r="DG59">
        <f t="shared" si="22"/>
        <v>0</v>
      </c>
      <c r="DH59">
        <f t="shared" si="5"/>
        <v>0</v>
      </c>
      <c r="DI59">
        <f t="shared" si="6"/>
        <v>207.25</v>
      </c>
      <c r="DJ59">
        <f>DI59</f>
        <v>207.25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ROW(Source!A115)</f>
        <v>115</v>
      </c>
      <c r="B60">
        <v>311569196</v>
      </c>
      <c r="C60">
        <v>311573374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694</v>
      </c>
      <c r="J60" t="s">
        <v>3</v>
      </c>
      <c r="K60" t="s">
        <v>695</v>
      </c>
      <c r="L60">
        <v>1191</v>
      </c>
      <c r="N60">
        <v>1013</v>
      </c>
      <c r="O60" t="s">
        <v>696</v>
      </c>
      <c r="P60" t="s">
        <v>696</v>
      </c>
      <c r="Q60">
        <v>1</v>
      </c>
      <c r="W60">
        <v>0</v>
      </c>
      <c r="X60">
        <v>-1417349443</v>
      </c>
      <c r="Y60">
        <f t="shared" si="24"/>
        <v>0.48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</v>
      </c>
      <c r="AU60" t="s">
        <v>23</v>
      </c>
      <c r="AV60">
        <v>2</v>
      </c>
      <c r="AW60">
        <v>2</v>
      </c>
      <c r="AX60">
        <v>311573376</v>
      </c>
      <c r="AY60">
        <v>1</v>
      </c>
      <c r="AZ60">
        <v>0</v>
      </c>
      <c r="BA60">
        <v>72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ROUND(Y60*Source!I115,7)</f>
        <v>1.44E-2</v>
      </c>
      <c r="CY60">
        <f>AD60</f>
        <v>0</v>
      </c>
      <c r="CZ60">
        <f>AH60</f>
        <v>0</v>
      </c>
      <c r="DA60">
        <f>AL60</f>
        <v>1</v>
      </c>
      <c r="DB60">
        <f t="shared" si="25"/>
        <v>0</v>
      </c>
      <c r="DC60">
        <f t="shared" si="26"/>
        <v>0</v>
      </c>
      <c r="DD60" t="s">
        <v>3</v>
      </c>
      <c r="DE60" t="s">
        <v>3</v>
      </c>
      <c r="DF60">
        <f t="shared" si="23"/>
        <v>0</v>
      </c>
      <c r="DG60">
        <f t="shared" si="22"/>
        <v>0</v>
      </c>
      <c r="DH60">
        <f t="shared" si="5"/>
        <v>0</v>
      </c>
      <c r="DI60">
        <f t="shared" si="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ROW(Source!A115)</f>
        <v>115</v>
      </c>
      <c r="B61">
        <v>311569196</v>
      </c>
      <c r="C61">
        <v>311573374</v>
      </c>
      <c r="D61">
        <v>277944622</v>
      </c>
      <c r="E61">
        <v>1</v>
      </c>
      <c r="F61">
        <v>1</v>
      </c>
      <c r="G61">
        <v>1</v>
      </c>
      <c r="H61">
        <v>2</v>
      </c>
      <c r="I61" t="s">
        <v>697</v>
      </c>
      <c r="J61" t="s">
        <v>698</v>
      </c>
      <c r="K61" t="s">
        <v>699</v>
      </c>
      <c r="L61">
        <v>1368</v>
      </c>
      <c r="N61">
        <v>1011</v>
      </c>
      <c r="O61" t="s">
        <v>466</v>
      </c>
      <c r="P61" t="s">
        <v>466</v>
      </c>
      <c r="Q61">
        <v>1</v>
      </c>
      <c r="W61">
        <v>0</v>
      </c>
      <c r="X61">
        <v>-776243211</v>
      </c>
      <c r="Y61">
        <f t="shared" si="24"/>
        <v>0.24</v>
      </c>
      <c r="AA61">
        <v>0</v>
      </c>
      <c r="AB61">
        <v>1472.33</v>
      </c>
      <c r="AC61">
        <v>642.05999999999995</v>
      </c>
      <c r="AD61">
        <v>0</v>
      </c>
      <c r="AE61">
        <v>0</v>
      </c>
      <c r="AF61">
        <v>1472.33</v>
      </c>
      <c r="AG61">
        <v>642.05999999999995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23</v>
      </c>
      <c r="AV61">
        <v>1</v>
      </c>
      <c r="AW61">
        <v>2</v>
      </c>
      <c r="AX61">
        <v>311573377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294.46600000000001</v>
      </c>
      <c r="BL61">
        <v>128.41200000000001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353.35919999999999</v>
      </c>
      <c r="BS61">
        <v>154.09439999999998</v>
      </c>
      <c r="BT61">
        <v>0</v>
      </c>
      <c r="BU61">
        <v>0</v>
      </c>
      <c r="BV61">
        <v>0.24</v>
      </c>
      <c r="BW61">
        <v>1</v>
      </c>
      <c r="CV61">
        <v>0</v>
      </c>
      <c r="CW61">
        <f>ROUND(Y61*Source!I115*DO61,7)</f>
        <v>7.1999999999999998E-3</v>
      </c>
      <c r="CX61">
        <f>ROUND(Y61*Source!I115,7)</f>
        <v>7.1999999999999998E-3</v>
      </c>
      <c r="CY61">
        <f>AB61</f>
        <v>1472.33</v>
      </c>
      <c r="CZ61">
        <f>AF61</f>
        <v>1472.33</v>
      </c>
      <c r="DA61">
        <f>AJ61</f>
        <v>1</v>
      </c>
      <c r="DB61">
        <f t="shared" si="25"/>
        <v>353.36399999999998</v>
      </c>
      <c r="DC61">
        <f t="shared" si="26"/>
        <v>154.09200000000001</v>
      </c>
      <c r="DD61" t="s">
        <v>3</v>
      </c>
      <c r="DE61" t="s">
        <v>3</v>
      </c>
      <c r="DF61">
        <f t="shared" si="23"/>
        <v>0</v>
      </c>
      <c r="DG61">
        <f t="shared" si="22"/>
        <v>10.6</v>
      </c>
      <c r="DH61">
        <f t="shared" si="5"/>
        <v>4.62</v>
      </c>
      <c r="DI61">
        <f t="shared" si="6"/>
        <v>0</v>
      </c>
      <c r="DJ61">
        <f>DG61+DH61</f>
        <v>15.219999999999999</v>
      </c>
      <c r="DK61">
        <v>1</v>
      </c>
      <c r="DL61" t="s">
        <v>700</v>
      </c>
      <c r="DM61">
        <v>6</v>
      </c>
      <c r="DN61" t="s">
        <v>696</v>
      </c>
      <c r="DO61">
        <v>1</v>
      </c>
    </row>
    <row r="62" spans="1:119" x14ac:dyDescent="0.2">
      <c r="A62">
        <f>ROW(Source!A115)</f>
        <v>115</v>
      </c>
      <c r="B62">
        <v>311569196</v>
      </c>
      <c r="C62">
        <v>311573374</v>
      </c>
      <c r="D62">
        <v>277944765</v>
      </c>
      <c r="E62">
        <v>1</v>
      </c>
      <c r="F62">
        <v>1</v>
      </c>
      <c r="G62">
        <v>1</v>
      </c>
      <c r="H62">
        <v>2</v>
      </c>
      <c r="I62" t="s">
        <v>722</v>
      </c>
      <c r="J62" t="s">
        <v>723</v>
      </c>
      <c r="K62" t="s">
        <v>724</v>
      </c>
      <c r="L62">
        <v>1368</v>
      </c>
      <c r="N62">
        <v>1011</v>
      </c>
      <c r="O62" t="s">
        <v>466</v>
      </c>
      <c r="P62" t="s">
        <v>466</v>
      </c>
      <c r="Q62">
        <v>1</v>
      </c>
      <c r="W62">
        <v>0</v>
      </c>
      <c r="X62">
        <v>-2097933609</v>
      </c>
      <c r="Y62">
        <f t="shared" si="24"/>
        <v>3.456</v>
      </c>
      <c r="AA62">
        <v>0</v>
      </c>
      <c r="AB62">
        <v>2.35</v>
      </c>
      <c r="AC62">
        <v>0</v>
      </c>
      <c r="AD62">
        <v>0</v>
      </c>
      <c r="AE62">
        <v>0</v>
      </c>
      <c r="AF62">
        <v>1.75</v>
      </c>
      <c r="AG62">
        <v>0</v>
      </c>
      <c r="AH62">
        <v>0</v>
      </c>
      <c r="AI62">
        <v>1</v>
      </c>
      <c r="AJ62">
        <v>1.34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2.88</v>
      </c>
      <c r="AU62" t="s">
        <v>23</v>
      </c>
      <c r="AV62">
        <v>1</v>
      </c>
      <c r="AW62">
        <v>2</v>
      </c>
      <c r="AX62">
        <v>311573378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5.04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6.048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ROUND(Y62*Source!I115*DO62,7)</f>
        <v>0</v>
      </c>
      <c r="CX62">
        <f>ROUND(Y62*Source!I115,7)</f>
        <v>0.10367999999999999</v>
      </c>
      <c r="CY62">
        <f>AB62</f>
        <v>2.35</v>
      </c>
      <c r="CZ62">
        <f>AF62</f>
        <v>1.75</v>
      </c>
      <c r="DA62">
        <f>AJ62</f>
        <v>1.34</v>
      </c>
      <c r="DB62">
        <f t="shared" si="25"/>
        <v>6.048</v>
      </c>
      <c r="DC62">
        <f t="shared" si="26"/>
        <v>0</v>
      </c>
      <c r="DD62" t="s">
        <v>3</v>
      </c>
      <c r="DE62" t="s">
        <v>3</v>
      </c>
      <c r="DF62">
        <f t="shared" si="23"/>
        <v>0</v>
      </c>
      <c r="DG62">
        <f>ROUND(ROUND(AF62*AJ62,2)*CX62,2)</f>
        <v>0.24</v>
      </c>
      <c r="DH62">
        <f t="shared" si="5"/>
        <v>0</v>
      </c>
      <c r="DI62">
        <f t="shared" si="6"/>
        <v>0</v>
      </c>
      <c r="DJ62">
        <f>DG62+DH62</f>
        <v>0.24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ROW(Source!A115)</f>
        <v>115</v>
      </c>
      <c r="B63">
        <v>311569196</v>
      </c>
      <c r="C63">
        <v>311573374</v>
      </c>
      <c r="D63">
        <v>277944815</v>
      </c>
      <c r="E63">
        <v>1</v>
      </c>
      <c r="F63">
        <v>1</v>
      </c>
      <c r="G63">
        <v>1</v>
      </c>
      <c r="H63">
        <v>2</v>
      </c>
      <c r="I63" t="s">
        <v>725</v>
      </c>
      <c r="J63" t="s">
        <v>726</v>
      </c>
      <c r="K63" t="s">
        <v>727</v>
      </c>
      <c r="L63">
        <v>1368</v>
      </c>
      <c r="N63">
        <v>1011</v>
      </c>
      <c r="O63" t="s">
        <v>466</v>
      </c>
      <c r="P63" t="s">
        <v>466</v>
      </c>
      <c r="Q63">
        <v>1</v>
      </c>
      <c r="W63">
        <v>0</v>
      </c>
      <c r="X63">
        <v>569581950</v>
      </c>
      <c r="Y63">
        <f t="shared" si="24"/>
        <v>3.456</v>
      </c>
      <c r="AA63">
        <v>0</v>
      </c>
      <c r="AB63">
        <v>11.49</v>
      </c>
      <c r="AC63">
        <v>0</v>
      </c>
      <c r="AD63">
        <v>0</v>
      </c>
      <c r="AE63">
        <v>0</v>
      </c>
      <c r="AF63">
        <v>8.84</v>
      </c>
      <c r="AG63">
        <v>0</v>
      </c>
      <c r="AH63">
        <v>0</v>
      </c>
      <c r="AI63">
        <v>1</v>
      </c>
      <c r="AJ63">
        <v>1.3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2.88</v>
      </c>
      <c r="AU63" t="s">
        <v>23</v>
      </c>
      <c r="AV63">
        <v>1</v>
      </c>
      <c r="AW63">
        <v>2</v>
      </c>
      <c r="AX63">
        <v>311573379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25.459199999999999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30.55104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ROUND(Y63*Source!I115*DO63,7)</f>
        <v>0</v>
      </c>
      <c r="CX63">
        <f>ROUND(Y63*Source!I115,7)</f>
        <v>0.10367999999999999</v>
      </c>
      <c r="CY63">
        <f>AB63</f>
        <v>11.49</v>
      </c>
      <c r="CZ63">
        <f>AF63</f>
        <v>8.84</v>
      </c>
      <c r="DA63">
        <f>AJ63</f>
        <v>1.3</v>
      </c>
      <c r="DB63">
        <f t="shared" si="25"/>
        <v>30.552</v>
      </c>
      <c r="DC63">
        <f t="shared" si="26"/>
        <v>0</v>
      </c>
      <c r="DD63" t="s">
        <v>3</v>
      </c>
      <c r="DE63" t="s">
        <v>3</v>
      </c>
      <c r="DF63">
        <f t="shared" si="23"/>
        <v>0</v>
      </c>
      <c r="DG63">
        <f>ROUND(ROUND(AF63*AJ63,2)*CX63,2)</f>
        <v>1.19</v>
      </c>
      <c r="DH63">
        <f t="shared" si="5"/>
        <v>0</v>
      </c>
      <c r="DI63">
        <f t="shared" si="6"/>
        <v>0</v>
      </c>
      <c r="DJ63">
        <f>DG63+DH63</f>
        <v>1.19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ROW(Source!A115)</f>
        <v>115</v>
      </c>
      <c r="B64">
        <v>311569196</v>
      </c>
      <c r="C64">
        <v>311573374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708</v>
      </c>
      <c r="J64" t="s">
        <v>709</v>
      </c>
      <c r="K64" t="s">
        <v>710</v>
      </c>
      <c r="L64">
        <v>1368</v>
      </c>
      <c r="N64">
        <v>1011</v>
      </c>
      <c r="O64" t="s">
        <v>466</v>
      </c>
      <c r="P64" t="s">
        <v>466</v>
      </c>
      <c r="Q64">
        <v>1</v>
      </c>
      <c r="W64">
        <v>0</v>
      </c>
      <c r="X64">
        <v>721652621</v>
      </c>
      <c r="Y64">
        <f t="shared" si="24"/>
        <v>0.24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</v>
      </c>
      <c r="AU64" t="s">
        <v>23</v>
      </c>
      <c r="AV64">
        <v>1</v>
      </c>
      <c r="AW64">
        <v>2</v>
      </c>
      <c r="AX64">
        <v>311573380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108.94000000000001</v>
      </c>
      <c r="BL64">
        <v>95.596000000000004</v>
      </c>
      <c r="BM64">
        <v>0</v>
      </c>
      <c r="BN64">
        <v>0</v>
      </c>
      <c r="BO64">
        <v>0.2</v>
      </c>
      <c r="BP64">
        <v>1</v>
      </c>
      <c r="BQ64">
        <v>0</v>
      </c>
      <c r="BR64">
        <v>130.72800000000001</v>
      </c>
      <c r="BS64">
        <v>114.7152</v>
      </c>
      <c r="BT64">
        <v>0</v>
      </c>
      <c r="BU64">
        <v>0</v>
      </c>
      <c r="BV64">
        <v>0.24</v>
      </c>
      <c r="BW64">
        <v>1</v>
      </c>
      <c r="CV64">
        <v>0</v>
      </c>
      <c r="CW64">
        <f>ROUND(Y64*Source!I115*DO64,7)</f>
        <v>7.1999999999999998E-3</v>
      </c>
      <c r="CX64">
        <f>ROUND(Y64*Source!I115,7)</f>
        <v>7.1999999999999998E-3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 t="shared" si="25"/>
        <v>130.72800000000001</v>
      </c>
      <c r="DC64">
        <f t="shared" si="26"/>
        <v>114.72</v>
      </c>
      <c r="DD64" t="s">
        <v>3</v>
      </c>
      <c r="DE64" t="s">
        <v>3</v>
      </c>
      <c r="DF64">
        <f t="shared" si="23"/>
        <v>0</v>
      </c>
      <c r="DG64">
        <f t="shared" ref="DG64:DG95" si="27">ROUND(ROUND(AF64,2)*CX64,2)</f>
        <v>3.92</v>
      </c>
      <c r="DH64">
        <f t="shared" si="5"/>
        <v>3.44</v>
      </c>
      <c r="DI64">
        <f t="shared" si="6"/>
        <v>0</v>
      </c>
      <c r="DJ64">
        <f>DG64+DH64</f>
        <v>7.3599999999999994</v>
      </c>
      <c r="DK64">
        <v>1</v>
      </c>
      <c r="DL64" t="s">
        <v>707</v>
      </c>
      <c r="DM64">
        <v>4</v>
      </c>
      <c r="DN64" t="s">
        <v>696</v>
      </c>
      <c r="DO64">
        <v>1</v>
      </c>
    </row>
    <row r="65" spans="1:119" x14ac:dyDescent="0.2">
      <c r="A65">
        <f>ROW(Source!A115)</f>
        <v>115</v>
      </c>
      <c r="B65">
        <v>311569196</v>
      </c>
      <c r="C65">
        <v>311573374</v>
      </c>
      <c r="D65">
        <v>277865783</v>
      </c>
      <c r="E65">
        <v>1</v>
      </c>
      <c r="F65">
        <v>1</v>
      </c>
      <c r="G65">
        <v>1</v>
      </c>
      <c r="H65">
        <v>3</v>
      </c>
      <c r="I65" t="s">
        <v>728</v>
      </c>
      <c r="J65" t="s">
        <v>729</v>
      </c>
      <c r="K65" t="s">
        <v>730</v>
      </c>
      <c r="L65">
        <v>1302</v>
      </c>
      <c r="N65">
        <v>1003</v>
      </c>
      <c r="O65" t="s">
        <v>731</v>
      </c>
      <c r="P65" t="s">
        <v>731</v>
      </c>
      <c r="Q65">
        <v>10</v>
      </c>
      <c r="W65">
        <v>0</v>
      </c>
      <c r="X65">
        <v>153135899</v>
      </c>
      <c r="Y65">
        <f>(AT65*ROUND(0,7))</f>
        <v>0</v>
      </c>
      <c r="AA65">
        <v>54.68</v>
      </c>
      <c r="AB65">
        <v>0</v>
      </c>
      <c r="AC65">
        <v>0</v>
      </c>
      <c r="AD65">
        <v>0</v>
      </c>
      <c r="AE65">
        <v>37.71</v>
      </c>
      <c r="AF65">
        <v>0</v>
      </c>
      <c r="AG65">
        <v>0</v>
      </c>
      <c r="AH65">
        <v>0</v>
      </c>
      <c r="AI65">
        <v>1.45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0.245</v>
      </c>
      <c r="AU65" t="s">
        <v>144</v>
      </c>
      <c r="AV65">
        <v>0</v>
      </c>
      <c r="AW65">
        <v>2</v>
      </c>
      <c r="AX65">
        <v>311573381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9.2389500000000009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ROUND(Y65*Source!I115,7)</f>
        <v>0</v>
      </c>
      <c r="CY65">
        <f>AA65</f>
        <v>54.68</v>
      </c>
      <c r="CZ65">
        <f>AE65</f>
        <v>37.71</v>
      </c>
      <c r="DA65">
        <f>AI65</f>
        <v>1.45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27"/>
        <v>0</v>
      </c>
      <c r="DH65">
        <f t="shared" ref="DH65:DH128" si="28">ROUND(ROUND(AG65,2)*CX65,2)</f>
        <v>0</v>
      </c>
      <c r="DI65">
        <f t="shared" ref="DI65:DI128" si="29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ROW(Source!A115)</f>
        <v>115</v>
      </c>
      <c r="B66">
        <v>311569196</v>
      </c>
      <c r="C66">
        <v>311573374</v>
      </c>
      <c r="D66">
        <v>277868351</v>
      </c>
      <c r="E66">
        <v>1</v>
      </c>
      <c r="F66">
        <v>1</v>
      </c>
      <c r="G66">
        <v>1</v>
      </c>
      <c r="H66">
        <v>3</v>
      </c>
      <c r="I66" t="s">
        <v>732</v>
      </c>
      <c r="J66" t="s">
        <v>733</v>
      </c>
      <c r="K66" t="s">
        <v>734</v>
      </c>
      <c r="L66">
        <v>1348</v>
      </c>
      <c r="N66">
        <v>1009</v>
      </c>
      <c r="O66" t="s">
        <v>163</v>
      </c>
      <c r="P66" t="s">
        <v>163</v>
      </c>
      <c r="Q66">
        <v>1000</v>
      </c>
      <c r="W66">
        <v>0</v>
      </c>
      <c r="X66">
        <v>-554657879</v>
      </c>
      <c r="Y66">
        <f>(AT66*ROUND(0,7))</f>
        <v>0</v>
      </c>
      <c r="AA66">
        <v>111093.88</v>
      </c>
      <c r="AB66">
        <v>0</v>
      </c>
      <c r="AC66">
        <v>0</v>
      </c>
      <c r="AD66">
        <v>0</v>
      </c>
      <c r="AE66">
        <v>99190.96</v>
      </c>
      <c r="AF66">
        <v>0</v>
      </c>
      <c r="AG66">
        <v>0</v>
      </c>
      <c r="AH66">
        <v>0</v>
      </c>
      <c r="AI66">
        <v>1.1200000000000001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1.1E-4</v>
      </c>
      <c r="AU66" t="s">
        <v>144</v>
      </c>
      <c r="AV66">
        <v>0</v>
      </c>
      <c r="AW66">
        <v>2</v>
      </c>
      <c r="AX66">
        <v>311573382</v>
      </c>
      <c r="AY66">
        <v>1</v>
      </c>
      <c r="AZ66">
        <v>0</v>
      </c>
      <c r="BA66">
        <v>78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10.911005600000001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ROUND(Y66*Source!I115,7)</f>
        <v>0</v>
      </c>
      <c r="CY66">
        <f>AA66</f>
        <v>111093.88</v>
      </c>
      <c r="CZ66">
        <f>AE66</f>
        <v>99190.96</v>
      </c>
      <c r="DA66">
        <f>AI66</f>
        <v>1.1200000000000001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7"/>
        <v>0</v>
      </c>
      <c r="DH66">
        <f t="shared" si="28"/>
        <v>0</v>
      </c>
      <c r="DI66">
        <f t="shared" si="29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ROW(Source!A115)</f>
        <v>115</v>
      </c>
      <c r="B67">
        <v>311569196</v>
      </c>
      <c r="C67">
        <v>311573374</v>
      </c>
      <c r="D67">
        <v>277881811</v>
      </c>
      <c r="E67">
        <v>1</v>
      </c>
      <c r="F67">
        <v>1</v>
      </c>
      <c r="G67">
        <v>1</v>
      </c>
      <c r="H67">
        <v>3</v>
      </c>
      <c r="I67" t="s">
        <v>735</v>
      </c>
      <c r="J67" t="s">
        <v>736</v>
      </c>
      <c r="K67" t="s">
        <v>737</v>
      </c>
      <c r="L67">
        <v>1346</v>
      </c>
      <c r="N67">
        <v>1009</v>
      </c>
      <c r="O67" t="s">
        <v>155</v>
      </c>
      <c r="P67" t="s">
        <v>155</v>
      </c>
      <c r="Q67">
        <v>1</v>
      </c>
      <c r="W67">
        <v>0</v>
      </c>
      <c r="X67">
        <v>792997800</v>
      </c>
      <c r="Y67">
        <f>(AT67*ROUND(0,7))</f>
        <v>0</v>
      </c>
      <c r="AA67">
        <v>1499.09</v>
      </c>
      <c r="AB67">
        <v>0</v>
      </c>
      <c r="AC67">
        <v>0</v>
      </c>
      <c r="AD67">
        <v>0</v>
      </c>
      <c r="AE67">
        <v>931.11</v>
      </c>
      <c r="AF67">
        <v>0</v>
      </c>
      <c r="AG67">
        <v>0</v>
      </c>
      <c r="AH67">
        <v>0</v>
      </c>
      <c r="AI67">
        <v>1.61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144</v>
      </c>
      <c r="AV67">
        <v>0</v>
      </c>
      <c r="AW67">
        <v>2</v>
      </c>
      <c r="AX67">
        <v>311573383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232.7775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ROUND(Y67*Source!I115,7)</f>
        <v>0</v>
      </c>
      <c r="CY67">
        <f>AA67</f>
        <v>1499.09</v>
      </c>
      <c r="CZ67">
        <f>AE67</f>
        <v>931.11</v>
      </c>
      <c r="DA67">
        <f>AI67</f>
        <v>1.61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27"/>
        <v>0</v>
      </c>
      <c r="DH67">
        <f t="shared" si="28"/>
        <v>0</v>
      </c>
      <c r="DI67">
        <f t="shared" si="29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ROW(Source!A115)</f>
        <v>115</v>
      </c>
      <c r="B68">
        <v>311569196</v>
      </c>
      <c r="C68">
        <v>311573374</v>
      </c>
      <c r="D68">
        <v>277896313</v>
      </c>
      <c r="E68">
        <v>1</v>
      </c>
      <c r="F68">
        <v>1</v>
      </c>
      <c r="G68">
        <v>1</v>
      </c>
      <c r="H68">
        <v>3</v>
      </c>
      <c r="I68" t="s">
        <v>738</v>
      </c>
      <c r="J68" t="s">
        <v>739</v>
      </c>
      <c r="K68" t="s">
        <v>740</v>
      </c>
      <c r="L68">
        <v>1348</v>
      </c>
      <c r="N68">
        <v>1009</v>
      </c>
      <c r="O68" t="s">
        <v>163</v>
      </c>
      <c r="P68" t="s">
        <v>163</v>
      </c>
      <c r="Q68">
        <v>1000</v>
      </c>
      <c r="W68">
        <v>0</v>
      </c>
      <c r="X68">
        <v>-1568086514</v>
      </c>
      <c r="Y68">
        <f>(AT68*ROUND(0,7))</f>
        <v>0</v>
      </c>
      <c r="AA68">
        <v>84352.1</v>
      </c>
      <c r="AB68">
        <v>0</v>
      </c>
      <c r="AC68">
        <v>0</v>
      </c>
      <c r="AD68">
        <v>0</v>
      </c>
      <c r="AE68">
        <v>82698.14</v>
      </c>
      <c r="AF68">
        <v>0</v>
      </c>
      <c r="AG68">
        <v>0</v>
      </c>
      <c r="AH68">
        <v>0</v>
      </c>
      <c r="AI68">
        <v>1.02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7.2000000000000005E-4</v>
      </c>
      <c r="AU68" t="s">
        <v>144</v>
      </c>
      <c r="AV68">
        <v>0</v>
      </c>
      <c r="AW68">
        <v>2</v>
      </c>
      <c r="AX68">
        <v>311573384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59.5426608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ROUND(Y68*Source!I115,7)</f>
        <v>0</v>
      </c>
      <c r="CY68">
        <f>AA68</f>
        <v>84352.1</v>
      </c>
      <c r="CZ68">
        <f>AE68</f>
        <v>82698.14</v>
      </c>
      <c r="DA68">
        <f>AI68</f>
        <v>1.02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27"/>
        <v>0</v>
      </c>
      <c r="DH68">
        <f t="shared" si="28"/>
        <v>0</v>
      </c>
      <c r="DI68">
        <f t="shared" si="29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ROW(Source!A115)</f>
        <v>115</v>
      </c>
      <c r="B69">
        <v>311569196</v>
      </c>
      <c r="C69">
        <v>311573374</v>
      </c>
      <c r="D69">
        <v>277566433</v>
      </c>
      <c r="E69">
        <v>109</v>
      </c>
      <c r="F69">
        <v>1</v>
      </c>
      <c r="G69">
        <v>1</v>
      </c>
      <c r="H69">
        <v>3</v>
      </c>
      <c r="I69" t="s">
        <v>137</v>
      </c>
      <c r="J69" t="s">
        <v>3</v>
      </c>
      <c r="K69" t="s">
        <v>138</v>
      </c>
      <c r="L69">
        <v>3277935</v>
      </c>
      <c r="N69">
        <v>1013</v>
      </c>
      <c r="O69" t="s">
        <v>139</v>
      </c>
      <c r="P69" t="s">
        <v>139</v>
      </c>
      <c r="Q69">
        <v>1</v>
      </c>
      <c r="W69">
        <v>0</v>
      </c>
      <c r="X69">
        <v>274903907</v>
      </c>
      <c r="Y69">
        <f>AT69</f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311573385</v>
      </c>
      <c r="AY69">
        <v>1</v>
      </c>
      <c r="AZ69">
        <v>2048</v>
      </c>
      <c r="BA69">
        <v>81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ROUND(Y69*Source!I115,7)</f>
        <v>0.06</v>
      </c>
      <c r="CY69">
        <f>AA69</f>
        <v>0</v>
      </c>
      <c r="CZ69">
        <f>AE69</f>
        <v>0</v>
      </c>
      <c r="DA69">
        <f>AI69</f>
        <v>1</v>
      </c>
      <c r="DB69">
        <f>ROUND(ROUND(AT69*CZ69,2),6)</f>
        <v>0</v>
      </c>
      <c r="DC69">
        <f>ROUND(ROUND(AT69*AG69,2),6)</f>
        <v>0</v>
      </c>
      <c r="DD69" t="s">
        <v>3</v>
      </c>
      <c r="DE69" t="s">
        <v>3</v>
      </c>
      <c r="DF69">
        <f>ROUND(ROUND(AE69,2)*CX69,2)</f>
        <v>0</v>
      </c>
      <c r="DG69">
        <f t="shared" si="27"/>
        <v>0</v>
      </c>
      <c r="DH69">
        <f t="shared" si="28"/>
        <v>0</v>
      </c>
      <c r="DI69">
        <f t="shared" si="29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ROW(Source!A152)</f>
        <v>152</v>
      </c>
      <c r="B70">
        <v>311569196</v>
      </c>
      <c r="C70">
        <v>311570219</v>
      </c>
      <c r="D70">
        <v>277560284</v>
      </c>
      <c r="E70">
        <v>109</v>
      </c>
      <c r="F70">
        <v>1</v>
      </c>
      <c r="G70">
        <v>1</v>
      </c>
      <c r="H70">
        <v>1</v>
      </c>
      <c r="I70" t="s">
        <v>741</v>
      </c>
      <c r="J70" t="s">
        <v>3</v>
      </c>
      <c r="K70" t="s">
        <v>742</v>
      </c>
      <c r="L70">
        <v>1191</v>
      </c>
      <c r="N70">
        <v>1013</v>
      </c>
      <c r="O70" t="s">
        <v>696</v>
      </c>
      <c r="P70" t="s">
        <v>696</v>
      </c>
      <c r="Q70">
        <v>1</v>
      </c>
      <c r="W70">
        <v>0</v>
      </c>
      <c r="X70">
        <v>-1759674247</v>
      </c>
      <c r="Y70">
        <f>(AT70*ROUND(1.2,7))</f>
        <v>3.6719999999999997</v>
      </c>
      <c r="AA70">
        <v>0</v>
      </c>
      <c r="AB70">
        <v>0</v>
      </c>
      <c r="AC70">
        <v>0</v>
      </c>
      <c r="AD70">
        <v>440.52</v>
      </c>
      <c r="AE70">
        <v>0</v>
      </c>
      <c r="AF70">
        <v>0</v>
      </c>
      <c r="AG70">
        <v>0</v>
      </c>
      <c r="AH70">
        <v>440.52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3.06</v>
      </c>
      <c r="AU70" t="s">
        <v>687</v>
      </c>
      <c r="AV70">
        <v>1</v>
      </c>
      <c r="AW70">
        <v>2</v>
      </c>
      <c r="AX70">
        <v>311570238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1347.9911999999999</v>
      </c>
      <c r="BN70">
        <v>3.06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1617.5894399999997</v>
      </c>
      <c r="BU70">
        <v>3.6719999999999997</v>
      </c>
      <c r="BV70">
        <v>0</v>
      </c>
      <c r="BW70">
        <v>1</v>
      </c>
      <c r="CU70">
        <f>ROUND(AT70*Source!I152*AH70*AL70,2)</f>
        <v>17523.89</v>
      </c>
      <c r="CV70">
        <f>ROUND(Y70*Source!I152,7)</f>
        <v>47.735999999999997</v>
      </c>
      <c r="CW70">
        <v>0</v>
      </c>
      <c r="CX70">
        <f>ROUND(Y70*Source!I152,7)</f>
        <v>47.735999999999997</v>
      </c>
      <c r="CY70">
        <f>AD70</f>
        <v>440.52</v>
      </c>
      <c r="CZ70">
        <f>AH70</f>
        <v>440.52</v>
      </c>
      <c r="DA70">
        <f>AL70</f>
        <v>1</v>
      </c>
      <c r="DB70">
        <f>ROUND((ROUND(AT70*CZ70,2)*ROUND(1.2,7)),6)</f>
        <v>1617.588</v>
      </c>
      <c r="DC70">
        <f>ROUND((ROUND(AT70*AG70,2)*ROUND(1.2,7)),6)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27"/>
        <v>0</v>
      </c>
      <c r="DH70">
        <f t="shared" si="28"/>
        <v>0</v>
      </c>
      <c r="DI70">
        <f t="shared" si="29"/>
        <v>21028.66</v>
      </c>
      <c r="DJ70">
        <f>DI70</f>
        <v>21028.66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ROW(Source!A152)</f>
        <v>152</v>
      </c>
      <c r="B71">
        <v>311569196</v>
      </c>
      <c r="C71">
        <v>311570219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694</v>
      </c>
      <c r="J71" t="s">
        <v>3</v>
      </c>
      <c r="K71" t="s">
        <v>695</v>
      </c>
      <c r="L71">
        <v>1191</v>
      </c>
      <c r="N71">
        <v>1013</v>
      </c>
      <c r="O71" t="s">
        <v>696</v>
      </c>
      <c r="P71" t="s">
        <v>696</v>
      </c>
      <c r="Q71">
        <v>1</v>
      </c>
      <c r="W71">
        <v>0</v>
      </c>
      <c r="X71">
        <v>-1417349443</v>
      </c>
      <c r="Y71">
        <f>(AT71*ROUND(1.2,7))</f>
        <v>1.044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0.87</v>
      </c>
      <c r="AU71" t="s">
        <v>687</v>
      </c>
      <c r="AV71">
        <v>2</v>
      </c>
      <c r="AW71">
        <v>2</v>
      </c>
      <c r="AX71">
        <v>311570239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ROUND(Y71*Source!I152,7)</f>
        <v>13.571999999999999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ROUND((ROUND(AT71*CZ71,2)*ROUND(1.2,7)),6)</f>
        <v>0</v>
      </c>
      <c r="DC71">
        <f>ROUND((ROUND(AT71*AG71,2)*ROUND(1.2,7)),6)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27"/>
        <v>0</v>
      </c>
      <c r="DH71">
        <f t="shared" si="28"/>
        <v>0</v>
      </c>
      <c r="DI71">
        <f t="shared" si="29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ROW(Source!A152)</f>
        <v>152</v>
      </c>
      <c r="B72">
        <v>311569196</v>
      </c>
      <c r="C72">
        <v>311570219</v>
      </c>
      <c r="D72">
        <v>277944474</v>
      </c>
      <c r="E72">
        <v>1</v>
      </c>
      <c r="F72">
        <v>1</v>
      </c>
      <c r="G72">
        <v>1</v>
      </c>
      <c r="H72">
        <v>2</v>
      </c>
      <c r="I72" t="s">
        <v>743</v>
      </c>
      <c r="J72" t="s">
        <v>744</v>
      </c>
      <c r="K72" t="s">
        <v>745</v>
      </c>
      <c r="L72">
        <v>1368</v>
      </c>
      <c r="N72">
        <v>1011</v>
      </c>
      <c r="O72" t="s">
        <v>466</v>
      </c>
      <c r="P72" t="s">
        <v>466</v>
      </c>
      <c r="Q72">
        <v>1</v>
      </c>
      <c r="W72">
        <v>0</v>
      </c>
      <c r="X72">
        <v>-1366301975</v>
      </c>
      <c r="Y72">
        <f>(AT72*ROUND(1.2,7))</f>
        <v>0.81600000000000006</v>
      </c>
      <c r="AA72">
        <v>0</v>
      </c>
      <c r="AB72">
        <v>1811.82</v>
      </c>
      <c r="AC72">
        <v>549.32000000000005</v>
      </c>
      <c r="AD72">
        <v>0</v>
      </c>
      <c r="AE72">
        <v>0</v>
      </c>
      <c r="AF72">
        <v>1811.82</v>
      </c>
      <c r="AG72">
        <v>549.32000000000005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0.68</v>
      </c>
      <c r="AU72" t="s">
        <v>687</v>
      </c>
      <c r="AV72">
        <v>1</v>
      </c>
      <c r="AW72">
        <v>2</v>
      </c>
      <c r="AX72">
        <v>311570240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1232.0376000000001</v>
      </c>
      <c r="BL72">
        <v>373.53760000000005</v>
      </c>
      <c r="BM72">
        <v>0</v>
      </c>
      <c r="BN72">
        <v>0</v>
      </c>
      <c r="BO72">
        <v>0.68</v>
      </c>
      <c r="BP72">
        <v>1</v>
      </c>
      <c r="BQ72">
        <v>0</v>
      </c>
      <c r="BR72">
        <v>1478.4451200000001</v>
      </c>
      <c r="BS72">
        <v>448.2451200000001</v>
      </c>
      <c r="BT72">
        <v>0</v>
      </c>
      <c r="BU72">
        <v>0</v>
      </c>
      <c r="BV72">
        <v>0.81600000000000006</v>
      </c>
      <c r="BW72">
        <v>1</v>
      </c>
      <c r="CV72">
        <v>0</v>
      </c>
      <c r="CW72">
        <f>ROUND(Y72*Source!I152*DO72,7)</f>
        <v>10.608000000000001</v>
      </c>
      <c r="CX72">
        <f>ROUND(Y72*Source!I152,7)</f>
        <v>10.608000000000001</v>
      </c>
      <c r="CY72">
        <f>AB72</f>
        <v>1811.82</v>
      </c>
      <c r="CZ72">
        <f>AF72</f>
        <v>1811.82</v>
      </c>
      <c r="DA72">
        <f>AJ72</f>
        <v>1</v>
      </c>
      <c r="DB72">
        <f>ROUND((ROUND(AT72*CZ72,2)*ROUND(1.2,7)),6)</f>
        <v>1478.4480000000001</v>
      </c>
      <c r="DC72">
        <f>ROUND((ROUND(AT72*AG72,2)*ROUND(1.2,7)),6)</f>
        <v>448.24799999999999</v>
      </c>
      <c r="DD72" t="s">
        <v>3</v>
      </c>
      <c r="DE72" t="s">
        <v>3</v>
      </c>
      <c r="DF72">
        <f>ROUND(ROUND(AE72,2)*CX72,2)</f>
        <v>0</v>
      </c>
      <c r="DG72">
        <f t="shared" si="27"/>
        <v>19219.79</v>
      </c>
      <c r="DH72">
        <f t="shared" si="28"/>
        <v>5827.19</v>
      </c>
      <c r="DI72">
        <f t="shared" si="29"/>
        <v>0</v>
      </c>
      <c r="DJ72">
        <f>DG72+DH72</f>
        <v>25046.98</v>
      </c>
      <c r="DK72">
        <v>1</v>
      </c>
      <c r="DL72" t="s">
        <v>746</v>
      </c>
      <c r="DM72">
        <v>5</v>
      </c>
      <c r="DN72" t="s">
        <v>696</v>
      </c>
      <c r="DO72">
        <v>1</v>
      </c>
    </row>
    <row r="73" spans="1:119" x14ac:dyDescent="0.2">
      <c r="A73">
        <f>ROW(Source!A152)</f>
        <v>152</v>
      </c>
      <c r="B73">
        <v>311569196</v>
      </c>
      <c r="C73">
        <v>311570219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708</v>
      </c>
      <c r="J73" t="s">
        <v>709</v>
      </c>
      <c r="K73" t="s">
        <v>710</v>
      </c>
      <c r="L73">
        <v>1368</v>
      </c>
      <c r="N73">
        <v>1011</v>
      </c>
      <c r="O73" t="s">
        <v>466</v>
      </c>
      <c r="P73" t="s">
        <v>466</v>
      </c>
      <c r="Q73">
        <v>1</v>
      </c>
      <c r="W73">
        <v>0</v>
      </c>
      <c r="X73">
        <v>721652621</v>
      </c>
      <c r="Y73">
        <f>(AT73*ROUND(1.2,7))</f>
        <v>0.22799999999999998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0.19</v>
      </c>
      <c r="AU73" t="s">
        <v>687</v>
      </c>
      <c r="AV73">
        <v>1</v>
      </c>
      <c r="AW73">
        <v>2</v>
      </c>
      <c r="AX73">
        <v>311570241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103.49300000000001</v>
      </c>
      <c r="BL73">
        <v>90.816200000000009</v>
      </c>
      <c r="BM73">
        <v>0</v>
      </c>
      <c r="BN73">
        <v>0</v>
      </c>
      <c r="BO73">
        <v>0.19</v>
      </c>
      <c r="BP73">
        <v>1</v>
      </c>
      <c r="BQ73">
        <v>0</v>
      </c>
      <c r="BR73">
        <v>124.19159999999999</v>
      </c>
      <c r="BS73">
        <v>108.97944</v>
      </c>
      <c r="BT73">
        <v>0</v>
      </c>
      <c r="BU73">
        <v>0</v>
      </c>
      <c r="BV73">
        <v>0.22799999999999998</v>
      </c>
      <c r="BW73">
        <v>1</v>
      </c>
      <c r="CV73">
        <v>0</v>
      </c>
      <c r="CW73">
        <f>ROUND(Y73*Source!I152*DO73,7)</f>
        <v>2.964</v>
      </c>
      <c r="CX73">
        <f>ROUND(Y73*Source!I152,7)</f>
        <v>2.964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>ROUND((ROUND(AT73*CZ73,2)*ROUND(1.2,7)),6)</f>
        <v>124.188</v>
      </c>
      <c r="DC73">
        <f>ROUND((ROUND(AT73*AG73,2)*ROUND(1.2,7)),6)</f>
        <v>108.98399999999999</v>
      </c>
      <c r="DD73" t="s">
        <v>3</v>
      </c>
      <c r="DE73" t="s">
        <v>3</v>
      </c>
      <c r="DF73">
        <f>ROUND(ROUND(AE73,2)*CX73,2)</f>
        <v>0</v>
      </c>
      <c r="DG73">
        <f t="shared" si="27"/>
        <v>1614.49</v>
      </c>
      <c r="DH73">
        <f t="shared" si="28"/>
        <v>1416.73</v>
      </c>
      <c r="DI73">
        <f t="shared" si="29"/>
        <v>0</v>
      </c>
      <c r="DJ73">
        <f>DG73+DH73</f>
        <v>3031.2200000000003</v>
      </c>
      <c r="DK73">
        <v>1</v>
      </c>
      <c r="DL73" t="s">
        <v>707</v>
      </c>
      <c r="DM73">
        <v>4</v>
      </c>
      <c r="DN73" t="s">
        <v>696</v>
      </c>
      <c r="DO73">
        <v>1</v>
      </c>
    </row>
    <row r="74" spans="1:119" x14ac:dyDescent="0.2">
      <c r="A74">
        <f>ROW(Source!A152)</f>
        <v>152</v>
      </c>
      <c r="B74">
        <v>311569196</v>
      </c>
      <c r="C74">
        <v>311570219</v>
      </c>
      <c r="D74">
        <v>277862533</v>
      </c>
      <c r="E74">
        <v>1</v>
      </c>
      <c r="F74">
        <v>1</v>
      </c>
      <c r="G74">
        <v>1</v>
      </c>
      <c r="H74">
        <v>3</v>
      </c>
      <c r="I74" t="s">
        <v>747</v>
      </c>
      <c r="J74" t="s">
        <v>748</v>
      </c>
      <c r="K74" t="s">
        <v>749</v>
      </c>
      <c r="L74">
        <v>1346</v>
      </c>
      <c r="N74">
        <v>1009</v>
      </c>
      <c r="O74" t="s">
        <v>155</v>
      </c>
      <c r="P74" t="s">
        <v>155</v>
      </c>
      <c r="Q74">
        <v>1</v>
      </c>
      <c r="W74">
        <v>0</v>
      </c>
      <c r="X74">
        <v>1685208048</v>
      </c>
      <c r="Y74">
        <f t="shared" ref="Y74:Y87" si="30">(AT74*ROUND(0,7))</f>
        <v>0</v>
      </c>
      <c r="AA74">
        <v>493.26</v>
      </c>
      <c r="AB74">
        <v>0</v>
      </c>
      <c r="AC74">
        <v>0</v>
      </c>
      <c r="AD74">
        <v>0</v>
      </c>
      <c r="AE74">
        <v>238.29</v>
      </c>
      <c r="AF74">
        <v>0</v>
      </c>
      <c r="AG74">
        <v>0</v>
      </c>
      <c r="AH74">
        <v>0</v>
      </c>
      <c r="AI74">
        <v>2.0699999999999998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</v>
      </c>
      <c r="AU74" t="s">
        <v>144</v>
      </c>
      <c r="AV74">
        <v>0</v>
      </c>
      <c r="AW74">
        <v>2</v>
      </c>
      <c r="AX74">
        <v>311570242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23.829000000000001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ROUND(Y74*Source!I152,7)</f>
        <v>0</v>
      </c>
      <c r="CY74">
        <f t="shared" ref="CY74:CY87" si="31">AA74</f>
        <v>493.26</v>
      </c>
      <c r="CZ74">
        <f t="shared" ref="CZ74:CZ87" si="32">AE74</f>
        <v>238.29</v>
      </c>
      <c r="DA74">
        <f t="shared" ref="DA74:DA87" si="33">AI74</f>
        <v>2.0699999999999998</v>
      </c>
      <c r="DB74">
        <f t="shared" ref="DB74:DB87" si="34">ROUND((ROUND(AT74*CZ74,2)*ROUND(0,7)),6)</f>
        <v>0</v>
      </c>
      <c r="DC74">
        <f t="shared" ref="DC74:DC87" si="35"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27"/>
        <v>0</v>
      </c>
      <c r="DH74">
        <f t="shared" si="28"/>
        <v>0</v>
      </c>
      <c r="DI74">
        <f t="shared" si="29"/>
        <v>0</v>
      </c>
      <c r="DJ74">
        <f t="shared" ref="DJ74:DJ87" si="36"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ROW(Source!A152)</f>
        <v>152</v>
      </c>
      <c r="B75">
        <v>311569196</v>
      </c>
      <c r="C75">
        <v>311570219</v>
      </c>
      <c r="D75">
        <v>277862540</v>
      </c>
      <c r="E75">
        <v>1</v>
      </c>
      <c r="F75">
        <v>1</v>
      </c>
      <c r="G75">
        <v>1</v>
      </c>
      <c r="H75">
        <v>3</v>
      </c>
      <c r="I75" t="s">
        <v>750</v>
      </c>
      <c r="J75" t="s">
        <v>751</v>
      </c>
      <c r="K75" t="s">
        <v>752</v>
      </c>
      <c r="L75">
        <v>1346</v>
      </c>
      <c r="N75">
        <v>1009</v>
      </c>
      <c r="O75" t="s">
        <v>155</v>
      </c>
      <c r="P75" t="s">
        <v>155</v>
      </c>
      <c r="Q75">
        <v>1</v>
      </c>
      <c r="W75">
        <v>0</v>
      </c>
      <c r="X75">
        <v>454593446</v>
      </c>
      <c r="Y75">
        <f t="shared" si="30"/>
        <v>0</v>
      </c>
      <c r="AA75">
        <v>165.64</v>
      </c>
      <c r="AB75">
        <v>0</v>
      </c>
      <c r="AC75">
        <v>0</v>
      </c>
      <c r="AD75">
        <v>0</v>
      </c>
      <c r="AE75">
        <v>80.02</v>
      </c>
      <c r="AF75">
        <v>0</v>
      </c>
      <c r="AG75">
        <v>0</v>
      </c>
      <c r="AH75">
        <v>0</v>
      </c>
      <c r="AI75">
        <v>2.0699999999999998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0.03</v>
      </c>
      <c r="AU75" t="s">
        <v>144</v>
      </c>
      <c r="AV75">
        <v>0</v>
      </c>
      <c r="AW75">
        <v>2</v>
      </c>
      <c r="AX75">
        <v>311570243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2.4005999999999998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ROUND(Y75*Source!I152,7)</f>
        <v>0</v>
      </c>
      <c r="CY75">
        <f t="shared" si="31"/>
        <v>165.64</v>
      </c>
      <c r="CZ75">
        <f t="shared" si="32"/>
        <v>80.02</v>
      </c>
      <c r="DA75">
        <f t="shared" si="33"/>
        <v>2.0699999999999998</v>
      </c>
      <c r="DB75">
        <f t="shared" si="34"/>
        <v>0</v>
      </c>
      <c r="DC75">
        <f t="shared" si="35"/>
        <v>0</v>
      </c>
      <c r="DD75" t="s">
        <v>3</v>
      </c>
      <c r="DE75" t="s">
        <v>3</v>
      </c>
      <c r="DF75">
        <f>ROUND(ROUND(AE75*AI75,2)*CX75,2)</f>
        <v>0</v>
      </c>
      <c r="DG75">
        <f t="shared" si="27"/>
        <v>0</v>
      </c>
      <c r="DH75">
        <f t="shared" si="28"/>
        <v>0</v>
      </c>
      <c r="DI75">
        <f t="shared" si="29"/>
        <v>0</v>
      </c>
      <c r="DJ75">
        <f t="shared" si="36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ROW(Source!A152)</f>
        <v>152</v>
      </c>
      <c r="B76">
        <v>311569196</v>
      </c>
      <c r="C76">
        <v>311570219</v>
      </c>
      <c r="D76">
        <v>277867733</v>
      </c>
      <c r="E76">
        <v>1</v>
      </c>
      <c r="F76">
        <v>1</v>
      </c>
      <c r="G76">
        <v>1</v>
      </c>
      <c r="H76">
        <v>3</v>
      </c>
      <c r="I76" t="s">
        <v>153</v>
      </c>
      <c r="J76" t="s">
        <v>156</v>
      </c>
      <c r="K76" t="s">
        <v>154</v>
      </c>
      <c r="L76">
        <v>1346</v>
      </c>
      <c r="N76">
        <v>1009</v>
      </c>
      <c r="O76" t="s">
        <v>155</v>
      </c>
      <c r="P76" t="s">
        <v>155</v>
      </c>
      <c r="Q76">
        <v>1</v>
      </c>
      <c r="W76">
        <v>0</v>
      </c>
      <c r="X76">
        <v>391631581</v>
      </c>
      <c r="Y76">
        <f t="shared" si="30"/>
        <v>0</v>
      </c>
      <c r="AA76">
        <v>195.92</v>
      </c>
      <c r="AB76">
        <v>0</v>
      </c>
      <c r="AC76">
        <v>0</v>
      </c>
      <c r="AD76">
        <v>0</v>
      </c>
      <c r="AE76">
        <v>174.93</v>
      </c>
      <c r="AF76">
        <v>0</v>
      </c>
      <c r="AG76">
        <v>0</v>
      </c>
      <c r="AH76">
        <v>0</v>
      </c>
      <c r="AI76">
        <v>1.1200000000000001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144</v>
      </c>
      <c r="AV76">
        <v>0</v>
      </c>
      <c r="AW76">
        <v>2</v>
      </c>
      <c r="AX76">
        <v>311570244</v>
      </c>
      <c r="AY76">
        <v>1</v>
      </c>
      <c r="AZ76">
        <v>0</v>
      </c>
      <c r="BA76">
        <v>88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ROUND(Y76*Source!I152,7)</f>
        <v>0</v>
      </c>
      <c r="CY76">
        <f t="shared" si="31"/>
        <v>195.92</v>
      </c>
      <c r="CZ76">
        <f t="shared" si="32"/>
        <v>174.93</v>
      </c>
      <c r="DA76">
        <f t="shared" si="33"/>
        <v>1.1200000000000001</v>
      </c>
      <c r="DB76">
        <f t="shared" si="34"/>
        <v>0</v>
      </c>
      <c r="DC76">
        <f t="shared" si="35"/>
        <v>0</v>
      </c>
      <c r="DD76" t="s">
        <v>3</v>
      </c>
      <c r="DE76" t="s">
        <v>3</v>
      </c>
      <c r="DF76">
        <f>ROUND(ROUND(AE76*AI76,2)*CX76,2)</f>
        <v>0</v>
      </c>
      <c r="DG76">
        <f t="shared" si="27"/>
        <v>0</v>
      </c>
      <c r="DH76">
        <f t="shared" si="28"/>
        <v>0</v>
      </c>
      <c r="DI76">
        <f t="shared" si="29"/>
        <v>0</v>
      </c>
      <c r="DJ76">
        <f t="shared" si="36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ROW(Source!A152)</f>
        <v>152</v>
      </c>
      <c r="B77">
        <v>311569196</v>
      </c>
      <c r="C77">
        <v>311570219</v>
      </c>
      <c r="D77">
        <v>277869627</v>
      </c>
      <c r="E77">
        <v>1</v>
      </c>
      <c r="F77">
        <v>1</v>
      </c>
      <c r="G77">
        <v>1</v>
      </c>
      <c r="H77">
        <v>3</v>
      </c>
      <c r="I77" t="s">
        <v>753</v>
      </c>
      <c r="J77" t="s">
        <v>754</v>
      </c>
      <c r="K77" t="s">
        <v>755</v>
      </c>
      <c r="L77">
        <v>1346</v>
      </c>
      <c r="N77">
        <v>1009</v>
      </c>
      <c r="O77" t="s">
        <v>155</v>
      </c>
      <c r="P77" t="s">
        <v>155</v>
      </c>
      <c r="Q77">
        <v>1</v>
      </c>
      <c r="W77">
        <v>0</v>
      </c>
      <c r="X77">
        <v>1111106736</v>
      </c>
      <c r="Y77">
        <f t="shared" si="30"/>
        <v>0</v>
      </c>
      <c r="AA77">
        <v>88.65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1.58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0.02</v>
      </c>
      <c r="AU77" t="s">
        <v>144</v>
      </c>
      <c r="AV77">
        <v>0</v>
      </c>
      <c r="AW77">
        <v>2</v>
      </c>
      <c r="AX77">
        <v>311570245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1.1222000000000001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ROUND(Y77*Source!I152,7)</f>
        <v>0</v>
      </c>
      <c r="CY77">
        <f t="shared" si="31"/>
        <v>88.65</v>
      </c>
      <c r="CZ77">
        <f t="shared" si="32"/>
        <v>56.11</v>
      </c>
      <c r="DA77">
        <f t="shared" si="33"/>
        <v>1.58</v>
      </c>
      <c r="DB77">
        <f t="shared" si="34"/>
        <v>0</v>
      </c>
      <c r="DC77">
        <f t="shared" si="35"/>
        <v>0</v>
      </c>
      <c r="DD77" t="s">
        <v>3</v>
      </c>
      <c r="DE77" t="s">
        <v>3</v>
      </c>
      <c r="DF77">
        <f>ROUND(ROUND(AE77*AI77,2)*CX77,2)</f>
        <v>0</v>
      </c>
      <c r="DG77">
        <f t="shared" si="27"/>
        <v>0</v>
      </c>
      <c r="DH77">
        <f t="shared" si="28"/>
        <v>0</v>
      </c>
      <c r="DI77">
        <f t="shared" si="29"/>
        <v>0</v>
      </c>
      <c r="DJ77">
        <f t="shared" si="36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ROW(Source!A152)</f>
        <v>152</v>
      </c>
      <c r="B78">
        <v>311569196</v>
      </c>
      <c r="C78">
        <v>311570219</v>
      </c>
      <c r="D78">
        <v>277561951</v>
      </c>
      <c r="E78">
        <v>109</v>
      </c>
      <c r="F78">
        <v>1</v>
      </c>
      <c r="G78">
        <v>1</v>
      </c>
      <c r="H78">
        <v>3</v>
      </c>
      <c r="I78" t="s">
        <v>158</v>
      </c>
      <c r="J78" t="s">
        <v>3</v>
      </c>
      <c r="K78" t="s">
        <v>159</v>
      </c>
      <c r="L78">
        <v>1371</v>
      </c>
      <c r="N78">
        <v>1013</v>
      </c>
      <c r="O78" t="s">
        <v>34</v>
      </c>
      <c r="P78" t="s">
        <v>34</v>
      </c>
      <c r="Q78">
        <v>1</v>
      </c>
      <c r="W78">
        <v>0</v>
      </c>
      <c r="X78">
        <v>457934895</v>
      </c>
      <c r="Y78">
        <f t="shared" si="30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144</v>
      </c>
      <c r="AV78">
        <v>0</v>
      </c>
      <c r="AW78">
        <v>2</v>
      </c>
      <c r="AX78">
        <v>311570246</v>
      </c>
      <c r="AY78">
        <v>1</v>
      </c>
      <c r="AZ78">
        <v>0</v>
      </c>
      <c r="BA78">
        <v>90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ROUND(Y78*Source!I152,7)</f>
        <v>0</v>
      </c>
      <c r="CY78">
        <f t="shared" si="31"/>
        <v>0</v>
      </c>
      <c r="CZ78">
        <f t="shared" si="32"/>
        <v>0</v>
      </c>
      <c r="DA78">
        <f t="shared" si="33"/>
        <v>1</v>
      </c>
      <c r="DB78">
        <f t="shared" si="34"/>
        <v>0</v>
      </c>
      <c r="DC78">
        <f t="shared" si="35"/>
        <v>0</v>
      </c>
      <c r="DD78" t="s">
        <v>3</v>
      </c>
      <c r="DE78" t="s">
        <v>3</v>
      </c>
      <c r="DF78">
        <f>ROUND(ROUND(AE78,2)*CX78,2)</f>
        <v>0</v>
      </c>
      <c r="DG78">
        <f t="shared" si="27"/>
        <v>0</v>
      </c>
      <c r="DH78">
        <f t="shared" si="28"/>
        <v>0</v>
      </c>
      <c r="DI78">
        <f t="shared" si="29"/>
        <v>0</v>
      </c>
      <c r="DJ78">
        <f t="shared" si="36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ROW(Source!A152)</f>
        <v>152</v>
      </c>
      <c r="B79">
        <v>311569196</v>
      </c>
      <c r="C79">
        <v>311570219</v>
      </c>
      <c r="D79">
        <v>277562634</v>
      </c>
      <c r="E79">
        <v>109</v>
      </c>
      <c r="F79">
        <v>1</v>
      </c>
      <c r="G79">
        <v>1</v>
      </c>
      <c r="H79">
        <v>3</v>
      </c>
      <c r="I79" t="s">
        <v>161</v>
      </c>
      <c r="J79" t="s">
        <v>3</v>
      </c>
      <c r="K79" t="s">
        <v>162</v>
      </c>
      <c r="L79">
        <v>1348</v>
      </c>
      <c r="N79">
        <v>1009</v>
      </c>
      <c r="O79" t="s">
        <v>163</v>
      </c>
      <c r="P79" t="s">
        <v>163</v>
      </c>
      <c r="Q79">
        <v>1000</v>
      </c>
      <c r="W79">
        <v>0</v>
      </c>
      <c r="X79">
        <v>1602794472</v>
      </c>
      <c r="Y79">
        <f t="shared" si="30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144</v>
      </c>
      <c r="AV79">
        <v>0</v>
      </c>
      <c r="AW79">
        <v>2</v>
      </c>
      <c r="AX79">
        <v>311570247</v>
      </c>
      <c r="AY79">
        <v>1</v>
      </c>
      <c r="AZ79">
        <v>0</v>
      </c>
      <c r="BA79">
        <v>91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ROUND(Y79*Source!I152,7)</f>
        <v>0</v>
      </c>
      <c r="CY79">
        <f t="shared" si="31"/>
        <v>0</v>
      </c>
      <c r="CZ79">
        <f t="shared" si="32"/>
        <v>0</v>
      </c>
      <c r="DA79">
        <f t="shared" si="33"/>
        <v>1</v>
      </c>
      <c r="DB79">
        <f t="shared" si="34"/>
        <v>0</v>
      </c>
      <c r="DC79">
        <f t="shared" si="35"/>
        <v>0</v>
      </c>
      <c r="DD79" t="s">
        <v>3</v>
      </c>
      <c r="DE79" t="s">
        <v>3</v>
      </c>
      <c r="DF79">
        <f>ROUND(ROUND(AE79,2)*CX79,2)</f>
        <v>0</v>
      </c>
      <c r="DG79">
        <f t="shared" si="27"/>
        <v>0</v>
      </c>
      <c r="DH79">
        <f t="shared" si="28"/>
        <v>0</v>
      </c>
      <c r="DI79">
        <f t="shared" si="29"/>
        <v>0</v>
      </c>
      <c r="DJ79">
        <f t="shared" si="36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ROW(Source!A152)</f>
        <v>152</v>
      </c>
      <c r="B80">
        <v>311569196</v>
      </c>
      <c r="C80">
        <v>311570219</v>
      </c>
      <c r="D80">
        <v>277562780</v>
      </c>
      <c r="E80">
        <v>109</v>
      </c>
      <c r="F80">
        <v>1</v>
      </c>
      <c r="G80">
        <v>1</v>
      </c>
      <c r="H80">
        <v>3</v>
      </c>
      <c r="I80" t="s">
        <v>165</v>
      </c>
      <c r="J80" t="s">
        <v>3</v>
      </c>
      <c r="K80" t="s">
        <v>166</v>
      </c>
      <c r="L80">
        <v>1346</v>
      </c>
      <c r="N80">
        <v>1009</v>
      </c>
      <c r="O80" t="s">
        <v>155</v>
      </c>
      <c r="P80" t="s">
        <v>155</v>
      </c>
      <c r="Q80">
        <v>1</v>
      </c>
      <c r="W80">
        <v>0</v>
      </c>
      <c r="X80">
        <v>-1111733769</v>
      </c>
      <c r="Y80">
        <f t="shared" si="30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144</v>
      </c>
      <c r="AV80">
        <v>0</v>
      </c>
      <c r="AW80">
        <v>2</v>
      </c>
      <c r="AX80">
        <v>311570248</v>
      </c>
      <c r="AY80">
        <v>1</v>
      </c>
      <c r="AZ80">
        <v>0</v>
      </c>
      <c r="BA80">
        <v>92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ROUND(Y80*Source!I152,7)</f>
        <v>0</v>
      </c>
      <c r="CY80">
        <f t="shared" si="31"/>
        <v>0</v>
      </c>
      <c r="CZ80">
        <f t="shared" si="32"/>
        <v>0</v>
      </c>
      <c r="DA80">
        <f t="shared" si="33"/>
        <v>1</v>
      </c>
      <c r="DB80">
        <f t="shared" si="34"/>
        <v>0</v>
      </c>
      <c r="DC80">
        <f t="shared" si="35"/>
        <v>0</v>
      </c>
      <c r="DD80" t="s">
        <v>3</v>
      </c>
      <c r="DE80" t="s">
        <v>3</v>
      </c>
      <c r="DF80">
        <f>ROUND(ROUND(AE80,2)*CX80,2)</f>
        <v>0</v>
      </c>
      <c r="DG80">
        <f t="shared" si="27"/>
        <v>0</v>
      </c>
      <c r="DH80">
        <f t="shared" si="28"/>
        <v>0</v>
      </c>
      <c r="DI80">
        <f t="shared" si="29"/>
        <v>0</v>
      </c>
      <c r="DJ80">
        <f t="shared" si="36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ROW(Source!A152)</f>
        <v>152</v>
      </c>
      <c r="B81">
        <v>311569196</v>
      </c>
      <c r="C81">
        <v>311570219</v>
      </c>
      <c r="D81">
        <v>277563139</v>
      </c>
      <c r="E81">
        <v>109</v>
      </c>
      <c r="F81">
        <v>1</v>
      </c>
      <c r="G81">
        <v>1</v>
      </c>
      <c r="H81">
        <v>3</v>
      </c>
      <c r="I81" t="s">
        <v>168</v>
      </c>
      <c r="J81" t="s">
        <v>3</v>
      </c>
      <c r="K81" t="s">
        <v>169</v>
      </c>
      <c r="L81">
        <v>1348</v>
      </c>
      <c r="N81">
        <v>1009</v>
      </c>
      <c r="O81" t="s">
        <v>163</v>
      </c>
      <c r="P81" t="s">
        <v>163</v>
      </c>
      <c r="Q81">
        <v>1000</v>
      </c>
      <c r="W81">
        <v>0</v>
      </c>
      <c r="X81">
        <v>1613753229</v>
      </c>
      <c r="Y81">
        <f t="shared" si="30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144</v>
      </c>
      <c r="AV81">
        <v>0</v>
      </c>
      <c r="AW81">
        <v>2</v>
      </c>
      <c r="AX81">
        <v>311570249</v>
      </c>
      <c r="AY81">
        <v>1</v>
      </c>
      <c r="AZ81">
        <v>0</v>
      </c>
      <c r="BA81">
        <v>93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ROUND(Y81*Source!I152,7)</f>
        <v>0</v>
      </c>
      <c r="CY81">
        <f t="shared" si="31"/>
        <v>0</v>
      </c>
      <c r="CZ81">
        <f t="shared" si="32"/>
        <v>0</v>
      </c>
      <c r="DA81">
        <f t="shared" si="33"/>
        <v>1</v>
      </c>
      <c r="DB81">
        <f t="shared" si="34"/>
        <v>0</v>
      </c>
      <c r="DC81">
        <f t="shared" si="35"/>
        <v>0</v>
      </c>
      <c r="DD81" t="s">
        <v>3</v>
      </c>
      <c r="DE81" t="s">
        <v>3</v>
      </c>
      <c r="DF81">
        <f>ROUND(ROUND(AE81,2)*CX81,2)</f>
        <v>0</v>
      </c>
      <c r="DG81">
        <f t="shared" si="27"/>
        <v>0</v>
      </c>
      <c r="DH81">
        <f t="shared" si="28"/>
        <v>0</v>
      </c>
      <c r="DI81">
        <f t="shared" si="29"/>
        <v>0</v>
      </c>
      <c r="DJ81">
        <f t="shared" si="36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ROW(Source!A152)</f>
        <v>152</v>
      </c>
      <c r="B82">
        <v>311569196</v>
      </c>
      <c r="C82">
        <v>311570219</v>
      </c>
      <c r="D82">
        <v>277896283</v>
      </c>
      <c r="E82">
        <v>1</v>
      </c>
      <c r="F82">
        <v>1</v>
      </c>
      <c r="G82">
        <v>1</v>
      </c>
      <c r="H82">
        <v>3</v>
      </c>
      <c r="I82" t="s">
        <v>756</v>
      </c>
      <c r="J82" t="s">
        <v>757</v>
      </c>
      <c r="K82" t="s">
        <v>758</v>
      </c>
      <c r="L82">
        <v>1348</v>
      </c>
      <c r="N82">
        <v>1009</v>
      </c>
      <c r="O82" t="s">
        <v>163</v>
      </c>
      <c r="P82" t="s">
        <v>163</v>
      </c>
      <c r="Q82">
        <v>1000</v>
      </c>
      <c r="W82">
        <v>0</v>
      </c>
      <c r="X82">
        <v>-1997781875</v>
      </c>
      <c r="Y82">
        <f t="shared" si="30"/>
        <v>0</v>
      </c>
      <c r="AA82">
        <v>79645.009999999995</v>
      </c>
      <c r="AB82">
        <v>0</v>
      </c>
      <c r="AC82">
        <v>0</v>
      </c>
      <c r="AD82">
        <v>0</v>
      </c>
      <c r="AE82">
        <v>61265.39</v>
      </c>
      <c r="AF82">
        <v>0</v>
      </c>
      <c r="AG82">
        <v>0</v>
      </c>
      <c r="AH82">
        <v>0</v>
      </c>
      <c r="AI82">
        <v>1.3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4.0000000000000002E-4</v>
      </c>
      <c r="AU82" t="s">
        <v>144</v>
      </c>
      <c r="AV82">
        <v>0</v>
      </c>
      <c r="AW82">
        <v>2</v>
      </c>
      <c r="AX82">
        <v>311570250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24.506156000000001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ROUND(Y82*Source!I152,7)</f>
        <v>0</v>
      </c>
      <c r="CY82">
        <f t="shared" si="31"/>
        <v>79645.009999999995</v>
      </c>
      <c r="CZ82">
        <f t="shared" si="32"/>
        <v>61265.39</v>
      </c>
      <c r="DA82">
        <f t="shared" si="33"/>
        <v>1.3</v>
      </c>
      <c r="DB82">
        <f t="shared" si="34"/>
        <v>0</v>
      </c>
      <c r="DC82">
        <f t="shared" si="35"/>
        <v>0</v>
      </c>
      <c r="DD82" t="s">
        <v>3</v>
      </c>
      <c r="DE82" t="s">
        <v>3</v>
      </c>
      <c r="DF82">
        <f>ROUND(ROUND(AE82*AI82,2)*CX82,2)</f>
        <v>0</v>
      </c>
      <c r="DG82">
        <f t="shared" si="27"/>
        <v>0</v>
      </c>
      <c r="DH82">
        <f t="shared" si="28"/>
        <v>0</v>
      </c>
      <c r="DI82">
        <f t="shared" si="29"/>
        <v>0</v>
      </c>
      <c r="DJ82">
        <f t="shared" si="36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ROW(Source!A152)</f>
        <v>152</v>
      </c>
      <c r="B83">
        <v>311569196</v>
      </c>
      <c r="C83">
        <v>311570219</v>
      </c>
      <c r="D83">
        <v>277896315</v>
      </c>
      <c r="E83">
        <v>1</v>
      </c>
      <c r="F83">
        <v>1</v>
      </c>
      <c r="G83">
        <v>1</v>
      </c>
      <c r="H83">
        <v>3</v>
      </c>
      <c r="I83" t="s">
        <v>759</v>
      </c>
      <c r="J83" t="s">
        <v>760</v>
      </c>
      <c r="K83" t="s">
        <v>761</v>
      </c>
      <c r="L83">
        <v>1348</v>
      </c>
      <c r="N83">
        <v>1009</v>
      </c>
      <c r="O83" t="s">
        <v>163</v>
      </c>
      <c r="P83" t="s">
        <v>163</v>
      </c>
      <c r="Q83">
        <v>1000</v>
      </c>
      <c r="W83">
        <v>0</v>
      </c>
      <c r="X83">
        <v>-1262208440</v>
      </c>
      <c r="Y83">
        <f t="shared" si="30"/>
        <v>0</v>
      </c>
      <c r="AA83">
        <v>81621.399999999994</v>
      </c>
      <c r="AB83">
        <v>0</v>
      </c>
      <c r="AC83">
        <v>0</v>
      </c>
      <c r="AD83">
        <v>0</v>
      </c>
      <c r="AE83">
        <v>80020.98</v>
      </c>
      <c r="AF83">
        <v>0</v>
      </c>
      <c r="AG83">
        <v>0</v>
      </c>
      <c r="AH83">
        <v>0</v>
      </c>
      <c r="AI83">
        <v>1.02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1E-4</v>
      </c>
      <c r="AU83" t="s">
        <v>144</v>
      </c>
      <c r="AV83">
        <v>0</v>
      </c>
      <c r="AW83">
        <v>2</v>
      </c>
      <c r="AX83">
        <v>311570251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8.0020980000000002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ROUND(Y83*Source!I152,7)</f>
        <v>0</v>
      </c>
      <c r="CY83">
        <f t="shared" si="31"/>
        <v>81621.399999999994</v>
      </c>
      <c r="CZ83">
        <f t="shared" si="32"/>
        <v>80020.98</v>
      </c>
      <c r="DA83">
        <f t="shared" si="33"/>
        <v>1.02</v>
      </c>
      <c r="DB83">
        <f t="shared" si="34"/>
        <v>0</v>
      </c>
      <c r="DC83">
        <f t="shared" si="35"/>
        <v>0</v>
      </c>
      <c r="DD83" t="s">
        <v>3</v>
      </c>
      <c r="DE83" t="s">
        <v>3</v>
      </c>
      <c r="DF83">
        <f>ROUND(ROUND(AE83*AI83,2)*CX83,2)</f>
        <v>0</v>
      </c>
      <c r="DG83">
        <f t="shared" si="27"/>
        <v>0</v>
      </c>
      <c r="DH83">
        <f t="shared" si="28"/>
        <v>0</v>
      </c>
      <c r="DI83">
        <f t="shared" si="29"/>
        <v>0</v>
      </c>
      <c r="DJ83">
        <f t="shared" si="36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ROW(Source!A152)</f>
        <v>152</v>
      </c>
      <c r="B84">
        <v>311569196</v>
      </c>
      <c r="C84">
        <v>311570219</v>
      </c>
      <c r="D84">
        <v>277908257</v>
      </c>
      <c r="E84">
        <v>1</v>
      </c>
      <c r="F84">
        <v>1</v>
      </c>
      <c r="G84">
        <v>1</v>
      </c>
      <c r="H84">
        <v>3</v>
      </c>
      <c r="I84" t="s">
        <v>762</v>
      </c>
      <c r="J84" t="s">
        <v>763</v>
      </c>
      <c r="K84" t="s">
        <v>764</v>
      </c>
      <c r="L84">
        <v>1425</v>
      </c>
      <c r="N84">
        <v>1013</v>
      </c>
      <c r="O84" t="s">
        <v>443</v>
      </c>
      <c r="P84" t="s">
        <v>443</v>
      </c>
      <c r="Q84">
        <v>1</v>
      </c>
      <c r="W84">
        <v>0</v>
      </c>
      <c r="X84">
        <v>-1639942774</v>
      </c>
      <c r="Y84">
        <f t="shared" si="30"/>
        <v>0</v>
      </c>
      <c r="AA84">
        <v>1310.3</v>
      </c>
      <c r="AB84">
        <v>0</v>
      </c>
      <c r="AC84">
        <v>0</v>
      </c>
      <c r="AD84">
        <v>0</v>
      </c>
      <c r="AE84">
        <v>1031.73</v>
      </c>
      <c r="AF84">
        <v>0</v>
      </c>
      <c r="AG84">
        <v>0</v>
      </c>
      <c r="AH84">
        <v>0</v>
      </c>
      <c r="AI84">
        <v>1.27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0.06</v>
      </c>
      <c r="AU84" t="s">
        <v>144</v>
      </c>
      <c r="AV84">
        <v>0</v>
      </c>
      <c r="AW84">
        <v>2</v>
      </c>
      <c r="AX84">
        <v>311570252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61.903799999999997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ROUND(Y84*Source!I152,7)</f>
        <v>0</v>
      </c>
      <c r="CY84">
        <f t="shared" si="31"/>
        <v>1310.3</v>
      </c>
      <c r="CZ84">
        <f t="shared" si="32"/>
        <v>1031.73</v>
      </c>
      <c r="DA84">
        <f t="shared" si="33"/>
        <v>1.27</v>
      </c>
      <c r="DB84">
        <f t="shared" si="34"/>
        <v>0</v>
      </c>
      <c r="DC84">
        <f t="shared" si="35"/>
        <v>0</v>
      </c>
      <c r="DD84" t="s">
        <v>3</v>
      </c>
      <c r="DE84" t="s">
        <v>3</v>
      </c>
      <c r="DF84">
        <f>ROUND(ROUND(AE84*AI84,2)*CX84,2)</f>
        <v>0</v>
      </c>
      <c r="DG84">
        <f t="shared" si="27"/>
        <v>0</v>
      </c>
      <c r="DH84">
        <f t="shared" si="28"/>
        <v>0</v>
      </c>
      <c r="DI84">
        <f t="shared" si="29"/>
        <v>0</v>
      </c>
      <c r="DJ84">
        <f t="shared" si="36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ROW(Source!A152)</f>
        <v>152</v>
      </c>
      <c r="B85">
        <v>311569196</v>
      </c>
      <c r="C85">
        <v>311570219</v>
      </c>
      <c r="D85">
        <v>277565451</v>
      </c>
      <c r="E85">
        <v>109</v>
      </c>
      <c r="F85">
        <v>1</v>
      </c>
      <c r="G85">
        <v>1</v>
      </c>
      <c r="H85">
        <v>3</v>
      </c>
      <c r="I85" t="s">
        <v>171</v>
      </c>
      <c r="J85" t="s">
        <v>3</v>
      </c>
      <c r="K85" t="s">
        <v>172</v>
      </c>
      <c r="L85">
        <v>1371</v>
      </c>
      <c r="N85">
        <v>1013</v>
      </c>
      <c r="O85" t="s">
        <v>34</v>
      </c>
      <c r="P85" t="s">
        <v>34</v>
      </c>
      <c r="Q85">
        <v>1</v>
      </c>
      <c r="W85">
        <v>0</v>
      </c>
      <c r="X85">
        <v>-950997571</v>
      </c>
      <c r="Y85">
        <f t="shared" si="30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144</v>
      </c>
      <c r="AV85">
        <v>0</v>
      </c>
      <c r="AW85">
        <v>2</v>
      </c>
      <c r="AX85">
        <v>311570253</v>
      </c>
      <c r="AY85">
        <v>1</v>
      </c>
      <c r="AZ85">
        <v>0</v>
      </c>
      <c r="BA85">
        <v>97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ROUND(Y85*Source!I152,7)</f>
        <v>0</v>
      </c>
      <c r="CY85">
        <f t="shared" si="31"/>
        <v>0</v>
      </c>
      <c r="CZ85">
        <f t="shared" si="32"/>
        <v>0</v>
      </c>
      <c r="DA85">
        <f t="shared" si="33"/>
        <v>1</v>
      </c>
      <c r="DB85">
        <f t="shared" si="34"/>
        <v>0</v>
      </c>
      <c r="DC85">
        <f t="shared" si="35"/>
        <v>0</v>
      </c>
      <c r="DD85" t="s">
        <v>3</v>
      </c>
      <c r="DE85" t="s">
        <v>3</v>
      </c>
      <c r="DF85">
        <f t="shared" ref="DF85:DF97" si="37">ROUND(ROUND(AE85,2)*CX85,2)</f>
        <v>0</v>
      </c>
      <c r="DG85">
        <f t="shared" si="27"/>
        <v>0</v>
      </c>
      <c r="DH85">
        <f t="shared" si="28"/>
        <v>0</v>
      </c>
      <c r="DI85">
        <f t="shared" si="29"/>
        <v>0</v>
      </c>
      <c r="DJ85">
        <f t="shared" si="36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ROW(Source!A152)</f>
        <v>152</v>
      </c>
      <c r="B86">
        <v>311569196</v>
      </c>
      <c r="C86">
        <v>311570219</v>
      </c>
      <c r="D86">
        <v>277565498</v>
      </c>
      <c r="E86">
        <v>109</v>
      </c>
      <c r="F86">
        <v>1</v>
      </c>
      <c r="G86">
        <v>1</v>
      </c>
      <c r="H86">
        <v>3</v>
      </c>
      <c r="I86" t="s">
        <v>174</v>
      </c>
      <c r="J86" t="s">
        <v>3</v>
      </c>
      <c r="K86" t="s">
        <v>175</v>
      </c>
      <c r="L86">
        <v>1371</v>
      </c>
      <c r="N86">
        <v>1013</v>
      </c>
      <c r="O86" t="s">
        <v>34</v>
      </c>
      <c r="P86" t="s">
        <v>34</v>
      </c>
      <c r="Q86">
        <v>1</v>
      </c>
      <c r="W86">
        <v>0</v>
      </c>
      <c r="X86">
        <v>-320198552</v>
      </c>
      <c r="Y86">
        <f t="shared" si="30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144</v>
      </c>
      <c r="AV86">
        <v>0</v>
      </c>
      <c r="AW86">
        <v>2</v>
      </c>
      <c r="AX86">
        <v>311570254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ROUND(Y86*Source!I152,7)</f>
        <v>0</v>
      </c>
      <c r="CY86">
        <f t="shared" si="31"/>
        <v>0</v>
      </c>
      <c r="CZ86">
        <f t="shared" si="32"/>
        <v>0</v>
      </c>
      <c r="DA86">
        <f t="shared" si="33"/>
        <v>1</v>
      </c>
      <c r="DB86">
        <f t="shared" si="34"/>
        <v>0</v>
      </c>
      <c r="DC86">
        <f t="shared" si="35"/>
        <v>0</v>
      </c>
      <c r="DD86" t="s">
        <v>3</v>
      </c>
      <c r="DE86" t="s">
        <v>3</v>
      </c>
      <c r="DF86">
        <f t="shared" si="37"/>
        <v>0</v>
      </c>
      <c r="DG86">
        <f t="shared" si="27"/>
        <v>0</v>
      </c>
      <c r="DH86">
        <f t="shared" si="28"/>
        <v>0</v>
      </c>
      <c r="DI86">
        <f t="shared" si="29"/>
        <v>0</v>
      </c>
      <c r="DJ86">
        <f t="shared" si="36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ROW(Source!A152)</f>
        <v>152</v>
      </c>
      <c r="B87">
        <v>311569196</v>
      </c>
      <c r="C87">
        <v>311570219</v>
      </c>
      <c r="D87">
        <v>277565502</v>
      </c>
      <c r="E87">
        <v>109</v>
      </c>
      <c r="F87">
        <v>1</v>
      </c>
      <c r="G87">
        <v>1</v>
      </c>
      <c r="H87">
        <v>3</v>
      </c>
      <c r="I87" t="s">
        <v>177</v>
      </c>
      <c r="J87" t="s">
        <v>3</v>
      </c>
      <c r="K87" t="s">
        <v>178</v>
      </c>
      <c r="L87">
        <v>1371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326010188</v>
      </c>
      <c r="Y87">
        <f t="shared" si="30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0.1</v>
      </c>
      <c r="AU87" t="s">
        <v>144</v>
      </c>
      <c r="AV87">
        <v>0</v>
      </c>
      <c r="AW87">
        <v>2</v>
      </c>
      <c r="AX87">
        <v>311570255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ROUND(Y87*Source!I152,7)</f>
        <v>0</v>
      </c>
      <c r="CY87">
        <f t="shared" si="31"/>
        <v>0</v>
      </c>
      <c r="CZ87">
        <f t="shared" si="32"/>
        <v>0</v>
      </c>
      <c r="DA87">
        <f t="shared" si="33"/>
        <v>1</v>
      </c>
      <c r="DB87">
        <f t="shared" si="34"/>
        <v>0</v>
      </c>
      <c r="DC87">
        <f t="shared" si="35"/>
        <v>0</v>
      </c>
      <c r="DD87" t="s">
        <v>3</v>
      </c>
      <c r="DE87" t="s">
        <v>3</v>
      </c>
      <c r="DF87">
        <f t="shared" si="37"/>
        <v>0</v>
      </c>
      <c r="DG87">
        <f t="shared" si="27"/>
        <v>0</v>
      </c>
      <c r="DH87">
        <f t="shared" si="28"/>
        <v>0</v>
      </c>
      <c r="DI87">
        <f t="shared" si="29"/>
        <v>0</v>
      </c>
      <c r="DJ87">
        <f t="shared" si="36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ROW(Source!A161)</f>
        <v>161</v>
      </c>
      <c r="B88">
        <v>311569196</v>
      </c>
      <c r="C88">
        <v>311570264</v>
      </c>
      <c r="D88">
        <v>277560284</v>
      </c>
      <c r="E88">
        <v>109</v>
      </c>
      <c r="F88">
        <v>1</v>
      </c>
      <c r="G88">
        <v>1</v>
      </c>
      <c r="H88">
        <v>1</v>
      </c>
      <c r="I88" t="s">
        <v>741</v>
      </c>
      <c r="J88" t="s">
        <v>3</v>
      </c>
      <c r="K88" t="s">
        <v>742</v>
      </c>
      <c r="L88">
        <v>1191</v>
      </c>
      <c r="N88">
        <v>1013</v>
      </c>
      <c r="O88" t="s">
        <v>696</v>
      </c>
      <c r="P88" t="s">
        <v>696</v>
      </c>
      <c r="Q88">
        <v>1</v>
      </c>
      <c r="W88">
        <v>0</v>
      </c>
      <c r="X88">
        <v>-1759674247</v>
      </c>
      <c r="Y88">
        <f>(AT88*ROUND(1.2,7))</f>
        <v>0.26400000000000001</v>
      </c>
      <c r="AA88">
        <v>0</v>
      </c>
      <c r="AB88">
        <v>0</v>
      </c>
      <c r="AC88">
        <v>0</v>
      </c>
      <c r="AD88">
        <v>440.52</v>
      </c>
      <c r="AE88">
        <v>0</v>
      </c>
      <c r="AF88">
        <v>0</v>
      </c>
      <c r="AG88">
        <v>0</v>
      </c>
      <c r="AH88">
        <v>440.52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0.22</v>
      </c>
      <c r="AU88" t="s">
        <v>687</v>
      </c>
      <c r="AV88">
        <v>1</v>
      </c>
      <c r="AW88">
        <v>2</v>
      </c>
      <c r="AX88">
        <v>311570268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96.914400000000001</v>
      </c>
      <c r="BN88">
        <v>0.22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116.29728</v>
      </c>
      <c r="BU88">
        <v>0.26400000000000001</v>
      </c>
      <c r="BV88">
        <v>0</v>
      </c>
      <c r="BW88">
        <v>1</v>
      </c>
      <c r="CU88">
        <f>ROUND(AT88*Source!I161*AH88*AL88,2)</f>
        <v>-1259.8900000000001</v>
      </c>
      <c r="CV88">
        <f>ROUND(Y88*Source!I161,7)</f>
        <v>-3.4319999999999999</v>
      </c>
      <c r="CW88">
        <v>0</v>
      </c>
      <c r="CX88">
        <f>ROUND(Y88*Source!I161,7)</f>
        <v>-3.4319999999999999</v>
      </c>
      <c r="CY88">
        <f>AD88</f>
        <v>440.52</v>
      </c>
      <c r="CZ88">
        <f>AH88</f>
        <v>440.52</v>
      </c>
      <c r="DA88">
        <f>AL88</f>
        <v>1</v>
      </c>
      <c r="DB88">
        <f>ROUND((ROUND(AT88*CZ88,2)*ROUND(1.2,7)),6)</f>
        <v>116.292</v>
      </c>
      <c r="DC88">
        <f>ROUND((ROUND(AT88*AG88,2)*ROUND(1.2,7)),6)</f>
        <v>0</v>
      </c>
      <c r="DD88" t="s">
        <v>3</v>
      </c>
      <c r="DE88" t="s">
        <v>3</v>
      </c>
      <c r="DF88">
        <f t="shared" si="37"/>
        <v>0</v>
      </c>
      <c r="DG88">
        <f t="shared" si="27"/>
        <v>0</v>
      </c>
      <c r="DH88">
        <f t="shared" si="28"/>
        <v>0</v>
      </c>
      <c r="DI88">
        <f t="shared" si="29"/>
        <v>-1511.86</v>
      </c>
      <c r="DJ88">
        <f>DI88</f>
        <v>-1511.86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ROW(Source!A161)</f>
        <v>161</v>
      </c>
      <c r="B89">
        <v>311569196</v>
      </c>
      <c r="C89">
        <v>311570264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694</v>
      </c>
      <c r="J89" t="s">
        <v>3</v>
      </c>
      <c r="K89" t="s">
        <v>695</v>
      </c>
      <c r="L89">
        <v>1191</v>
      </c>
      <c r="N89">
        <v>1013</v>
      </c>
      <c r="O89" t="s">
        <v>696</v>
      </c>
      <c r="P89" t="s">
        <v>696</v>
      </c>
      <c r="Q89">
        <v>1</v>
      </c>
      <c r="W89">
        <v>0</v>
      </c>
      <c r="X89">
        <v>-1417349443</v>
      </c>
      <c r="Y89">
        <f>(AT89*ROUND(1.2,7))</f>
        <v>0.27600000000000002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0.23</v>
      </c>
      <c r="AU89" t="s">
        <v>687</v>
      </c>
      <c r="AV89">
        <v>2</v>
      </c>
      <c r="AW89">
        <v>2</v>
      </c>
      <c r="AX89">
        <v>311570269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ROUND(Y89*Source!I161,7)</f>
        <v>-3.5880000000000001</v>
      </c>
      <c r="CY89">
        <f>AD89</f>
        <v>0</v>
      </c>
      <c r="CZ89">
        <f>AH89</f>
        <v>0</v>
      </c>
      <c r="DA89">
        <f>AL89</f>
        <v>1</v>
      </c>
      <c r="DB89">
        <f>ROUND((ROUND(AT89*CZ89,2)*ROUND(1.2,7)),6)</f>
        <v>0</v>
      </c>
      <c r="DC89">
        <f>ROUND((ROUND(AT89*AG89,2)*ROUND(1.2,7)),6)</f>
        <v>0</v>
      </c>
      <c r="DD89" t="s">
        <v>3</v>
      </c>
      <c r="DE89" t="s">
        <v>3</v>
      </c>
      <c r="DF89">
        <f t="shared" si="37"/>
        <v>0</v>
      </c>
      <c r="DG89">
        <f t="shared" si="27"/>
        <v>0</v>
      </c>
      <c r="DH89">
        <f t="shared" si="28"/>
        <v>0</v>
      </c>
      <c r="DI89">
        <f t="shared" si="29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ROW(Source!A161)</f>
        <v>161</v>
      </c>
      <c r="B90">
        <v>311569196</v>
      </c>
      <c r="C90">
        <v>311570264</v>
      </c>
      <c r="D90">
        <v>277944474</v>
      </c>
      <c r="E90">
        <v>1</v>
      </c>
      <c r="F90">
        <v>1</v>
      </c>
      <c r="G90">
        <v>1</v>
      </c>
      <c r="H90">
        <v>2</v>
      </c>
      <c r="I90" t="s">
        <v>743</v>
      </c>
      <c r="J90" t="s">
        <v>744</v>
      </c>
      <c r="K90" t="s">
        <v>745</v>
      </c>
      <c r="L90">
        <v>1368</v>
      </c>
      <c r="N90">
        <v>1011</v>
      </c>
      <c r="O90" t="s">
        <v>466</v>
      </c>
      <c r="P90" t="s">
        <v>466</v>
      </c>
      <c r="Q90">
        <v>1</v>
      </c>
      <c r="W90">
        <v>0</v>
      </c>
      <c r="X90">
        <v>-1366301975</v>
      </c>
      <c r="Y90">
        <f>(AT90*ROUND(1.2,7))</f>
        <v>0.27600000000000002</v>
      </c>
      <c r="AA90">
        <v>0</v>
      </c>
      <c r="AB90">
        <v>1811.82</v>
      </c>
      <c r="AC90">
        <v>549.32000000000005</v>
      </c>
      <c r="AD90">
        <v>0</v>
      </c>
      <c r="AE90">
        <v>0</v>
      </c>
      <c r="AF90">
        <v>1811.82</v>
      </c>
      <c r="AG90">
        <v>549.32000000000005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0.23</v>
      </c>
      <c r="AU90" t="s">
        <v>687</v>
      </c>
      <c r="AV90">
        <v>1</v>
      </c>
      <c r="AW90">
        <v>2</v>
      </c>
      <c r="AX90">
        <v>311570270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416.71859999999998</v>
      </c>
      <c r="BL90">
        <v>126.34360000000002</v>
      </c>
      <c r="BM90">
        <v>0</v>
      </c>
      <c r="BN90">
        <v>0</v>
      </c>
      <c r="BO90">
        <v>0.23</v>
      </c>
      <c r="BP90">
        <v>1</v>
      </c>
      <c r="BQ90">
        <v>0</v>
      </c>
      <c r="BR90">
        <v>500.06232</v>
      </c>
      <c r="BS90">
        <v>151.61232000000004</v>
      </c>
      <c r="BT90">
        <v>0</v>
      </c>
      <c r="BU90">
        <v>0</v>
      </c>
      <c r="BV90">
        <v>0.27600000000000002</v>
      </c>
      <c r="BW90">
        <v>1</v>
      </c>
      <c r="CV90">
        <v>0</v>
      </c>
      <c r="CW90">
        <f>ROUND(Y90*Source!I161*DO90,7)</f>
        <v>-3.5880000000000001</v>
      </c>
      <c r="CX90">
        <f>ROUND(Y90*Source!I161,7)</f>
        <v>-3.5880000000000001</v>
      </c>
      <c r="CY90">
        <f>AB90</f>
        <v>1811.82</v>
      </c>
      <c r="CZ90">
        <f>AF90</f>
        <v>1811.82</v>
      </c>
      <c r="DA90">
        <f>AJ90</f>
        <v>1</v>
      </c>
      <c r="DB90">
        <f>ROUND((ROUND(AT90*CZ90,2)*ROUND(1.2,7)),6)</f>
        <v>500.06400000000002</v>
      </c>
      <c r="DC90">
        <f>ROUND((ROUND(AT90*AG90,2)*ROUND(1.2,7)),6)</f>
        <v>151.608</v>
      </c>
      <c r="DD90" t="s">
        <v>3</v>
      </c>
      <c r="DE90" t="s">
        <v>3</v>
      </c>
      <c r="DF90">
        <f t="shared" si="37"/>
        <v>0</v>
      </c>
      <c r="DG90">
        <f t="shared" si="27"/>
        <v>-6500.81</v>
      </c>
      <c r="DH90">
        <f t="shared" si="28"/>
        <v>-1970.96</v>
      </c>
      <c r="DI90">
        <f t="shared" si="29"/>
        <v>0</v>
      </c>
      <c r="DJ90">
        <f>DG90+DH90</f>
        <v>-8471.77</v>
      </c>
      <c r="DK90">
        <v>1</v>
      </c>
      <c r="DL90" t="s">
        <v>746</v>
      </c>
      <c r="DM90">
        <v>5</v>
      </c>
      <c r="DN90" t="s">
        <v>696</v>
      </c>
      <c r="DO90">
        <v>1</v>
      </c>
    </row>
    <row r="91" spans="1:119" x14ac:dyDescent="0.2">
      <c r="A91">
        <f>ROW(Source!A162)</f>
        <v>162</v>
      </c>
      <c r="B91">
        <v>311569196</v>
      </c>
      <c r="C91">
        <v>311570271</v>
      </c>
      <c r="D91">
        <v>277560284</v>
      </c>
      <c r="E91">
        <v>109</v>
      </c>
      <c r="F91">
        <v>1</v>
      </c>
      <c r="G91">
        <v>1</v>
      </c>
      <c r="H91">
        <v>1</v>
      </c>
      <c r="I91" t="s">
        <v>741</v>
      </c>
      <c r="J91" t="s">
        <v>3</v>
      </c>
      <c r="K91" t="s">
        <v>742</v>
      </c>
      <c r="L91">
        <v>1191</v>
      </c>
      <c r="N91">
        <v>1013</v>
      </c>
      <c r="O91" t="s">
        <v>696</v>
      </c>
      <c r="P91" t="s">
        <v>696</v>
      </c>
      <c r="Q91">
        <v>1</v>
      </c>
      <c r="W91">
        <v>0</v>
      </c>
      <c r="X91">
        <v>-1759674247</v>
      </c>
      <c r="Y91">
        <f>(AT91*ROUND((1.25*1.2),7))</f>
        <v>0.33</v>
      </c>
      <c r="AA91">
        <v>0</v>
      </c>
      <c r="AB91">
        <v>0</v>
      </c>
      <c r="AC91">
        <v>0</v>
      </c>
      <c r="AD91">
        <v>440.52</v>
      </c>
      <c r="AE91">
        <v>0</v>
      </c>
      <c r="AF91">
        <v>0</v>
      </c>
      <c r="AG91">
        <v>0</v>
      </c>
      <c r="AH91">
        <v>440.52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765</v>
      </c>
      <c r="AV91">
        <v>1</v>
      </c>
      <c r="AW91">
        <v>2</v>
      </c>
      <c r="AX91">
        <v>311570275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96.914400000000001</v>
      </c>
      <c r="BN91">
        <v>0.22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145.3716</v>
      </c>
      <c r="BU91">
        <v>0.33</v>
      </c>
      <c r="BV91">
        <v>0</v>
      </c>
      <c r="BW91">
        <v>1</v>
      </c>
      <c r="CU91">
        <f>ROUND(AT91*Source!I162*AH91*AL91,2)</f>
        <v>1259.8900000000001</v>
      </c>
      <c r="CV91">
        <f>ROUND(Y91*Source!I162,7)</f>
        <v>4.29</v>
      </c>
      <c r="CW91">
        <v>0</v>
      </c>
      <c r="CX91">
        <f>ROUND(Y91*Source!I162,7)</f>
        <v>4.29</v>
      </c>
      <c r="CY91">
        <f>AD91</f>
        <v>440.52</v>
      </c>
      <c r="CZ91">
        <f>AH91</f>
        <v>440.52</v>
      </c>
      <c r="DA91">
        <f>AL91</f>
        <v>1</v>
      </c>
      <c r="DB91">
        <f>ROUND((ROUND(AT91*CZ91,2)*ROUND((1.25*1.2),7)),6)</f>
        <v>145.36500000000001</v>
      </c>
      <c r="DC91">
        <f>ROUND((ROUND(AT91*AG91,2)*ROUND((1.25*1.2),7)),6)</f>
        <v>0</v>
      </c>
      <c r="DD91" t="s">
        <v>3</v>
      </c>
      <c r="DE91" t="s">
        <v>3</v>
      </c>
      <c r="DF91">
        <f t="shared" si="37"/>
        <v>0</v>
      </c>
      <c r="DG91">
        <f t="shared" si="27"/>
        <v>0</v>
      </c>
      <c r="DH91">
        <f t="shared" si="28"/>
        <v>0</v>
      </c>
      <c r="DI91">
        <f t="shared" si="29"/>
        <v>1889.83</v>
      </c>
      <c r="DJ91">
        <f>DI91</f>
        <v>1889.83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ROW(Source!A162)</f>
        <v>162</v>
      </c>
      <c r="B92">
        <v>311569196</v>
      </c>
      <c r="C92">
        <v>311570271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694</v>
      </c>
      <c r="J92" t="s">
        <v>3</v>
      </c>
      <c r="K92" t="s">
        <v>695</v>
      </c>
      <c r="L92">
        <v>1191</v>
      </c>
      <c r="N92">
        <v>1013</v>
      </c>
      <c r="O92" t="s">
        <v>696</v>
      </c>
      <c r="P92" t="s">
        <v>696</v>
      </c>
      <c r="Q92">
        <v>1</v>
      </c>
      <c r="W92">
        <v>0</v>
      </c>
      <c r="X92">
        <v>-1417349443</v>
      </c>
      <c r="Y92">
        <f>(AT92*ROUND((1.25*1.2),7))</f>
        <v>0.34500000000000003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0.23</v>
      </c>
      <c r="AU92" t="s">
        <v>765</v>
      </c>
      <c r="AV92">
        <v>2</v>
      </c>
      <c r="AW92">
        <v>2</v>
      </c>
      <c r="AX92">
        <v>311570276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ROUND(Y92*Source!I162,7)</f>
        <v>4.4850000000000003</v>
      </c>
      <c r="CY92">
        <f>AD92</f>
        <v>0</v>
      </c>
      <c r="CZ92">
        <f>AH92</f>
        <v>0</v>
      </c>
      <c r="DA92">
        <f>AL92</f>
        <v>1</v>
      </c>
      <c r="DB92">
        <f>ROUND((ROUND(AT92*CZ92,2)*ROUND((1.25*1.2),7)),6)</f>
        <v>0</v>
      </c>
      <c r="DC92">
        <f>ROUND((ROUND(AT92*AG92,2)*ROUND((1.25*1.2),7)),6)</f>
        <v>0</v>
      </c>
      <c r="DD92" t="s">
        <v>3</v>
      </c>
      <c r="DE92" t="s">
        <v>3</v>
      </c>
      <c r="DF92">
        <f t="shared" si="37"/>
        <v>0</v>
      </c>
      <c r="DG92">
        <f t="shared" si="27"/>
        <v>0</v>
      </c>
      <c r="DH92">
        <f t="shared" si="28"/>
        <v>0</v>
      </c>
      <c r="DI92">
        <f t="shared" si="29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ROW(Source!A162)</f>
        <v>162</v>
      </c>
      <c r="B93">
        <v>311569196</v>
      </c>
      <c r="C93">
        <v>311570271</v>
      </c>
      <c r="D93">
        <v>277944474</v>
      </c>
      <c r="E93">
        <v>1</v>
      </c>
      <c r="F93">
        <v>1</v>
      </c>
      <c r="G93">
        <v>1</v>
      </c>
      <c r="H93">
        <v>2</v>
      </c>
      <c r="I93" t="s">
        <v>743</v>
      </c>
      <c r="J93" t="s">
        <v>744</v>
      </c>
      <c r="K93" t="s">
        <v>745</v>
      </c>
      <c r="L93">
        <v>1368</v>
      </c>
      <c r="N93">
        <v>1011</v>
      </c>
      <c r="O93" t="s">
        <v>466</v>
      </c>
      <c r="P93" t="s">
        <v>466</v>
      </c>
      <c r="Q93">
        <v>1</v>
      </c>
      <c r="W93">
        <v>0</v>
      </c>
      <c r="X93">
        <v>-1366301975</v>
      </c>
      <c r="Y93">
        <f>(AT93*ROUND((1.25*1.2),7))</f>
        <v>0.34500000000000003</v>
      </c>
      <c r="AA93">
        <v>0</v>
      </c>
      <c r="AB93">
        <v>1811.82</v>
      </c>
      <c r="AC93">
        <v>549.32000000000005</v>
      </c>
      <c r="AD93">
        <v>0</v>
      </c>
      <c r="AE93">
        <v>0</v>
      </c>
      <c r="AF93">
        <v>1811.82</v>
      </c>
      <c r="AG93">
        <v>549.32000000000005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0.23</v>
      </c>
      <c r="AU93" t="s">
        <v>765</v>
      </c>
      <c r="AV93">
        <v>1</v>
      </c>
      <c r="AW93">
        <v>2</v>
      </c>
      <c r="AX93">
        <v>311570277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416.71859999999998</v>
      </c>
      <c r="BL93">
        <v>126.34360000000002</v>
      </c>
      <c r="BM93">
        <v>0</v>
      </c>
      <c r="BN93">
        <v>0</v>
      </c>
      <c r="BO93">
        <v>0.23</v>
      </c>
      <c r="BP93">
        <v>1</v>
      </c>
      <c r="BQ93">
        <v>0</v>
      </c>
      <c r="BR93">
        <v>625.0779</v>
      </c>
      <c r="BS93">
        <v>189.51540000000003</v>
      </c>
      <c r="BT93">
        <v>0</v>
      </c>
      <c r="BU93">
        <v>0</v>
      </c>
      <c r="BV93">
        <v>0.34500000000000003</v>
      </c>
      <c r="BW93">
        <v>1</v>
      </c>
      <c r="CV93">
        <v>0</v>
      </c>
      <c r="CW93">
        <f>ROUND(Y93*Source!I162*DO93,7)</f>
        <v>4.4850000000000003</v>
      </c>
      <c r="CX93">
        <f>ROUND(Y93*Source!I162,7)</f>
        <v>4.4850000000000003</v>
      </c>
      <c r="CY93">
        <f>AB93</f>
        <v>1811.82</v>
      </c>
      <c r="CZ93">
        <f>AF93</f>
        <v>1811.82</v>
      </c>
      <c r="DA93">
        <f>AJ93</f>
        <v>1</v>
      </c>
      <c r="DB93">
        <f>ROUND((ROUND(AT93*CZ93,2)*ROUND((1.25*1.2),7)),6)</f>
        <v>625.08000000000004</v>
      </c>
      <c r="DC93">
        <f>ROUND((ROUND(AT93*AG93,2)*ROUND((1.25*1.2),7)),6)</f>
        <v>189.51</v>
      </c>
      <c r="DD93" t="s">
        <v>3</v>
      </c>
      <c r="DE93" t="s">
        <v>3</v>
      </c>
      <c r="DF93">
        <f t="shared" si="37"/>
        <v>0</v>
      </c>
      <c r="DG93">
        <f t="shared" si="27"/>
        <v>8126.01</v>
      </c>
      <c r="DH93">
        <f t="shared" si="28"/>
        <v>2463.6999999999998</v>
      </c>
      <c r="DI93">
        <f t="shared" si="29"/>
        <v>0</v>
      </c>
      <c r="DJ93">
        <f>DG93+DH93</f>
        <v>10589.71</v>
      </c>
      <c r="DK93">
        <v>1</v>
      </c>
      <c r="DL93" t="s">
        <v>746</v>
      </c>
      <c r="DM93">
        <v>5</v>
      </c>
      <c r="DN93" t="s">
        <v>696</v>
      </c>
      <c r="DO93">
        <v>1</v>
      </c>
    </row>
    <row r="94" spans="1:119" x14ac:dyDescent="0.2">
      <c r="A94">
        <f>ROW(Source!A163)</f>
        <v>163</v>
      </c>
      <c r="B94">
        <v>311569196</v>
      </c>
      <c r="C94">
        <v>311570278</v>
      </c>
      <c r="D94">
        <v>277560284</v>
      </c>
      <c r="E94">
        <v>109</v>
      </c>
      <c r="F94">
        <v>1</v>
      </c>
      <c r="G94">
        <v>1</v>
      </c>
      <c r="H94">
        <v>1</v>
      </c>
      <c r="I94" t="s">
        <v>741</v>
      </c>
      <c r="J94" t="s">
        <v>3</v>
      </c>
      <c r="K94" t="s">
        <v>742</v>
      </c>
      <c r="L94">
        <v>1191</v>
      </c>
      <c r="N94">
        <v>1013</v>
      </c>
      <c r="O94" t="s">
        <v>696</v>
      </c>
      <c r="P94" t="s">
        <v>696</v>
      </c>
      <c r="Q94">
        <v>1</v>
      </c>
      <c r="W94">
        <v>0</v>
      </c>
      <c r="X94">
        <v>-1759674247</v>
      </c>
      <c r="Y94">
        <f>(AT94*ROUND((0.84*1.2),7))</f>
        <v>3.0844800000000001</v>
      </c>
      <c r="AA94">
        <v>0</v>
      </c>
      <c r="AB94">
        <v>0</v>
      </c>
      <c r="AC94">
        <v>0</v>
      </c>
      <c r="AD94">
        <v>440.52</v>
      </c>
      <c r="AE94">
        <v>0</v>
      </c>
      <c r="AF94">
        <v>0</v>
      </c>
      <c r="AG94">
        <v>0</v>
      </c>
      <c r="AH94">
        <v>440.52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3.06</v>
      </c>
      <c r="AU94" t="s">
        <v>766</v>
      </c>
      <c r="AV94">
        <v>1</v>
      </c>
      <c r="AW94">
        <v>2</v>
      </c>
      <c r="AX94">
        <v>311570297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1347.9911999999999</v>
      </c>
      <c r="BN94">
        <v>3.06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1358.7751295999999</v>
      </c>
      <c r="BU94">
        <v>3.0844799999999997</v>
      </c>
      <c r="BV94">
        <v>0</v>
      </c>
      <c r="BW94">
        <v>1</v>
      </c>
      <c r="CU94">
        <f>ROUND(AT94*Source!I163*AH94*AL94,2)</f>
        <v>39091.74</v>
      </c>
      <c r="CV94">
        <f>ROUND(Y94*Source!I163,7)</f>
        <v>89.449920000000006</v>
      </c>
      <c r="CW94">
        <v>0</v>
      </c>
      <c r="CX94">
        <f>ROUND(Y94*Source!I163,7)</f>
        <v>89.449920000000006</v>
      </c>
      <c r="CY94">
        <f>AD94</f>
        <v>440.52</v>
      </c>
      <c r="CZ94">
        <f>AH94</f>
        <v>440.52</v>
      </c>
      <c r="DA94">
        <f>AL94</f>
        <v>1</v>
      </c>
      <c r="DB94">
        <f>ROUND((ROUND(AT94*CZ94,2)*ROUND((0.84*1.2),7)),6)</f>
        <v>1358.7739200000001</v>
      </c>
      <c r="DC94">
        <f>ROUND((ROUND(AT94*AG94,2)*ROUND((0.84*1.2),7)),6)</f>
        <v>0</v>
      </c>
      <c r="DD94" t="s">
        <v>3</v>
      </c>
      <c r="DE94" t="s">
        <v>3</v>
      </c>
      <c r="DF94">
        <f t="shared" si="37"/>
        <v>0</v>
      </c>
      <c r="DG94">
        <f t="shared" si="27"/>
        <v>0</v>
      </c>
      <c r="DH94">
        <f t="shared" si="28"/>
        <v>0</v>
      </c>
      <c r="DI94">
        <f t="shared" si="29"/>
        <v>39404.480000000003</v>
      </c>
      <c r="DJ94">
        <f>DI94</f>
        <v>39404.480000000003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ROW(Source!A163)</f>
        <v>163</v>
      </c>
      <c r="B95">
        <v>311569196</v>
      </c>
      <c r="C95">
        <v>311570278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694</v>
      </c>
      <c r="J95" t="s">
        <v>3</v>
      </c>
      <c r="K95" t="s">
        <v>695</v>
      </c>
      <c r="L95">
        <v>1191</v>
      </c>
      <c r="N95">
        <v>1013</v>
      </c>
      <c r="O95" t="s">
        <v>696</v>
      </c>
      <c r="P95" t="s">
        <v>696</v>
      </c>
      <c r="Q95">
        <v>1</v>
      </c>
      <c r="W95">
        <v>0</v>
      </c>
      <c r="X95">
        <v>-1417349443</v>
      </c>
      <c r="Y95">
        <f>(AT95*ROUND(1.2,7))</f>
        <v>1.044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0.87</v>
      </c>
      <c r="AU95" t="s">
        <v>687</v>
      </c>
      <c r="AV95">
        <v>2</v>
      </c>
      <c r="AW95">
        <v>2</v>
      </c>
      <c r="AX95">
        <v>311570298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ROUND(Y95*Source!I163,7)</f>
        <v>30.276</v>
      </c>
      <c r="CY95">
        <f>AD95</f>
        <v>0</v>
      </c>
      <c r="CZ95">
        <f>AH95</f>
        <v>0</v>
      </c>
      <c r="DA95">
        <f>AL95</f>
        <v>1</v>
      </c>
      <c r="DB95">
        <f>ROUND((ROUND(AT95*CZ95,2)*ROUND(1.2,7)),6)</f>
        <v>0</v>
      </c>
      <c r="DC95">
        <f>ROUND((ROUND(AT95*AG95,2)*ROUND(1.2,7)),6)</f>
        <v>0</v>
      </c>
      <c r="DD95" t="s">
        <v>3</v>
      </c>
      <c r="DE95" t="s">
        <v>3</v>
      </c>
      <c r="DF95">
        <f t="shared" si="37"/>
        <v>0</v>
      </c>
      <c r="DG95">
        <f t="shared" si="27"/>
        <v>0</v>
      </c>
      <c r="DH95">
        <f t="shared" si="28"/>
        <v>0</v>
      </c>
      <c r="DI95">
        <f t="shared" si="29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ROW(Source!A163)</f>
        <v>163</v>
      </c>
      <c r="B96">
        <v>311569196</v>
      </c>
      <c r="C96">
        <v>311570278</v>
      </c>
      <c r="D96">
        <v>277944474</v>
      </c>
      <c r="E96">
        <v>1</v>
      </c>
      <c r="F96">
        <v>1</v>
      </c>
      <c r="G96">
        <v>1</v>
      </c>
      <c r="H96">
        <v>2</v>
      </c>
      <c r="I96" t="s">
        <v>743</v>
      </c>
      <c r="J96" t="s">
        <v>744</v>
      </c>
      <c r="K96" t="s">
        <v>745</v>
      </c>
      <c r="L96">
        <v>1368</v>
      </c>
      <c r="N96">
        <v>1011</v>
      </c>
      <c r="O96" t="s">
        <v>466</v>
      </c>
      <c r="P96" t="s">
        <v>466</v>
      </c>
      <c r="Q96">
        <v>1</v>
      </c>
      <c r="W96">
        <v>0</v>
      </c>
      <c r="X96">
        <v>-1366301975</v>
      </c>
      <c r="Y96">
        <f>(AT96*ROUND(1.2,7))</f>
        <v>0.81600000000000006</v>
      </c>
      <c r="AA96">
        <v>0</v>
      </c>
      <c r="AB96">
        <v>1811.82</v>
      </c>
      <c r="AC96">
        <v>549.32000000000005</v>
      </c>
      <c r="AD96">
        <v>0</v>
      </c>
      <c r="AE96">
        <v>0</v>
      </c>
      <c r="AF96">
        <v>1811.82</v>
      </c>
      <c r="AG96">
        <v>549.32000000000005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0.68</v>
      </c>
      <c r="AU96" t="s">
        <v>687</v>
      </c>
      <c r="AV96">
        <v>1</v>
      </c>
      <c r="AW96">
        <v>2</v>
      </c>
      <c r="AX96">
        <v>311570299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1232.0376000000001</v>
      </c>
      <c r="BL96">
        <v>373.53760000000005</v>
      </c>
      <c r="BM96">
        <v>0</v>
      </c>
      <c r="BN96">
        <v>0</v>
      </c>
      <c r="BO96">
        <v>0.68</v>
      </c>
      <c r="BP96">
        <v>1</v>
      </c>
      <c r="BQ96">
        <v>0</v>
      </c>
      <c r="BR96">
        <v>1478.4451200000001</v>
      </c>
      <c r="BS96">
        <v>448.2451200000001</v>
      </c>
      <c r="BT96">
        <v>0</v>
      </c>
      <c r="BU96">
        <v>0</v>
      </c>
      <c r="BV96">
        <v>0.81600000000000006</v>
      </c>
      <c r="BW96">
        <v>1</v>
      </c>
      <c r="CV96">
        <v>0</v>
      </c>
      <c r="CW96">
        <f>ROUND(Y96*Source!I163*DO96,7)</f>
        <v>23.664000000000001</v>
      </c>
      <c r="CX96">
        <f>ROUND(Y96*Source!I163,7)</f>
        <v>23.664000000000001</v>
      </c>
      <c r="CY96">
        <f>AB96</f>
        <v>1811.82</v>
      </c>
      <c r="CZ96">
        <f>AF96</f>
        <v>1811.82</v>
      </c>
      <c r="DA96">
        <f>AJ96</f>
        <v>1</v>
      </c>
      <c r="DB96">
        <f>ROUND((ROUND(AT96*CZ96,2)*ROUND(1.2,7)),6)</f>
        <v>1478.4480000000001</v>
      </c>
      <c r="DC96">
        <f>ROUND((ROUND(AT96*AG96,2)*ROUND(1.2,7)),6)</f>
        <v>448.24799999999999</v>
      </c>
      <c r="DD96" t="s">
        <v>3</v>
      </c>
      <c r="DE96" t="s">
        <v>3</v>
      </c>
      <c r="DF96">
        <f t="shared" si="37"/>
        <v>0</v>
      </c>
      <c r="DG96">
        <f t="shared" ref="DG96:DG127" si="38">ROUND(ROUND(AF96,2)*CX96,2)</f>
        <v>42874.91</v>
      </c>
      <c r="DH96">
        <f t="shared" si="28"/>
        <v>12999.11</v>
      </c>
      <c r="DI96">
        <f t="shared" si="29"/>
        <v>0</v>
      </c>
      <c r="DJ96">
        <f>DG96+DH96</f>
        <v>55874.020000000004</v>
      </c>
      <c r="DK96">
        <v>1</v>
      </c>
      <c r="DL96" t="s">
        <v>746</v>
      </c>
      <c r="DM96">
        <v>5</v>
      </c>
      <c r="DN96" t="s">
        <v>696</v>
      </c>
      <c r="DO96">
        <v>1</v>
      </c>
    </row>
    <row r="97" spans="1:119" x14ac:dyDescent="0.2">
      <c r="A97">
        <f>ROW(Source!A163)</f>
        <v>163</v>
      </c>
      <c r="B97">
        <v>311569196</v>
      </c>
      <c r="C97">
        <v>311570278</v>
      </c>
      <c r="D97">
        <v>277945805</v>
      </c>
      <c r="E97">
        <v>1</v>
      </c>
      <c r="F97">
        <v>1</v>
      </c>
      <c r="G97">
        <v>1</v>
      </c>
      <c r="H97">
        <v>2</v>
      </c>
      <c r="I97" t="s">
        <v>708</v>
      </c>
      <c r="J97" t="s">
        <v>709</v>
      </c>
      <c r="K97" t="s">
        <v>710</v>
      </c>
      <c r="L97">
        <v>1368</v>
      </c>
      <c r="N97">
        <v>1011</v>
      </c>
      <c r="O97" t="s">
        <v>466</v>
      </c>
      <c r="P97" t="s">
        <v>466</v>
      </c>
      <c r="Q97">
        <v>1</v>
      </c>
      <c r="W97">
        <v>0</v>
      </c>
      <c r="X97">
        <v>721652621</v>
      </c>
      <c r="Y97">
        <f>(AT97*ROUND(1.2,7))</f>
        <v>0.22799999999999998</v>
      </c>
      <c r="AA97">
        <v>0</v>
      </c>
      <c r="AB97">
        <v>544.70000000000005</v>
      </c>
      <c r="AC97">
        <v>477.98</v>
      </c>
      <c r="AD97">
        <v>0</v>
      </c>
      <c r="AE97">
        <v>0</v>
      </c>
      <c r="AF97">
        <v>544.70000000000005</v>
      </c>
      <c r="AG97">
        <v>477.98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0.19</v>
      </c>
      <c r="AU97" t="s">
        <v>687</v>
      </c>
      <c r="AV97">
        <v>1</v>
      </c>
      <c r="AW97">
        <v>2</v>
      </c>
      <c r="AX97">
        <v>311570300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103.49300000000001</v>
      </c>
      <c r="BL97">
        <v>90.816200000000009</v>
      </c>
      <c r="BM97">
        <v>0</v>
      </c>
      <c r="BN97">
        <v>0</v>
      </c>
      <c r="BO97">
        <v>0.19</v>
      </c>
      <c r="BP97">
        <v>1</v>
      </c>
      <c r="BQ97">
        <v>0</v>
      </c>
      <c r="BR97">
        <v>124.19159999999999</v>
      </c>
      <c r="BS97">
        <v>108.97944</v>
      </c>
      <c r="BT97">
        <v>0</v>
      </c>
      <c r="BU97">
        <v>0</v>
      </c>
      <c r="BV97">
        <v>0.22799999999999998</v>
      </c>
      <c r="BW97">
        <v>1</v>
      </c>
      <c r="CV97">
        <v>0</v>
      </c>
      <c r="CW97">
        <f>ROUND(Y97*Source!I163*DO97,7)</f>
        <v>6.6120000000000001</v>
      </c>
      <c r="CX97">
        <f>ROUND(Y97*Source!I163,7)</f>
        <v>6.6120000000000001</v>
      </c>
      <c r="CY97">
        <f>AB97</f>
        <v>544.70000000000005</v>
      </c>
      <c r="CZ97">
        <f>AF97</f>
        <v>544.70000000000005</v>
      </c>
      <c r="DA97">
        <f>AJ97</f>
        <v>1</v>
      </c>
      <c r="DB97">
        <f>ROUND((ROUND(AT97*CZ97,2)*ROUND(1.2,7)),6)</f>
        <v>124.188</v>
      </c>
      <c r="DC97">
        <f>ROUND((ROUND(AT97*AG97,2)*ROUND(1.2,7)),6)</f>
        <v>108.98399999999999</v>
      </c>
      <c r="DD97" t="s">
        <v>3</v>
      </c>
      <c r="DE97" t="s">
        <v>3</v>
      </c>
      <c r="DF97">
        <f t="shared" si="37"/>
        <v>0</v>
      </c>
      <c r="DG97">
        <f t="shared" si="38"/>
        <v>3601.56</v>
      </c>
      <c r="DH97">
        <f t="shared" si="28"/>
        <v>3160.4</v>
      </c>
      <c r="DI97">
        <f t="shared" si="29"/>
        <v>0</v>
      </c>
      <c r="DJ97">
        <f>DG97+DH97</f>
        <v>6761.96</v>
      </c>
      <c r="DK97">
        <v>1</v>
      </c>
      <c r="DL97" t="s">
        <v>707</v>
      </c>
      <c r="DM97">
        <v>4</v>
      </c>
      <c r="DN97" t="s">
        <v>696</v>
      </c>
      <c r="DO97">
        <v>1</v>
      </c>
    </row>
    <row r="98" spans="1:119" x14ac:dyDescent="0.2">
      <c r="A98">
        <f>ROW(Source!A163)</f>
        <v>163</v>
      </c>
      <c r="B98">
        <v>311569196</v>
      </c>
      <c r="C98">
        <v>311570278</v>
      </c>
      <c r="D98">
        <v>277862533</v>
      </c>
      <c r="E98">
        <v>1</v>
      </c>
      <c r="F98">
        <v>1</v>
      </c>
      <c r="G98">
        <v>1</v>
      </c>
      <c r="H98">
        <v>3</v>
      </c>
      <c r="I98" t="s">
        <v>747</v>
      </c>
      <c r="J98" t="s">
        <v>748</v>
      </c>
      <c r="K98" t="s">
        <v>749</v>
      </c>
      <c r="L98">
        <v>1346</v>
      </c>
      <c r="N98">
        <v>1009</v>
      </c>
      <c r="O98" t="s">
        <v>155</v>
      </c>
      <c r="P98" t="s">
        <v>155</v>
      </c>
      <c r="Q98">
        <v>1</v>
      </c>
      <c r="W98">
        <v>0</v>
      </c>
      <c r="X98">
        <v>1685208048</v>
      </c>
      <c r="Y98">
        <f t="shared" ref="Y98:Y111" si="39">(AT98*ROUND(0,7))</f>
        <v>0</v>
      </c>
      <c r="AA98">
        <v>493.26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2.0699999999999998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144</v>
      </c>
      <c r="AV98">
        <v>0</v>
      </c>
      <c r="AW98">
        <v>2</v>
      </c>
      <c r="AX98">
        <v>311570301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ROUND(Y98*Source!I163,7)</f>
        <v>0</v>
      </c>
      <c r="CY98">
        <f t="shared" ref="CY98:CY111" si="40">AA98</f>
        <v>493.26</v>
      </c>
      <c r="CZ98">
        <f t="shared" ref="CZ98:CZ111" si="41">AE98</f>
        <v>238.29</v>
      </c>
      <c r="DA98">
        <f t="shared" ref="DA98:DA111" si="42">AI98</f>
        <v>2.0699999999999998</v>
      </c>
      <c r="DB98">
        <f t="shared" ref="DB98:DB111" si="43">ROUND((ROUND(AT98*CZ98,2)*ROUND(0,7)),6)</f>
        <v>0</v>
      </c>
      <c r="DC98">
        <f t="shared" ref="DC98:DC111" si="44">ROUND((ROUND(AT98*AG98,2)*ROUND(0,7)),6)</f>
        <v>0</v>
      </c>
      <c r="DD98" t="s">
        <v>3</v>
      </c>
      <c r="DE98" t="s">
        <v>3</v>
      </c>
      <c r="DF98">
        <f>ROUND(ROUND(AE98*AI98,2)*CX98,2)</f>
        <v>0</v>
      </c>
      <c r="DG98">
        <f t="shared" si="38"/>
        <v>0</v>
      </c>
      <c r="DH98">
        <f t="shared" si="28"/>
        <v>0</v>
      </c>
      <c r="DI98">
        <f t="shared" si="29"/>
        <v>0</v>
      </c>
      <c r="DJ98">
        <f t="shared" ref="DJ98:DJ111" si="45"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ROW(Source!A163)</f>
        <v>163</v>
      </c>
      <c r="B99">
        <v>311569196</v>
      </c>
      <c r="C99">
        <v>311570278</v>
      </c>
      <c r="D99">
        <v>277862540</v>
      </c>
      <c r="E99">
        <v>1</v>
      </c>
      <c r="F99">
        <v>1</v>
      </c>
      <c r="G99">
        <v>1</v>
      </c>
      <c r="H99">
        <v>3</v>
      </c>
      <c r="I99" t="s">
        <v>750</v>
      </c>
      <c r="J99" t="s">
        <v>751</v>
      </c>
      <c r="K99" t="s">
        <v>752</v>
      </c>
      <c r="L99">
        <v>1346</v>
      </c>
      <c r="N99">
        <v>1009</v>
      </c>
      <c r="O99" t="s">
        <v>155</v>
      </c>
      <c r="P99" t="s">
        <v>155</v>
      </c>
      <c r="Q99">
        <v>1</v>
      </c>
      <c r="W99">
        <v>0</v>
      </c>
      <c r="X99">
        <v>454593446</v>
      </c>
      <c r="Y99">
        <f t="shared" si="39"/>
        <v>0</v>
      </c>
      <c r="AA99">
        <v>165.64</v>
      </c>
      <c r="AB99">
        <v>0</v>
      </c>
      <c r="AC99">
        <v>0</v>
      </c>
      <c r="AD99">
        <v>0</v>
      </c>
      <c r="AE99">
        <v>80.02</v>
      </c>
      <c r="AF99">
        <v>0</v>
      </c>
      <c r="AG99">
        <v>0</v>
      </c>
      <c r="AH99">
        <v>0</v>
      </c>
      <c r="AI99">
        <v>2.0699999999999998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144</v>
      </c>
      <c r="AV99">
        <v>0</v>
      </c>
      <c r="AW99">
        <v>2</v>
      </c>
      <c r="AX99">
        <v>311570302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2.4005999999999998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ROUND(Y99*Source!I163,7)</f>
        <v>0</v>
      </c>
      <c r="CY99">
        <f t="shared" si="40"/>
        <v>165.64</v>
      </c>
      <c r="CZ99">
        <f t="shared" si="41"/>
        <v>80.02</v>
      </c>
      <c r="DA99">
        <f t="shared" si="42"/>
        <v>2.0699999999999998</v>
      </c>
      <c r="DB99">
        <f t="shared" si="43"/>
        <v>0</v>
      </c>
      <c r="DC99">
        <f t="shared" si="44"/>
        <v>0</v>
      </c>
      <c r="DD99" t="s">
        <v>3</v>
      </c>
      <c r="DE99" t="s">
        <v>3</v>
      </c>
      <c r="DF99">
        <f>ROUND(ROUND(AE99*AI99,2)*CX99,2)</f>
        <v>0</v>
      </c>
      <c r="DG99">
        <f t="shared" si="38"/>
        <v>0</v>
      </c>
      <c r="DH99">
        <f t="shared" si="28"/>
        <v>0</v>
      </c>
      <c r="DI99">
        <f t="shared" si="29"/>
        <v>0</v>
      </c>
      <c r="DJ99">
        <f t="shared" si="4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ROW(Source!A163)</f>
        <v>163</v>
      </c>
      <c r="B100">
        <v>311569196</v>
      </c>
      <c r="C100">
        <v>311570278</v>
      </c>
      <c r="D100">
        <v>277867733</v>
      </c>
      <c r="E100">
        <v>1</v>
      </c>
      <c r="F100">
        <v>1</v>
      </c>
      <c r="G100">
        <v>1</v>
      </c>
      <c r="H100">
        <v>3</v>
      </c>
      <c r="I100" t="s">
        <v>153</v>
      </c>
      <c r="J100" t="s">
        <v>156</v>
      </c>
      <c r="K100" t="s">
        <v>154</v>
      </c>
      <c r="L100">
        <v>1346</v>
      </c>
      <c r="N100">
        <v>1009</v>
      </c>
      <c r="O100" t="s">
        <v>155</v>
      </c>
      <c r="P100" t="s">
        <v>155</v>
      </c>
      <c r="Q100">
        <v>1</v>
      </c>
      <c r="W100">
        <v>0</v>
      </c>
      <c r="X100">
        <v>391631581</v>
      </c>
      <c r="Y100">
        <f t="shared" si="39"/>
        <v>0</v>
      </c>
      <c r="AA100">
        <v>195.92</v>
      </c>
      <c r="AB100">
        <v>0</v>
      </c>
      <c r="AC100">
        <v>0</v>
      </c>
      <c r="AD100">
        <v>0</v>
      </c>
      <c r="AE100">
        <v>174.93</v>
      </c>
      <c r="AF100">
        <v>0</v>
      </c>
      <c r="AG100">
        <v>0</v>
      </c>
      <c r="AH100">
        <v>0</v>
      </c>
      <c r="AI100">
        <v>1.1200000000000001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144</v>
      </c>
      <c r="AV100">
        <v>0</v>
      </c>
      <c r="AW100">
        <v>2</v>
      </c>
      <c r="AX100">
        <v>311570303</v>
      </c>
      <c r="AY100">
        <v>1</v>
      </c>
      <c r="AZ100">
        <v>0</v>
      </c>
      <c r="BA100">
        <v>112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ROUND(Y100*Source!I163,7)</f>
        <v>0</v>
      </c>
      <c r="CY100">
        <f t="shared" si="40"/>
        <v>195.92</v>
      </c>
      <c r="CZ100">
        <f t="shared" si="41"/>
        <v>174.93</v>
      </c>
      <c r="DA100">
        <f t="shared" si="42"/>
        <v>1.1200000000000001</v>
      </c>
      <c r="DB100">
        <f t="shared" si="43"/>
        <v>0</v>
      </c>
      <c r="DC100">
        <f t="shared" si="44"/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38"/>
        <v>0</v>
      </c>
      <c r="DH100">
        <f t="shared" si="28"/>
        <v>0</v>
      </c>
      <c r="DI100">
        <f t="shared" si="29"/>
        <v>0</v>
      </c>
      <c r="DJ100">
        <f t="shared" si="4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ROW(Source!A163)</f>
        <v>163</v>
      </c>
      <c r="B101">
        <v>311569196</v>
      </c>
      <c r="C101">
        <v>311570278</v>
      </c>
      <c r="D101">
        <v>277869627</v>
      </c>
      <c r="E101">
        <v>1</v>
      </c>
      <c r="F101">
        <v>1</v>
      </c>
      <c r="G101">
        <v>1</v>
      </c>
      <c r="H101">
        <v>3</v>
      </c>
      <c r="I101" t="s">
        <v>753</v>
      </c>
      <c r="J101" t="s">
        <v>754</v>
      </c>
      <c r="K101" t="s">
        <v>755</v>
      </c>
      <c r="L101">
        <v>1346</v>
      </c>
      <c r="N101">
        <v>1009</v>
      </c>
      <c r="O101" t="s">
        <v>155</v>
      </c>
      <c r="P101" t="s">
        <v>155</v>
      </c>
      <c r="Q101">
        <v>1</v>
      </c>
      <c r="W101">
        <v>0</v>
      </c>
      <c r="X101">
        <v>1111106736</v>
      </c>
      <c r="Y101">
        <f t="shared" si="39"/>
        <v>0</v>
      </c>
      <c r="AA101">
        <v>88.65</v>
      </c>
      <c r="AB101">
        <v>0</v>
      </c>
      <c r="AC101">
        <v>0</v>
      </c>
      <c r="AD101">
        <v>0</v>
      </c>
      <c r="AE101">
        <v>56.11</v>
      </c>
      <c r="AF101">
        <v>0</v>
      </c>
      <c r="AG101">
        <v>0</v>
      </c>
      <c r="AH101">
        <v>0</v>
      </c>
      <c r="AI101">
        <v>1.58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144</v>
      </c>
      <c r="AV101">
        <v>0</v>
      </c>
      <c r="AW101">
        <v>2</v>
      </c>
      <c r="AX101">
        <v>311570304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1.1222000000000001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ROUND(Y101*Source!I163,7)</f>
        <v>0</v>
      </c>
      <c r="CY101">
        <f t="shared" si="40"/>
        <v>88.65</v>
      </c>
      <c r="CZ101">
        <f t="shared" si="41"/>
        <v>56.11</v>
      </c>
      <c r="DA101">
        <f t="shared" si="42"/>
        <v>1.58</v>
      </c>
      <c r="DB101">
        <f t="shared" si="43"/>
        <v>0</v>
      </c>
      <c r="DC101">
        <f t="shared" si="44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38"/>
        <v>0</v>
      </c>
      <c r="DH101">
        <f t="shared" si="28"/>
        <v>0</v>
      </c>
      <c r="DI101">
        <f t="shared" si="29"/>
        <v>0</v>
      </c>
      <c r="DJ101">
        <f t="shared" si="4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ROW(Source!A163)</f>
        <v>163</v>
      </c>
      <c r="B102">
        <v>311569196</v>
      </c>
      <c r="C102">
        <v>311570278</v>
      </c>
      <c r="D102">
        <v>277561951</v>
      </c>
      <c r="E102">
        <v>109</v>
      </c>
      <c r="F102">
        <v>1</v>
      </c>
      <c r="G102">
        <v>1</v>
      </c>
      <c r="H102">
        <v>3</v>
      </c>
      <c r="I102" t="s">
        <v>158</v>
      </c>
      <c r="J102" t="s">
        <v>3</v>
      </c>
      <c r="K102" t="s">
        <v>159</v>
      </c>
      <c r="L102">
        <v>1371</v>
      </c>
      <c r="N102">
        <v>1013</v>
      </c>
      <c r="O102" t="s">
        <v>34</v>
      </c>
      <c r="P102" t="s">
        <v>34</v>
      </c>
      <c r="Q102">
        <v>1</v>
      </c>
      <c r="W102">
        <v>0</v>
      </c>
      <c r="X102">
        <v>457934895</v>
      </c>
      <c r="Y102">
        <f t="shared" si="39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144</v>
      </c>
      <c r="AV102">
        <v>0</v>
      </c>
      <c r="AW102">
        <v>2</v>
      </c>
      <c r="AX102">
        <v>311570305</v>
      </c>
      <c r="AY102">
        <v>1</v>
      </c>
      <c r="AZ102">
        <v>0</v>
      </c>
      <c r="BA102">
        <v>114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ROUND(Y102*Source!I163,7)</f>
        <v>0</v>
      </c>
      <c r="CY102">
        <f t="shared" si="40"/>
        <v>0</v>
      </c>
      <c r="CZ102">
        <f t="shared" si="41"/>
        <v>0</v>
      </c>
      <c r="DA102">
        <f t="shared" si="42"/>
        <v>1</v>
      </c>
      <c r="DB102">
        <f t="shared" si="43"/>
        <v>0</v>
      </c>
      <c r="DC102">
        <f t="shared" si="44"/>
        <v>0</v>
      </c>
      <c r="DD102" t="s">
        <v>3</v>
      </c>
      <c r="DE102" t="s">
        <v>3</v>
      </c>
      <c r="DF102">
        <f>ROUND(ROUND(AE102,2)*CX102,2)</f>
        <v>0</v>
      </c>
      <c r="DG102">
        <f t="shared" si="38"/>
        <v>0</v>
      </c>
      <c r="DH102">
        <f t="shared" si="28"/>
        <v>0</v>
      </c>
      <c r="DI102">
        <f t="shared" si="29"/>
        <v>0</v>
      </c>
      <c r="DJ102">
        <f t="shared" si="4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ROW(Source!A163)</f>
        <v>163</v>
      </c>
      <c r="B103">
        <v>311569196</v>
      </c>
      <c r="C103">
        <v>311570278</v>
      </c>
      <c r="D103">
        <v>277562634</v>
      </c>
      <c r="E103">
        <v>109</v>
      </c>
      <c r="F103">
        <v>1</v>
      </c>
      <c r="G103">
        <v>1</v>
      </c>
      <c r="H103">
        <v>3</v>
      </c>
      <c r="I103" t="s">
        <v>161</v>
      </c>
      <c r="J103" t="s">
        <v>3</v>
      </c>
      <c r="K103" t="s">
        <v>162</v>
      </c>
      <c r="L103">
        <v>1348</v>
      </c>
      <c r="N103">
        <v>1009</v>
      </c>
      <c r="O103" t="s">
        <v>163</v>
      </c>
      <c r="P103" t="s">
        <v>163</v>
      </c>
      <c r="Q103">
        <v>1000</v>
      </c>
      <c r="W103">
        <v>0</v>
      </c>
      <c r="X103">
        <v>1602794472</v>
      </c>
      <c r="Y103">
        <f t="shared" si="39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144</v>
      </c>
      <c r="AV103">
        <v>0</v>
      </c>
      <c r="AW103">
        <v>2</v>
      </c>
      <c r="AX103">
        <v>311570306</v>
      </c>
      <c r="AY103">
        <v>1</v>
      </c>
      <c r="AZ103">
        <v>0</v>
      </c>
      <c r="BA103">
        <v>115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ROUND(Y103*Source!I163,7)</f>
        <v>0</v>
      </c>
      <c r="CY103">
        <f t="shared" si="40"/>
        <v>0</v>
      </c>
      <c r="CZ103">
        <f t="shared" si="41"/>
        <v>0</v>
      </c>
      <c r="DA103">
        <f t="shared" si="42"/>
        <v>1</v>
      </c>
      <c r="DB103">
        <f t="shared" si="43"/>
        <v>0</v>
      </c>
      <c r="DC103">
        <f t="shared" si="44"/>
        <v>0</v>
      </c>
      <c r="DD103" t="s">
        <v>3</v>
      </c>
      <c r="DE103" t="s">
        <v>3</v>
      </c>
      <c r="DF103">
        <f>ROUND(ROUND(AE103,2)*CX103,2)</f>
        <v>0</v>
      </c>
      <c r="DG103">
        <f t="shared" si="38"/>
        <v>0</v>
      </c>
      <c r="DH103">
        <f t="shared" si="28"/>
        <v>0</v>
      </c>
      <c r="DI103">
        <f t="shared" si="29"/>
        <v>0</v>
      </c>
      <c r="DJ103">
        <f t="shared" si="4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ROW(Source!A163)</f>
        <v>163</v>
      </c>
      <c r="B104">
        <v>311569196</v>
      </c>
      <c r="C104">
        <v>311570278</v>
      </c>
      <c r="D104">
        <v>277562780</v>
      </c>
      <c r="E104">
        <v>109</v>
      </c>
      <c r="F104">
        <v>1</v>
      </c>
      <c r="G104">
        <v>1</v>
      </c>
      <c r="H104">
        <v>3</v>
      </c>
      <c r="I104" t="s">
        <v>165</v>
      </c>
      <c r="J104" t="s">
        <v>3</v>
      </c>
      <c r="K104" t="s">
        <v>166</v>
      </c>
      <c r="L104">
        <v>1346</v>
      </c>
      <c r="N104">
        <v>1009</v>
      </c>
      <c r="O104" t="s">
        <v>155</v>
      </c>
      <c r="P104" t="s">
        <v>155</v>
      </c>
      <c r="Q104">
        <v>1</v>
      </c>
      <c r="W104">
        <v>0</v>
      </c>
      <c r="X104">
        <v>-1111733769</v>
      </c>
      <c r="Y104">
        <f t="shared" si="39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144</v>
      </c>
      <c r="AV104">
        <v>0</v>
      </c>
      <c r="AW104">
        <v>2</v>
      </c>
      <c r="AX104">
        <v>311570307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ROUND(Y104*Source!I163,7)</f>
        <v>0</v>
      </c>
      <c r="CY104">
        <f t="shared" si="40"/>
        <v>0</v>
      </c>
      <c r="CZ104">
        <f t="shared" si="41"/>
        <v>0</v>
      </c>
      <c r="DA104">
        <f t="shared" si="42"/>
        <v>1</v>
      </c>
      <c r="DB104">
        <f t="shared" si="43"/>
        <v>0</v>
      </c>
      <c r="DC104">
        <f t="shared" si="44"/>
        <v>0</v>
      </c>
      <c r="DD104" t="s">
        <v>3</v>
      </c>
      <c r="DE104" t="s">
        <v>3</v>
      </c>
      <c r="DF104">
        <f>ROUND(ROUND(AE104,2)*CX104,2)</f>
        <v>0</v>
      </c>
      <c r="DG104">
        <f t="shared" si="38"/>
        <v>0</v>
      </c>
      <c r="DH104">
        <f t="shared" si="28"/>
        <v>0</v>
      </c>
      <c r="DI104">
        <f t="shared" si="29"/>
        <v>0</v>
      </c>
      <c r="DJ104">
        <f t="shared" si="4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ROW(Source!A163)</f>
        <v>163</v>
      </c>
      <c r="B105">
        <v>311569196</v>
      </c>
      <c r="C105">
        <v>311570278</v>
      </c>
      <c r="D105">
        <v>277563139</v>
      </c>
      <c r="E105">
        <v>109</v>
      </c>
      <c r="F105">
        <v>1</v>
      </c>
      <c r="G105">
        <v>1</v>
      </c>
      <c r="H105">
        <v>3</v>
      </c>
      <c r="I105" t="s">
        <v>168</v>
      </c>
      <c r="J105" t="s">
        <v>3</v>
      </c>
      <c r="K105" t="s">
        <v>169</v>
      </c>
      <c r="L105">
        <v>1348</v>
      </c>
      <c r="N105">
        <v>1009</v>
      </c>
      <c r="O105" t="s">
        <v>163</v>
      </c>
      <c r="P105" t="s">
        <v>163</v>
      </c>
      <c r="Q105">
        <v>1000</v>
      </c>
      <c r="W105">
        <v>0</v>
      </c>
      <c r="X105">
        <v>1613753229</v>
      </c>
      <c r="Y105">
        <f t="shared" si="39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144</v>
      </c>
      <c r="AV105">
        <v>0</v>
      </c>
      <c r="AW105">
        <v>2</v>
      </c>
      <c r="AX105">
        <v>311570308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ROUND(Y105*Source!I163,7)</f>
        <v>0</v>
      </c>
      <c r="CY105">
        <f t="shared" si="40"/>
        <v>0</v>
      </c>
      <c r="CZ105">
        <f t="shared" si="41"/>
        <v>0</v>
      </c>
      <c r="DA105">
        <f t="shared" si="42"/>
        <v>1</v>
      </c>
      <c r="DB105">
        <f t="shared" si="43"/>
        <v>0</v>
      </c>
      <c r="DC105">
        <f t="shared" si="44"/>
        <v>0</v>
      </c>
      <c r="DD105" t="s">
        <v>3</v>
      </c>
      <c r="DE105" t="s">
        <v>3</v>
      </c>
      <c r="DF105">
        <f>ROUND(ROUND(AE105,2)*CX105,2)</f>
        <v>0</v>
      </c>
      <c r="DG105">
        <f t="shared" si="38"/>
        <v>0</v>
      </c>
      <c r="DH105">
        <f t="shared" si="28"/>
        <v>0</v>
      </c>
      <c r="DI105">
        <f t="shared" si="29"/>
        <v>0</v>
      </c>
      <c r="DJ105">
        <f t="shared" si="45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ROW(Source!A163)</f>
        <v>163</v>
      </c>
      <c r="B106">
        <v>311569196</v>
      </c>
      <c r="C106">
        <v>311570278</v>
      </c>
      <c r="D106">
        <v>277896283</v>
      </c>
      <c r="E106">
        <v>1</v>
      </c>
      <c r="F106">
        <v>1</v>
      </c>
      <c r="G106">
        <v>1</v>
      </c>
      <c r="H106">
        <v>3</v>
      </c>
      <c r="I106" t="s">
        <v>756</v>
      </c>
      <c r="J106" t="s">
        <v>757</v>
      </c>
      <c r="K106" t="s">
        <v>758</v>
      </c>
      <c r="L106">
        <v>1348</v>
      </c>
      <c r="N106">
        <v>1009</v>
      </c>
      <c r="O106" t="s">
        <v>163</v>
      </c>
      <c r="P106" t="s">
        <v>163</v>
      </c>
      <c r="Q106">
        <v>1000</v>
      </c>
      <c r="W106">
        <v>0</v>
      </c>
      <c r="X106">
        <v>-1997781875</v>
      </c>
      <c r="Y106">
        <f t="shared" si="39"/>
        <v>0</v>
      </c>
      <c r="AA106">
        <v>79645.009999999995</v>
      </c>
      <c r="AB106">
        <v>0</v>
      </c>
      <c r="AC106">
        <v>0</v>
      </c>
      <c r="AD106">
        <v>0</v>
      </c>
      <c r="AE106">
        <v>61265.39</v>
      </c>
      <c r="AF106">
        <v>0</v>
      </c>
      <c r="AG106">
        <v>0</v>
      </c>
      <c r="AH106">
        <v>0</v>
      </c>
      <c r="AI106">
        <v>1.3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4.0000000000000002E-4</v>
      </c>
      <c r="AU106" t="s">
        <v>144</v>
      </c>
      <c r="AV106">
        <v>0</v>
      </c>
      <c r="AW106">
        <v>2</v>
      </c>
      <c r="AX106">
        <v>311570309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24.506156000000001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ROUND(Y106*Source!I163,7)</f>
        <v>0</v>
      </c>
      <c r="CY106">
        <f t="shared" si="40"/>
        <v>79645.009999999995</v>
      </c>
      <c r="CZ106">
        <f t="shared" si="41"/>
        <v>61265.39</v>
      </c>
      <c r="DA106">
        <f t="shared" si="42"/>
        <v>1.3</v>
      </c>
      <c r="DB106">
        <f t="shared" si="43"/>
        <v>0</v>
      </c>
      <c r="DC106">
        <f t="shared" si="44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8"/>
        <v>0</v>
      </c>
      <c r="DH106">
        <f t="shared" si="28"/>
        <v>0</v>
      </c>
      <c r="DI106">
        <f t="shared" si="29"/>
        <v>0</v>
      </c>
      <c r="DJ106">
        <f t="shared" si="45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ROW(Source!A163)</f>
        <v>163</v>
      </c>
      <c r="B107">
        <v>311569196</v>
      </c>
      <c r="C107">
        <v>311570278</v>
      </c>
      <c r="D107">
        <v>277896315</v>
      </c>
      <c r="E107">
        <v>1</v>
      </c>
      <c r="F107">
        <v>1</v>
      </c>
      <c r="G107">
        <v>1</v>
      </c>
      <c r="H107">
        <v>3</v>
      </c>
      <c r="I107" t="s">
        <v>759</v>
      </c>
      <c r="J107" t="s">
        <v>760</v>
      </c>
      <c r="K107" t="s">
        <v>761</v>
      </c>
      <c r="L107">
        <v>1348</v>
      </c>
      <c r="N107">
        <v>1009</v>
      </c>
      <c r="O107" t="s">
        <v>163</v>
      </c>
      <c r="P107" t="s">
        <v>163</v>
      </c>
      <c r="Q107">
        <v>1000</v>
      </c>
      <c r="W107">
        <v>0</v>
      </c>
      <c r="X107">
        <v>-1262208440</v>
      </c>
      <c r="Y107">
        <f t="shared" si="39"/>
        <v>0</v>
      </c>
      <c r="AA107">
        <v>81621.399999999994</v>
      </c>
      <c r="AB107">
        <v>0</v>
      </c>
      <c r="AC107">
        <v>0</v>
      </c>
      <c r="AD107">
        <v>0</v>
      </c>
      <c r="AE107">
        <v>80020.98</v>
      </c>
      <c r="AF107">
        <v>0</v>
      </c>
      <c r="AG107">
        <v>0</v>
      </c>
      <c r="AH107">
        <v>0</v>
      </c>
      <c r="AI107">
        <v>1.02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1E-4</v>
      </c>
      <c r="AU107" t="s">
        <v>144</v>
      </c>
      <c r="AV107">
        <v>0</v>
      </c>
      <c r="AW107">
        <v>2</v>
      </c>
      <c r="AX107">
        <v>311570310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8.0020980000000002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ROUND(Y107*Source!I163,7)</f>
        <v>0</v>
      </c>
      <c r="CY107">
        <f t="shared" si="40"/>
        <v>81621.399999999994</v>
      </c>
      <c r="CZ107">
        <f t="shared" si="41"/>
        <v>80020.98</v>
      </c>
      <c r="DA107">
        <f t="shared" si="42"/>
        <v>1.02</v>
      </c>
      <c r="DB107">
        <f t="shared" si="43"/>
        <v>0</v>
      </c>
      <c r="DC107">
        <f t="shared" si="44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8"/>
        <v>0</v>
      </c>
      <c r="DH107">
        <f t="shared" si="28"/>
        <v>0</v>
      </c>
      <c r="DI107">
        <f t="shared" si="29"/>
        <v>0</v>
      </c>
      <c r="DJ107">
        <f t="shared" si="45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ROW(Source!A163)</f>
        <v>163</v>
      </c>
      <c r="B108">
        <v>311569196</v>
      </c>
      <c r="C108">
        <v>311570278</v>
      </c>
      <c r="D108">
        <v>277908257</v>
      </c>
      <c r="E108">
        <v>1</v>
      </c>
      <c r="F108">
        <v>1</v>
      </c>
      <c r="G108">
        <v>1</v>
      </c>
      <c r="H108">
        <v>3</v>
      </c>
      <c r="I108" t="s">
        <v>762</v>
      </c>
      <c r="J108" t="s">
        <v>763</v>
      </c>
      <c r="K108" t="s">
        <v>764</v>
      </c>
      <c r="L108">
        <v>1425</v>
      </c>
      <c r="N108">
        <v>1013</v>
      </c>
      <c r="O108" t="s">
        <v>443</v>
      </c>
      <c r="P108" t="s">
        <v>443</v>
      </c>
      <c r="Q108">
        <v>1</v>
      </c>
      <c r="W108">
        <v>0</v>
      </c>
      <c r="X108">
        <v>-1639942774</v>
      </c>
      <c r="Y108">
        <f t="shared" si="39"/>
        <v>0</v>
      </c>
      <c r="AA108">
        <v>1310.3</v>
      </c>
      <c r="AB108">
        <v>0</v>
      </c>
      <c r="AC108">
        <v>0</v>
      </c>
      <c r="AD108">
        <v>0</v>
      </c>
      <c r="AE108">
        <v>1031.73</v>
      </c>
      <c r="AF108">
        <v>0</v>
      </c>
      <c r="AG108">
        <v>0</v>
      </c>
      <c r="AH108">
        <v>0</v>
      </c>
      <c r="AI108">
        <v>1.27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0.06</v>
      </c>
      <c r="AU108" t="s">
        <v>144</v>
      </c>
      <c r="AV108">
        <v>0</v>
      </c>
      <c r="AW108">
        <v>2</v>
      </c>
      <c r="AX108">
        <v>311570311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61.903799999999997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ROUND(Y108*Source!I163,7)</f>
        <v>0</v>
      </c>
      <c r="CY108">
        <f t="shared" si="40"/>
        <v>1310.3</v>
      </c>
      <c r="CZ108">
        <f t="shared" si="41"/>
        <v>1031.73</v>
      </c>
      <c r="DA108">
        <f t="shared" si="42"/>
        <v>1.27</v>
      </c>
      <c r="DB108">
        <f t="shared" si="43"/>
        <v>0</v>
      </c>
      <c r="DC108">
        <f t="shared" si="44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8"/>
        <v>0</v>
      </c>
      <c r="DH108">
        <f t="shared" si="28"/>
        <v>0</v>
      </c>
      <c r="DI108">
        <f t="shared" si="29"/>
        <v>0</v>
      </c>
      <c r="DJ108">
        <f t="shared" si="45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ROW(Source!A163)</f>
        <v>163</v>
      </c>
      <c r="B109">
        <v>311569196</v>
      </c>
      <c r="C109">
        <v>311570278</v>
      </c>
      <c r="D109">
        <v>277565451</v>
      </c>
      <c r="E109">
        <v>109</v>
      </c>
      <c r="F109">
        <v>1</v>
      </c>
      <c r="G109">
        <v>1</v>
      </c>
      <c r="H109">
        <v>3</v>
      </c>
      <c r="I109" t="s">
        <v>171</v>
      </c>
      <c r="J109" t="s">
        <v>3</v>
      </c>
      <c r="K109" t="s">
        <v>172</v>
      </c>
      <c r="L109">
        <v>1371</v>
      </c>
      <c r="N109">
        <v>1013</v>
      </c>
      <c r="O109" t="s">
        <v>34</v>
      </c>
      <c r="P109" t="s">
        <v>34</v>
      </c>
      <c r="Q109">
        <v>1</v>
      </c>
      <c r="W109">
        <v>0</v>
      </c>
      <c r="X109">
        <v>-950997571</v>
      </c>
      <c r="Y109">
        <f t="shared" si="39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144</v>
      </c>
      <c r="AV109">
        <v>0</v>
      </c>
      <c r="AW109">
        <v>2</v>
      </c>
      <c r="AX109">
        <v>311570312</v>
      </c>
      <c r="AY109">
        <v>1</v>
      </c>
      <c r="AZ109">
        <v>0</v>
      </c>
      <c r="BA109">
        <v>121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ROUND(Y109*Source!I163,7)</f>
        <v>0</v>
      </c>
      <c r="CY109">
        <f t="shared" si="40"/>
        <v>0</v>
      </c>
      <c r="CZ109">
        <f t="shared" si="41"/>
        <v>0</v>
      </c>
      <c r="DA109">
        <f t="shared" si="42"/>
        <v>1</v>
      </c>
      <c r="DB109">
        <f t="shared" si="43"/>
        <v>0</v>
      </c>
      <c r="DC109">
        <f t="shared" si="44"/>
        <v>0</v>
      </c>
      <c r="DD109" t="s">
        <v>3</v>
      </c>
      <c r="DE109" t="s">
        <v>3</v>
      </c>
      <c r="DF109">
        <f t="shared" ref="DF109:DF121" si="46">ROUND(ROUND(AE109,2)*CX109,2)</f>
        <v>0</v>
      </c>
      <c r="DG109">
        <f t="shared" si="38"/>
        <v>0</v>
      </c>
      <c r="DH109">
        <f t="shared" si="28"/>
        <v>0</v>
      </c>
      <c r="DI109">
        <f t="shared" si="29"/>
        <v>0</v>
      </c>
      <c r="DJ109">
        <f t="shared" si="45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ROW(Source!A163)</f>
        <v>163</v>
      </c>
      <c r="B110">
        <v>311569196</v>
      </c>
      <c r="C110">
        <v>311570278</v>
      </c>
      <c r="D110">
        <v>277565498</v>
      </c>
      <c r="E110">
        <v>109</v>
      </c>
      <c r="F110">
        <v>1</v>
      </c>
      <c r="G110">
        <v>1</v>
      </c>
      <c r="H110">
        <v>3</v>
      </c>
      <c r="I110" t="s">
        <v>174</v>
      </c>
      <c r="J110" t="s">
        <v>3</v>
      </c>
      <c r="K110" t="s">
        <v>175</v>
      </c>
      <c r="L110">
        <v>1371</v>
      </c>
      <c r="N110">
        <v>1013</v>
      </c>
      <c r="O110" t="s">
        <v>34</v>
      </c>
      <c r="P110" t="s">
        <v>34</v>
      </c>
      <c r="Q110">
        <v>1</v>
      </c>
      <c r="W110">
        <v>0</v>
      </c>
      <c r="X110">
        <v>-320198552</v>
      </c>
      <c r="Y110">
        <f t="shared" si="39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144</v>
      </c>
      <c r="AV110">
        <v>0</v>
      </c>
      <c r="AW110">
        <v>2</v>
      </c>
      <c r="AX110">
        <v>311570313</v>
      </c>
      <c r="AY110">
        <v>1</v>
      </c>
      <c r="AZ110">
        <v>0</v>
      </c>
      <c r="BA110">
        <v>122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ROUND(Y110*Source!I163,7)</f>
        <v>0</v>
      </c>
      <c r="CY110">
        <f t="shared" si="40"/>
        <v>0</v>
      </c>
      <c r="CZ110">
        <f t="shared" si="41"/>
        <v>0</v>
      </c>
      <c r="DA110">
        <f t="shared" si="42"/>
        <v>1</v>
      </c>
      <c r="DB110">
        <f t="shared" si="43"/>
        <v>0</v>
      </c>
      <c r="DC110">
        <f t="shared" si="44"/>
        <v>0</v>
      </c>
      <c r="DD110" t="s">
        <v>3</v>
      </c>
      <c r="DE110" t="s">
        <v>3</v>
      </c>
      <c r="DF110">
        <f t="shared" si="46"/>
        <v>0</v>
      </c>
      <c r="DG110">
        <f t="shared" si="38"/>
        <v>0</v>
      </c>
      <c r="DH110">
        <f t="shared" si="28"/>
        <v>0</v>
      </c>
      <c r="DI110">
        <f t="shared" si="29"/>
        <v>0</v>
      </c>
      <c r="DJ110">
        <f t="shared" si="45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ROW(Source!A163)</f>
        <v>163</v>
      </c>
      <c r="B111">
        <v>311569196</v>
      </c>
      <c r="C111">
        <v>311570278</v>
      </c>
      <c r="D111">
        <v>277565502</v>
      </c>
      <c r="E111">
        <v>109</v>
      </c>
      <c r="F111">
        <v>1</v>
      </c>
      <c r="G111">
        <v>1</v>
      </c>
      <c r="H111">
        <v>3</v>
      </c>
      <c r="I111" t="s">
        <v>177</v>
      </c>
      <c r="J111" t="s">
        <v>3</v>
      </c>
      <c r="K111" t="s">
        <v>178</v>
      </c>
      <c r="L111">
        <v>1371</v>
      </c>
      <c r="N111">
        <v>1013</v>
      </c>
      <c r="O111" t="s">
        <v>34</v>
      </c>
      <c r="P111" t="s">
        <v>34</v>
      </c>
      <c r="Q111">
        <v>1</v>
      </c>
      <c r="W111">
        <v>0</v>
      </c>
      <c r="X111">
        <v>326010188</v>
      </c>
      <c r="Y111">
        <f t="shared" si="39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0.1</v>
      </c>
      <c r="AU111" t="s">
        <v>144</v>
      </c>
      <c r="AV111">
        <v>0</v>
      </c>
      <c r="AW111">
        <v>2</v>
      </c>
      <c r="AX111">
        <v>311570314</v>
      </c>
      <c r="AY111">
        <v>1</v>
      </c>
      <c r="AZ111">
        <v>0</v>
      </c>
      <c r="BA111">
        <v>123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ROUND(Y111*Source!I163,7)</f>
        <v>0</v>
      </c>
      <c r="CY111">
        <f t="shared" si="40"/>
        <v>0</v>
      </c>
      <c r="CZ111">
        <f t="shared" si="41"/>
        <v>0</v>
      </c>
      <c r="DA111">
        <f t="shared" si="42"/>
        <v>1</v>
      </c>
      <c r="DB111">
        <f t="shared" si="43"/>
        <v>0</v>
      </c>
      <c r="DC111">
        <f t="shared" si="44"/>
        <v>0</v>
      </c>
      <c r="DD111" t="s">
        <v>3</v>
      </c>
      <c r="DE111" t="s">
        <v>3</v>
      </c>
      <c r="DF111">
        <f t="shared" si="46"/>
        <v>0</v>
      </c>
      <c r="DG111">
        <f t="shared" si="38"/>
        <v>0</v>
      </c>
      <c r="DH111">
        <f t="shared" si="28"/>
        <v>0</v>
      </c>
      <c r="DI111">
        <f t="shared" si="29"/>
        <v>0</v>
      </c>
      <c r="DJ111">
        <f t="shared" si="45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ROW(Source!A172)</f>
        <v>172</v>
      </c>
      <c r="B112">
        <v>311569196</v>
      </c>
      <c r="C112">
        <v>311570323</v>
      </c>
      <c r="D112">
        <v>277560284</v>
      </c>
      <c r="E112">
        <v>109</v>
      </c>
      <c r="F112">
        <v>1</v>
      </c>
      <c r="G112">
        <v>1</v>
      </c>
      <c r="H112">
        <v>1</v>
      </c>
      <c r="I112" t="s">
        <v>741</v>
      </c>
      <c r="J112" t="s">
        <v>3</v>
      </c>
      <c r="K112" t="s">
        <v>742</v>
      </c>
      <c r="L112">
        <v>1191</v>
      </c>
      <c r="N112">
        <v>1013</v>
      </c>
      <c r="O112" t="s">
        <v>696</v>
      </c>
      <c r="P112" t="s">
        <v>696</v>
      </c>
      <c r="Q112">
        <v>1</v>
      </c>
      <c r="W112">
        <v>0</v>
      </c>
      <c r="X112">
        <v>-1759674247</v>
      </c>
      <c r="Y112">
        <f>(AT112*ROUND(1.2,7))</f>
        <v>0.26400000000000001</v>
      </c>
      <c r="AA112">
        <v>0</v>
      </c>
      <c r="AB112">
        <v>0</v>
      </c>
      <c r="AC112">
        <v>0</v>
      </c>
      <c r="AD112">
        <v>440.52</v>
      </c>
      <c r="AE112">
        <v>0</v>
      </c>
      <c r="AF112">
        <v>0</v>
      </c>
      <c r="AG112">
        <v>0</v>
      </c>
      <c r="AH112">
        <v>440.52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0.22</v>
      </c>
      <c r="AU112" t="s">
        <v>687</v>
      </c>
      <c r="AV112">
        <v>1</v>
      </c>
      <c r="AW112">
        <v>2</v>
      </c>
      <c r="AX112">
        <v>311570327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96.914400000000001</v>
      </c>
      <c r="BN112">
        <v>0.22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116.29728</v>
      </c>
      <c r="BU112">
        <v>0.26400000000000001</v>
      </c>
      <c r="BV112">
        <v>0</v>
      </c>
      <c r="BW112">
        <v>1</v>
      </c>
      <c r="CU112">
        <f>ROUND(AT112*Source!I172*AH112*AL112,2)</f>
        <v>-2810.52</v>
      </c>
      <c r="CV112">
        <f>ROUND(Y112*Source!I172,7)</f>
        <v>-7.6559999999999997</v>
      </c>
      <c r="CW112">
        <v>0</v>
      </c>
      <c r="CX112">
        <f>ROUND(Y112*Source!I172,7)</f>
        <v>-7.6559999999999997</v>
      </c>
      <c r="CY112">
        <f>AD112</f>
        <v>440.52</v>
      </c>
      <c r="CZ112">
        <f>AH112</f>
        <v>440.52</v>
      </c>
      <c r="DA112">
        <f>AL112</f>
        <v>1</v>
      </c>
      <c r="DB112">
        <f>ROUND((ROUND(AT112*CZ112,2)*ROUND(1.2,7)),6)</f>
        <v>116.292</v>
      </c>
      <c r="DC112">
        <f>ROUND((ROUND(AT112*AG112,2)*ROUND(1.2,7)),6)</f>
        <v>0</v>
      </c>
      <c r="DD112" t="s">
        <v>3</v>
      </c>
      <c r="DE112" t="s">
        <v>3</v>
      </c>
      <c r="DF112">
        <f t="shared" si="46"/>
        <v>0</v>
      </c>
      <c r="DG112">
        <f t="shared" si="38"/>
        <v>0</v>
      </c>
      <c r="DH112">
        <f t="shared" si="28"/>
        <v>0</v>
      </c>
      <c r="DI112">
        <f t="shared" si="29"/>
        <v>-3372.62</v>
      </c>
      <c r="DJ112">
        <f>DI112</f>
        <v>-3372.62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ROW(Source!A172)</f>
        <v>172</v>
      </c>
      <c r="B113">
        <v>311569196</v>
      </c>
      <c r="C113">
        <v>311570323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694</v>
      </c>
      <c r="J113" t="s">
        <v>3</v>
      </c>
      <c r="K113" t="s">
        <v>695</v>
      </c>
      <c r="L113">
        <v>1191</v>
      </c>
      <c r="N113">
        <v>1013</v>
      </c>
      <c r="O113" t="s">
        <v>696</v>
      </c>
      <c r="P113" t="s">
        <v>696</v>
      </c>
      <c r="Q113">
        <v>1</v>
      </c>
      <c r="W113">
        <v>0</v>
      </c>
      <c r="X113">
        <v>-1417349443</v>
      </c>
      <c r="Y113">
        <f>(AT113*ROUND(1.2,7))</f>
        <v>0.27600000000000002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0.23</v>
      </c>
      <c r="AU113" t="s">
        <v>687</v>
      </c>
      <c r="AV113">
        <v>2</v>
      </c>
      <c r="AW113">
        <v>2</v>
      </c>
      <c r="AX113">
        <v>311570328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ROUND(Y113*Source!I172,7)</f>
        <v>-8.0039999999999996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ROUND((ROUND(AT113*CZ113,2)*ROUND(1.2,7)),6)</f>
        <v>0</v>
      </c>
      <c r="DC113">
        <f>ROUND((ROUND(AT113*AG113,2)*ROUND(1.2,7)),6)</f>
        <v>0</v>
      </c>
      <c r="DD113" t="s">
        <v>3</v>
      </c>
      <c r="DE113" t="s">
        <v>3</v>
      </c>
      <c r="DF113">
        <f t="shared" si="46"/>
        <v>0</v>
      </c>
      <c r="DG113">
        <f t="shared" si="38"/>
        <v>0</v>
      </c>
      <c r="DH113">
        <f t="shared" si="28"/>
        <v>0</v>
      </c>
      <c r="DI113">
        <f t="shared" si="29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ROW(Source!A172)</f>
        <v>172</v>
      </c>
      <c r="B114">
        <v>311569196</v>
      </c>
      <c r="C114">
        <v>311570323</v>
      </c>
      <c r="D114">
        <v>277944474</v>
      </c>
      <c r="E114">
        <v>1</v>
      </c>
      <c r="F114">
        <v>1</v>
      </c>
      <c r="G114">
        <v>1</v>
      </c>
      <c r="H114">
        <v>2</v>
      </c>
      <c r="I114" t="s">
        <v>743</v>
      </c>
      <c r="J114" t="s">
        <v>744</v>
      </c>
      <c r="K114" t="s">
        <v>745</v>
      </c>
      <c r="L114">
        <v>1368</v>
      </c>
      <c r="N114">
        <v>1011</v>
      </c>
      <c r="O114" t="s">
        <v>466</v>
      </c>
      <c r="P114" t="s">
        <v>466</v>
      </c>
      <c r="Q114">
        <v>1</v>
      </c>
      <c r="W114">
        <v>0</v>
      </c>
      <c r="X114">
        <v>-1366301975</v>
      </c>
      <c r="Y114">
        <f>(AT114*ROUND(1.2,7))</f>
        <v>0.27600000000000002</v>
      </c>
      <c r="AA114">
        <v>0</v>
      </c>
      <c r="AB114">
        <v>1811.82</v>
      </c>
      <c r="AC114">
        <v>549.32000000000005</v>
      </c>
      <c r="AD114">
        <v>0</v>
      </c>
      <c r="AE114">
        <v>0</v>
      </c>
      <c r="AF114">
        <v>1811.82</v>
      </c>
      <c r="AG114">
        <v>549.32000000000005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0.23</v>
      </c>
      <c r="AU114" t="s">
        <v>687</v>
      </c>
      <c r="AV114">
        <v>1</v>
      </c>
      <c r="AW114">
        <v>2</v>
      </c>
      <c r="AX114">
        <v>311570329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416.71859999999998</v>
      </c>
      <c r="BL114">
        <v>126.34360000000002</v>
      </c>
      <c r="BM114">
        <v>0</v>
      </c>
      <c r="BN114">
        <v>0</v>
      </c>
      <c r="BO114">
        <v>0.23</v>
      </c>
      <c r="BP114">
        <v>1</v>
      </c>
      <c r="BQ114">
        <v>0</v>
      </c>
      <c r="BR114">
        <v>500.06232</v>
      </c>
      <c r="BS114">
        <v>151.61232000000004</v>
      </c>
      <c r="BT114">
        <v>0</v>
      </c>
      <c r="BU114">
        <v>0</v>
      </c>
      <c r="BV114">
        <v>0.27600000000000002</v>
      </c>
      <c r="BW114">
        <v>1</v>
      </c>
      <c r="CV114">
        <v>0</v>
      </c>
      <c r="CW114">
        <f>ROUND(Y114*Source!I172*DO114,7)</f>
        <v>-8.0039999999999996</v>
      </c>
      <c r="CX114">
        <f>ROUND(Y114*Source!I172,7)</f>
        <v>-8.0039999999999996</v>
      </c>
      <c r="CY114">
        <f>AB114</f>
        <v>1811.82</v>
      </c>
      <c r="CZ114">
        <f>AF114</f>
        <v>1811.82</v>
      </c>
      <c r="DA114">
        <f>AJ114</f>
        <v>1</v>
      </c>
      <c r="DB114">
        <f>ROUND((ROUND(AT114*CZ114,2)*ROUND(1.2,7)),6)</f>
        <v>500.06400000000002</v>
      </c>
      <c r="DC114">
        <f>ROUND((ROUND(AT114*AG114,2)*ROUND(1.2,7)),6)</f>
        <v>151.608</v>
      </c>
      <c r="DD114" t="s">
        <v>3</v>
      </c>
      <c r="DE114" t="s">
        <v>3</v>
      </c>
      <c r="DF114">
        <f t="shared" si="46"/>
        <v>0</v>
      </c>
      <c r="DG114">
        <f t="shared" si="38"/>
        <v>-14501.81</v>
      </c>
      <c r="DH114">
        <f t="shared" si="28"/>
        <v>-4396.76</v>
      </c>
      <c r="DI114">
        <f t="shared" si="29"/>
        <v>0</v>
      </c>
      <c r="DJ114">
        <f>DG114+DH114</f>
        <v>-18898.57</v>
      </c>
      <c r="DK114">
        <v>1</v>
      </c>
      <c r="DL114" t="s">
        <v>746</v>
      </c>
      <c r="DM114">
        <v>5</v>
      </c>
      <c r="DN114" t="s">
        <v>696</v>
      </c>
      <c r="DO114">
        <v>1</v>
      </c>
    </row>
    <row r="115" spans="1:119" x14ac:dyDescent="0.2">
      <c r="A115">
        <f>ROW(Source!A173)</f>
        <v>173</v>
      </c>
      <c r="B115">
        <v>311569196</v>
      </c>
      <c r="C115">
        <v>311570330</v>
      </c>
      <c r="D115">
        <v>277560284</v>
      </c>
      <c r="E115">
        <v>109</v>
      </c>
      <c r="F115">
        <v>1</v>
      </c>
      <c r="G115">
        <v>1</v>
      </c>
      <c r="H115">
        <v>1</v>
      </c>
      <c r="I115" t="s">
        <v>741</v>
      </c>
      <c r="J115" t="s">
        <v>3</v>
      </c>
      <c r="K115" t="s">
        <v>742</v>
      </c>
      <c r="L115">
        <v>1191</v>
      </c>
      <c r="N115">
        <v>1013</v>
      </c>
      <c r="O115" t="s">
        <v>696</v>
      </c>
      <c r="P115" t="s">
        <v>696</v>
      </c>
      <c r="Q115">
        <v>1</v>
      </c>
      <c r="W115">
        <v>0</v>
      </c>
      <c r="X115">
        <v>-1759674247</v>
      </c>
      <c r="Y115">
        <f>(AT115*ROUND((1.25*1.2),7))</f>
        <v>0.33</v>
      </c>
      <c r="AA115">
        <v>0</v>
      </c>
      <c r="AB115">
        <v>0</v>
      </c>
      <c r="AC115">
        <v>0</v>
      </c>
      <c r="AD115">
        <v>440.52</v>
      </c>
      <c r="AE115">
        <v>0</v>
      </c>
      <c r="AF115">
        <v>0</v>
      </c>
      <c r="AG115">
        <v>0</v>
      </c>
      <c r="AH115">
        <v>440.52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0.22</v>
      </c>
      <c r="AU115" t="s">
        <v>765</v>
      </c>
      <c r="AV115">
        <v>1</v>
      </c>
      <c r="AW115">
        <v>2</v>
      </c>
      <c r="AX115">
        <v>311570334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96.914400000000001</v>
      </c>
      <c r="BN115">
        <v>0.22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145.3716</v>
      </c>
      <c r="BU115">
        <v>0.33</v>
      </c>
      <c r="BV115">
        <v>0</v>
      </c>
      <c r="BW115">
        <v>1</v>
      </c>
      <c r="CU115">
        <f>ROUND(AT115*Source!I173*AH115*AL115,2)</f>
        <v>2810.52</v>
      </c>
      <c r="CV115">
        <f>ROUND(Y115*Source!I173,7)</f>
        <v>9.57</v>
      </c>
      <c r="CW115">
        <v>0</v>
      </c>
      <c r="CX115">
        <f>ROUND(Y115*Source!I173,7)</f>
        <v>9.57</v>
      </c>
      <c r="CY115">
        <f>AD115</f>
        <v>440.52</v>
      </c>
      <c r="CZ115">
        <f>AH115</f>
        <v>440.52</v>
      </c>
      <c r="DA115">
        <f>AL115</f>
        <v>1</v>
      </c>
      <c r="DB115">
        <f>ROUND((ROUND(AT115*CZ115,2)*ROUND((1.25*1.2),7)),6)</f>
        <v>145.36500000000001</v>
      </c>
      <c r="DC115">
        <f>ROUND((ROUND(AT115*AG115,2)*ROUND((1.25*1.2),7)),6)</f>
        <v>0</v>
      </c>
      <c r="DD115" t="s">
        <v>3</v>
      </c>
      <c r="DE115" t="s">
        <v>3</v>
      </c>
      <c r="DF115">
        <f t="shared" si="46"/>
        <v>0</v>
      </c>
      <c r="DG115">
        <f t="shared" si="38"/>
        <v>0</v>
      </c>
      <c r="DH115">
        <f t="shared" si="28"/>
        <v>0</v>
      </c>
      <c r="DI115">
        <f t="shared" si="29"/>
        <v>4215.78</v>
      </c>
      <c r="DJ115">
        <f>DI115</f>
        <v>4215.78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ROW(Source!A173)</f>
        <v>173</v>
      </c>
      <c r="B116">
        <v>311569196</v>
      </c>
      <c r="C116">
        <v>311570330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694</v>
      </c>
      <c r="J116" t="s">
        <v>3</v>
      </c>
      <c r="K116" t="s">
        <v>695</v>
      </c>
      <c r="L116">
        <v>1191</v>
      </c>
      <c r="N116">
        <v>1013</v>
      </c>
      <c r="O116" t="s">
        <v>696</v>
      </c>
      <c r="P116" t="s">
        <v>696</v>
      </c>
      <c r="Q116">
        <v>1</v>
      </c>
      <c r="W116">
        <v>0</v>
      </c>
      <c r="X116">
        <v>-1417349443</v>
      </c>
      <c r="Y116">
        <f>(AT116*ROUND((1.25*1.2),7))</f>
        <v>0.34500000000000003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0.23</v>
      </c>
      <c r="AU116" t="s">
        <v>765</v>
      </c>
      <c r="AV116">
        <v>2</v>
      </c>
      <c r="AW116">
        <v>2</v>
      </c>
      <c r="AX116">
        <v>311570335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ROUND(Y116*Source!I173,7)</f>
        <v>10.005000000000001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ROUND((ROUND(AT116*CZ116,2)*ROUND((1.25*1.2),7)),6)</f>
        <v>0</v>
      </c>
      <c r="DC116">
        <f>ROUND((ROUND(AT116*AG116,2)*ROUND((1.25*1.2),7)),6)</f>
        <v>0</v>
      </c>
      <c r="DD116" t="s">
        <v>3</v>
      </c>
      <c r="DE116" t="s">
        <v>3</v>
      </c>
      <c r="DF116">
        <f t="shared" si="46"/>
        <v>0</v>
      </c>
      <c r="DG116">
        <f t="shared" si="38"/>
        <v>0</v>
      </c>
      <c r="DH116">
        <f t="shared" si="28"/>
        <v>0</v>
      </c>
      <c r="DI116">
        <f t="shared" si="29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ROW(Source!A173)</f>
        <v>173</v>
      </c>
      <c r="B117">
        <v>311569196</v>
      </c>
      <c r="C117">
        <v>311570330</v>
      </c>
      <c r="D117">
        <v>277944474</v>
      </c>
      <c r="E117">
        <v>1</v>
      </c>
      <c r="F117">
        <v>1</v>
      </c>
      <c r="G117">
        <v>1</v>
      </c>
      <c r="H117">
        <v>2</v>
      </c>
      <c r="I117" t="s">
        <v>743</v>
      </c>
      <c r="J117" t="s">
        <v>744</v>
      </c>
      <c r="K117" t="s">
        <v>745</v>
      </c>
      <c r="L117">
        <v>1368</v>
      </c>
      <c r="N117">
        <v>1011</v>
      </c>
      <c r="O117" t="s">
        <v>466</v>
      </c>
      <c r="P117" t="s">
        <v>466</v>
      </c>
      <c r="Q117">
        <v>1</v>
      </c>
      <c r="W117">
        <v>0</v>
      </c>
      <c r="X117">
        <v>-1366301975</v>
      </c>
      <c r="Y117">
        <f>(AT117*ROUND((1.25*1.2),7))</f>
        <v>0.34500000000000003</v>
      </c>
      <c r="AA117">
        <v>0</v>
      </c>
      <c r="AB117">
        <v>1811.82</v>
      </c>
      <c r="AC117">
        <v>549.32000000000005</v>
      </c>
      <c r="AD117">
        <v>0</v>
      </c>
      <c r="AE117">
        <v>0</v>
      </c>
      <c r="AF117">
        <v>1811.82</v>
      </c>
      <c r="AG117">
        <v>549.32000000000005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0.23</v>
      </c>
      <c r="AU117" t="s">
        <v>765</v>
      </c>
      <c r="AV117">
        <v>1</v>
      </c>
      <c r="AW117">
        <v>2</v>
      </c>
      <c r="AX117">
        <v>311570336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416.71859999999998</v>
      </c>
      <c r="BL117">
        <v>126.34360000000002</v>
      </c>
      <c r="BM117">
        <v>0</v>
      </c>
      <c r="BN117">
        <v>0</v>
      </c>
      <c r="BO117">
        <v>0.23</v>
      </c>
      <c r="BP117">
        <v>1</v>
      </c>
      <c r="BQ117">
        <v>0</v>
      </c>
      <c r="BR117">
        <v>625.0779</v>
      </c>
      <c r="BS117">
        <v>189.51540000000003</v>
      </c>
      <c r="BT117">
        <v>0</v>
      </c>
      <c r="BU117">
        <v>0</v>
      </c>
      <c r="BV117">
        <v>0.34500000000000003</v>
      </c>
      <c r="BW117">
        <v>1</v>
      </c>
      <c r="CV117">
        <v>0</v>
      </c>
      <c r="CW117">
        <f>ROUND(Y117*Source!I173*DO117,7)</f>
        <v>10.005000000000001</v>
      </c>
      <c r="CX117">
        <f>ROUND(Y117*Source!I173,7)</f>
        <v>10.005000000000001</v>
      </c>
      <c r="CY117">
        <f>AB117</f>
        <v>1811.82</v>
      </c>
      <c r="CZ117">
        <f>AF117</f>
        <v>1811.82</v>
      </c>
      <c r="DA117">
        <f>AJ117</f>
        <v>1</v>
      </c>
      <c r="DB117">
        <f>ROUND((ROUND(AT117*CZ117,2)*ROUND((1.25*1.2),7)),6)</f>
        <v>625.08000000000004</v>
      </c>
      <c r="DC117">
        <f>ROUND((ROUND(AT117*AG117,2)*ROUND((1.25*1.2),7)),6)</f>
        <v>189.51</v>
      </c>
      <c r="DD117" t="s">
        <v>3</v>
      </c>
      <c r="DE117" t="s">
        <v>3</v>
      </c>
      <c r="DF117">
        <f t="shared" si="46"/>
        <v>0</v>
      </c>
      <c r="DG117">
        <f t="shared" si="38"/>
        <v>18127.259999999998</v>
      </c>
      <c r="DH117">
        <f t="shared" si="28"/>
        <v>5495.95</v>
      </c>
      <c r="DI117">
        <f t="shared" si="29"/>
        <v>0</v>
      </c>
      <c r="DJ117">
        <f>DG117+DH117</f>
        <v>23623.21</v>
      </c>
      <c r="DK117">
        <v>1</v>
      </c>
      <c r="DL117" t="s">
        <v>746</v>
      </c>
      <c r="DM117">
        <v>5</v>
      </c>
      <c r="DN117" t="s">
        <v>696</v>
      </c>
      <c r="DO117">
        <v>1</v>
      </c>
    </row>
    <row r="118" spans="1:119" x14ac:dyDescent="0.2">
      <c r="A118">
        <f>ROW(Source!A174)</f>
        <v>174</v>
      </c>
      <c r="B118">
        <v>311569196</v>
      </c>
      <c r="C118">
        <v>311570337</v>
      </c>
      <c r="D118">
        <v>277560284</v>
      </c>
      <c r="E118">
        <v>109</v>
      </c>
      <c r="F118">
        <v>1</v>
      </c>
      <c r="G118">
        <v>1</v>
      </c>
      <c r="H118">
        <v>1</v>
      </c>
      <c r="I118" t="s">
        <v>741</v>
      </c>
      <c r="J118" t="s">
        <v>3</v>
      </c>
      <c r="K118" t="s">
        <v>742</v>
      </c>
      <c r="L118">
        <v>1191</v>
      </c>
      <c r="N118">
        <v>1013</v>
      </c>
      <c r="O118" t="s">
        <v>696</v>
      </c>
      <c r="P118" t="s">
        <v>696</v>
      </c>
      <c r="Q118">
        <v>1</v>
      </c>
      <c r="W118">
        <v>0</v>
      </c>
      <c r="X118">
        <v>-1759674247</v>
      </c>
      <c r="Y118">
        <f>(AT118*ROUND(1.2,7))</f>
        <v>7.1760000000000002</v>
      </c>
      <c r="AA118">
        <v>0</v>
      </c>
      <c r="AB118">
        <v>0</v>
      </c>
      <c r="AC118">
        <v>0</v>
      </c>
      <c r="AD118">
        <v>440.52</v>
      </c>
      <c r="AE118">
        <v>0</v>
      </c>
      <c r="AF118">
        <v>0</v>
      </c>
      <c r="AG118">
        <v>0</v>
      </c>
      <c r="AH118">
        <v>440.52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5.98</v>
      </c>
      <c r="AU118" t="s">
        <v>687</v>
      </c>
      <c r="AV118">
        <v>1</v>
      </c>
      <c r="AW118">
        <v>2</v>
      </c>
      <c r="AX118">
        <v>311570358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2634.3096</v>
      </c>
      <c r="BN118">
        <v>5.98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3161.1715199999999</v>
      </c>
      <c r="BU118">
        <v>7.1760000000000002</v>
      </c>
      <c r="BV118">
        <v>0</v>
      </c>
      <c r="BW118">
        <v>1</v>
      </c>
      <c r="CU118">
        <f>ROUND(AT118*Source!I174*AH118*AL118,2)</f>
        <v>13171.55</v>
      </c>
      <c r="CV118">
        <f>ROUND(Y118*Source!I174,7)</f>
        <v>35.880000000000003</v>
      </c>
      <c r="CW118">
        <v>0</v>
      </c>
      <c r="CX118">
        <f>ROUND(Y118*Source!I174,7)</f>
        <v>35.880000000000003</v>
      </c>
      <c r="CY118">
        <f>AD118</f>
        <v>440.52</v>
      </c>
      <c r="CZ118">
        <f>AH118</f>
        <v>440.52</v>
      </c>
      <c r="DA118">
        <f>AL118</f>
        <v>1</v>
      </c>
      <c r="DB118">
        <f>ROUND((ROUND(AT118*CZ118,2)*ROUND(1.2,7)),6)</f>
        <v>3161.172</v>
      </c>
      <c r="DC118">
        <f>ROUND((ROUND(AT118*AG118,2)*ROUND(1.2,7)),6)</f>
        <v>0</v>
      </c>
      <c r="DD118" t="s">
        <v>3</v>
      </c>
      <c r="DE118" t="s">
        <v>3</v>
      </c>
      <c r="DF118">
        <f t="shared" si="46"/>
        <v>0</v>
      </c>
      <c r="DG118">
        <f t="shared" si="38"/>
        <v>0</v>
      </c>
      <c r="DH118">
        <f t="shared" si="28"/>
        <v>0</v>
      </c>
      <c r="DI118">
        <f t="shared" si="29"/>
        <v>15805.86</v>
      </c>
      <c r="DJ118">
        <f>DI118</f>
        <v>15805.86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ROW(Source!A174)</f>
        <v>174</v>
      </c>
      <c r="B119">
        <v>311569196</v>
      </c>
      <c r="C119">
        <v>311570337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694</v>
      </c>
      <c r="J119" t="s">
        <v>3</v>
      </c>
      <c r="K119" t="s">
        <v>695</v>
      </c>
      <c r="L119">
        <v>1191</v>
      </c>
      <c r="N119">
        <v>1013</v>
      </c>
      <c r="O119" t="s">
        <v>696</v>
      </c>
      <c r="P119" t="s">
        <v>696</v>
      </c>
      <c r="Q119">
        <v>1</v>
      </c>
      <c r="W119">
        <v>0</v>
      </c>
      <c r="X119">
        <v>-1417349443</v>
      </c>
      <c r="Y119">
        <f>(AT119*ROUND(1.2,7))</f>
        <v>2.4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</v>
      </c>
      <c r="AU119" t="s">
        <v>687</v>
      </c>
      <c r="AV119">
        <v>2</v>
      </c>
      <c r="AW119">
        <v>2</v>
      </c>
      <c r="AX119">
        <v>311570359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ROUND(Y119*Source!I174,7)</f>
        <v>12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ROUND((ROUND(AT119*CZ119,2)*ROUND(1.2,7)),6)</f>
        <v>0</v>
      </c>
      <c r="DC119">
        <f>ROUND((ROUND(AT119*AG119,2)*ROUND(1.2,7)),6)</f>
        <v>0</v>
      </c>
      <c r="DD119" t="s">
        <v>3</v>
      </c>
      <c r="DE119" t="s">
        <v>3</v>
      </c>
      <c r="DF119">
        <f t="shared" si="46"/>
        <v>0</v>
      </c>
      <c r="DG119">
        <f t="shared" si="38"/>
        <v>0</v>
      </c>
      <c r="DH119">
        <f t="shared" si="28"/>
        <v>0</v>
      </c>
      <c r="DI119">
        <f t="shared" si="29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ROW(Source!A174)</f>
        <v>174</v>
      </c>
      <c r="B120">
        <v>311569196</v>
      </c>
      <c r="C120">
        <v>311570337</v>
      </c>
      <c r="D120">
        <v>277944474</v>
      </c>
      <c r="E120">
        <v>1</v>
      </c>
      <c r="F120">
        <v>1</v>
      </c>
      <c r="G120">
        <v>1</v>
      </c>
      <c r="H120">
        <v>2</v>
      </c>
      <c r="I120" t="s">
        <v>743</v>
      </c>
      <c r="J120" t="s">
        <v>744</v>
      </c>
      <c r="K120" t="s">
        <v>745</v>
      </c>
      <c r="L120">
        <v>1368</v>
      </c>
      <c r="N120">
        <v>1011</v>
      </c>
      <c r="O120" t="s">
        <v>466</v>
      </c>
      <c r="P120" t="s">
        <v>466</v>
      </c>
      <c r="Q120">
        <v>1</v>
      </c>
      <c r="W120">
        <v>0</v>
      </c>
      <c r="X120">
        <v>-1366301975</v>
      </c>
      <c r="Y120">
        <f>(AT120*ROUND(1.2,7))</f>
        <v>1.92</v>
      </c>
      <c r="AA120">
        <v>0</v>
      </c>
      <c r="AB120">
        <v>1811.82</v>
      </c>
      <c r="AC120">
        <v>549.32000000000005</v>
      </c>
      <c r="AD120">
        <v>0</v>
      </c>
      <c r="AE120">
        <v>0</v>
      </c>
      <c r="AF120">
        <v>1811.82</v>
      </c>
      <c r="AG120">
        <v>549.32000000000005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1.6</v>
      </c>
      <c r="AU120" t="s">
        <v>687</v>
      </c>
      <c r="AV120">
        <v>1</v>
      </c>
      <c r="AW120">
        <v>2</v>
      </c>
      <c r="AX120">
        <v>311570360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2898.9120000000003</v>
      </c>
      <c r="BL120">
        <v>878.91200000000015</v>
      </c>
      <c r="BM120">
        <v>0</v>
      </c>
      <c r="BN120">
        <v>0</v>
      </c>
      <c r="BO120">
        <v>1.6</v>
      </c>
      <c r="BP120">
        <v>1</v>
      </c>
      <c r="BQ120">
        <v>0</v>
      </c>
      <c r="BR120">
        <v>3478.6943999999999</v>
      </c>
      <c r="BS120">
        <v>1054.6944000000001</v>
      </c>
      <c r="BT120">
        <v>0</v>
      </c>
      <c r="BU120">
        <v>0</v>
      </c>
      <c r="BV120">
        <v>1.92</v>
      </c>
      <c r="BW120">
        <v>1</v>
      </c>
      <c r="CV120">
        <v>0</v>
      </c>
      <c r="CW120">
        <f>ROUND(Y120*Source!I174*DO120,7)</f>
        <v>9.6</v>
      </c>
      <c r="CX120">
        <f>ROUND(Y120*Source!I174,7)</f>
        <v>9.6</v>
      </c>
      <c r="CY120">
        <f>AB120</f>
        <v>1811.82</v>
      </c>
      <c r="CZ120">
        <f>AF120</f>
        <v>1811.82</v>
      </c>
      <c r="DA120">
        <f>AJ120</f>
        <v>1</v>
      </c>
      <c r="DB120">
        <f>ROUND((ROUND(AT120*CZ120,2)*ROUND(1.2,7)),6)</f>
        <v>3478.692</v>
      </c>
      <c r="DC120">
        <f>ROUND((ROUND(AT120*AG120,2)*ROUND(1.2,7)),6)</f>
        <v>1054.692</v>
      </c>
      <c r="DD120" t="s">
        <v>3</v>
      </c>
      <c r="DE120" t="s">
        <v>3</v>
      </c>
      <c r="DF120">
        <f t="shared" si="46"/>
        <v>0</v>
      </c>
      <c r="DG120">
        <f t="shared" si="38"/>
        <v>17393.47</v>
      </c>
      <c r="DH120">
        <f t="shared" si="28"/>
        <v>5273.47</v>
      </c>
      <c r="DI120">
        <f t="shared" si="29"/>
        <v>0</v>
      </c>
      <c r="DJ120">
        <f>DG120+DH120</f>
        <v>22666.940000000002</v>
      </c>
      <c r="DK120">
        <v>1</v>
      </c>
      <c r="DL120" t="s">
        <v>746</v>
      </c>
      <c r="DM120">
        <v>5</v>
      </c>
      <c r="DN120" t="s">
        <v>696</v>
      </c>
      <c r="DO120">
        <v>1</v>
      </c>
    </row>
    <row r="121" spans="1:119" x14ac:dyDescent="0.2">
      <c r="A121">
        <f>ROW(Source!A174)</f>
        <v>174</v>
      </c>
      <c r="B121">
        <v>311569196</v>
      </c>
      <c r="C121">
        <v>311570337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708</v>
      </c>
      <c r="J121" t="s">
        <v>709</v>
      </c>
      <c r="K121" t="s">
        <v>710</v>
      </c>
      <c r="L121">
        <v>1368</v>
      </c>
      <c r="N121">
        <v>1011</v>
      </c>
      <c r="O121" t="s">
        <v>466</v>
      </c>
      <c r="P121" t="s">
        <v>466</v>
      </c>
      <c r="Q121">
        <v>1</v>
      </c>
      <c r="W121">
        <v>0</v>
      </c>
      <c r="X121">
        <v>721652621</v>
      </c>
      <c r="Y121">
        <f>(AT121*ROUND(1.2,7))</f>
        <v>0.48</v>
      </c>
      <c r="AA121">
        <v>0</v>
      </c>
      <c r="AB121">
        <v>544.70000000000005</v>
      </c>
      <c r="AC121">
        <v>477.98</v>
      </c>
      <c r="AD121">
        <v>0</v>
      </c>
      <c r="AE121">
        <v>0</v>
      </c>
      <c r="AF121">
        <v>544.70000000000005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0.4</v>
      </c>
      <c r="AU121" t="s">
        <v>687</v>
      </c>
      <c r="AV121">
        <v>1</v>
      </c>
      <c r="AW121">
        <v>2</v>
      </c>
      <c r="AX121">
        <v>311570361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217.88000000000002</v>
      </c>
      <c r="BL121">
        <v>191.19200000000001</v>
      </c>
      <c r="BM121">
        <v>0</v>
      </c>
      <c r="BN121">
        <v>0</v>
      </c>
      <c r="BO121">
        <v>0.4</v>
      </c>
      <c r="BP121">
        <v>1</v>
      </c>
      <c r="BQ121">
        <v>0</v>
      </c>
      <c r="BR121">
        <v>261.45600000000002</v>
      </c>
      <c r="BS121">
        <v>229.43039999999999</v>
      </c>
      <c r="BT121">
        <v>0</v>
      </c>
      <c r="BU121">
        <v>0</v>
      </c>
      <c r="BV121">
        <v>0.48</v>
      </c>
      <c r="BW121">
        <v>1</v>
      </c>
      <c r="CV121">
        <v>0</v>
      </c>
      <c r="CW121">
        <f>ROUND(Y121*Source!I174*DO121,7)</f>
        <v>2.4</v>
      </c>
      <c r="CX121">
        <f>ROUND(Y121*Source!I174,7)</f>
        <v>2.4</v>
      </c>
      <c r="CY121">
        <f>AB121</f>
        <v>544.70000000000005</v>
      </c>
      <c r="CZ121">
        <f>AF121</f>
        <v>544.70000000000005</v>
      </c>
      <c r="DA121">
        <f>AJ121</f>
        <v>1</v>
      </c>
      <c r="DB121">
        <f>ROUND((ROUND(AT121*CZ121,2)*ROUND(1.2,7)),6)</f>
        <v>261.45600000000002</v>
      </c>
      <c r="DC121">
        <f>ROUND((ROUND(AT121*AG121,2)*ROUND(1.2,7)),6)</f>
        <v>229.428</v>
      </c>
      <c r="DD121" t="s">
        <v>3</v>
      </c>
      <c r="DE121" t="s">
        <v>3</v>
      </c>
      <c r="DF121">
        <f t="shared" si="46"/>
        <v>0</v>
      </c>
      <c r="DG121">
        <f t="shared" si="38"/>
        <v>1307.28</v>
      </c>
      <c r="DH121">
        <f t="shared" si="28"/>
        <v>1147.1500000000001</v>
      </c>
      <c r="DI121">
        <f t="shared" si="29"/>
        <v>0</v>
      </c>
      <c r="DJ121">
        <f>DG121+DH121</f>
        <v>2454.4300000000003</v>
      </c>
      <c r="DK121">
        <v>1</v>
      </c>
      <c r="DL121" t="s">
        <v>707</v>
      </c>
      <c r="DM121">
        <v>4</v>
      </c>
      <c r="DN121" t="s">
        <v>696</v>
      </c>
      <c r="DO121">
        <v>1</v>
      </c>
    </row>
    <row r="122" spans="1:119" x14ac:dyDescent="0.2">
      <c r="A122">
        <f>ROW(Source!A174)</f>
        <v>174</v>
      </c>
      <c r="B122">
        <v>311569196</v>
      </c>
      <c r="C122">
        <v>311570337</v>
      </c>
      <c r="D122">
        <v>277862533</v>
      </c>
      <c r="E122">
        <v>1</v>
      </c>
      <c r="F122">
        <v>1</v>
      </c>
      <c r="G122">
        <v>1</v>
      </c>
      <c r="H122">
        <v>3</v>
      </c>
      <c r="I122" t="s">
        <v>747</v>
      </c>
      <c r="J122" t="s">
        <v>748</v>
      </c>
      <c r="K122" t="s">
        <v>749</v>
      </c>
      <c r="L122">
        <v>1346</v>
      </c>
      <c r="N122">
        <v>1009</v>
      </c>
      <c r="O122" t="s">
        <v>155</v>
      </c>
      <c r="P122" t="s">
        <v>155</v>
      </c>
      <c r="Q122">
        <v>1</v>
      </c>
      <c r="W122">
        <v>0</v>
      </c>
      <c r="X122">
        <v>1685208048</v>
      </c>
      <c r="Y122">
        <f t="shared" ref="Y122:Y137" si="47">(AT122*ROUND(0,7))</f>
        <v>0</v>
      </c>
      <c r="AA122">
        <v>493.26</v>
      </c>
      <c r="AB122">
        <v>0</v>
      </c>
      <c r="AC122">
        <v>0</v>
      </c>
      <c r="AD122">
        <v>0</v>
      </c>
      <c r="AE122">
        <v>238.29</v>
      </c>
      <c r="AF122">
        <v>0</v>
      </c>
      <c r="AG122">
        <v>0</v>
      </c>
      <c r="AH122">
        <v>0</v>
      </c>
      <c r="AI122">
        <v>2.0699999999999998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</v>
      </c>
      <c r="AU122" t="s">
        <v>144</v>
      </c>
      <c r="AV122">
        <v>0</v>
      </c>
      <c r="AW122">
        <v>2</v>
      </c>
      <c r="AX122">
        <v>311570362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23.829000000000001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ROUND(Y122*Source!I174,7)</f>
        <v>0</v>
      </c>
      <c r="CY122">
        <f t="shared" ref="CY122:CY137" si="48">AA122</f>
        <v>493.26</v>
      </c>
      <c r="CZ122">
        <f t="shared" ref="CZ122:CZ137" si="49">AE122</f>
        <v>238.29</v>
      </c>
      <c r="DA122">
        <f t="shared" ref="DA122:DA137" si="50">AI122</f>
        <v>2.0699999999999998</v>
      </c>
      <c r="DB122">
        <f t="shared" ref="DB122:DB137" si="51">ROUND((ROUND(AT122*CZ122,2)*ROUND(0,7)),6)</f>
        <v>0</v>
      </c>
      <c r="DC122">
        <f t="shared" ref="DC122:DC137" si="52">ROUND((ROUND(AT122*AG122,2)*ROUND(0,7)),6)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38"/>
        <v>0</v>
      </c>
      <c r="DH122">
        <f t="shared" si="28"/>
        <v>0</v>
      </c>
      <c r="DI122">
        <f t="shared" si="29"/>
        <v>0</v>
      </c>
      <c r="DJ122">
        <f t="shared" ref="DJ122:DJ137" si="53"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ROW(Source!A174)</f>
        <v>174</v>
      </c>
      <c r="B123">
        <v>311569196</v>
      </c>
      <c r="C123">
        <v>311570337</v>
      </c>
      <c r="D123">
        <v>277862540</v>
      </c>
      <c r="E123">
        <v>1</v>
      </c>
      <c r="F123">
        <v>1</v>
      </c>
      <c r="G123">
        <v>1</v>
      </c>
      <c r="H123">
        <v>3</v>
      </c>
      <c r="I123" t="s">
        <v>750</v>
      </c>
      <c r="J123" t="s">
        <v>751</v>
      </c>
      <c r="K123" t="s">
        <v>752</v>
      </c>
      <c r="L123">
        <v>1346</v>
      </c>
      <c r="N123">
        <v>1009</v>
      </c>
      <c r="O123" t="s">
        <v>155</v>
      </c>
      <c r="P123" t="s">
        <v>155</v>
      </c>
      <c r="Q123">
        <v>1</v>
      </c>
      <c r="W123">
        <v>0</v>
      </c>
      <c r="X123">
        <v>454593446</v>
      </c>
      <c r="Y123">
        <f t="shared" si="47"/>
        <v>0</v>
      </c>
      <c r="AA123">
        <v>165.64</v>
      </c>
      <c r="AB123">
        <v>0</v>
      </c>
      <c r="AC123">
        <v>0</v>
      </c>
      <c r="AD123">
        <v>0</v>
      </c>
      <c r="AE123">
        <v>80.02</v>
      </c>
      <c r="AF123">
        <v>0</v>
      </c>
      <c r="AG123">
        <v>0</v>
      </c>
      <c r="AH123">
        <v>0</v>
      </c>
      <c r="AI123">
        <v>2.0699999999999998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144</v>
      </c>
      <c r="AV123">
        <v>0</v>
      </c>
      <c r="AW123">
        <v>2</v>
      </c>
      <c r="AX123">
        <v>311570363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2.4005999999999998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ROUND(Y123*Source!I174,7)</f>
        <v>0</v>
      </c>
      <c r="CY123">
        <f t="shared" si="48"/>
        <v>165.64</v>
      </c>
      <c r="CZ123">
        <f t="shared" si="49"/>
        <v>80.02</v>
      </c>
      <c r="DA123">
        <f t="shared" si="50"/>
        <v>2.0699999999999998</v>
      </c>
      <c r="DB123">
        <f t="shared" si="51"/>
        <v>0</v>
      </c>
      <c r="DC123">
        <f t="shared" si="52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38"/>
        <v>0</v>
      </c>
      <c r="DH123">
        <f t="shared" si="28"/>
        <v>0</v>
      </c>
      <c r="DI123">
        <f t="shared" si="29"/>
        <v>0</v>
      </c>
      <c r="DJ123">
        <f t="shared" si="53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ROW(Source!A174)</f>
        <v>174</v>
      </c>
      <c r="B124">
        <v>311569196</v>
      </c>
      <c r="C124">
        <v>311570337</v>
      </c>
      <c r="D124">
        <v>277867733</v>
      </c>
      <c r="E124">
        <v>1</v>
      </c>
      <c r="F124">
        <v>1</v>
      </c>
      <c r="G124">
        <v>1</v>
      </c>
      <c r="H124">
        <v>3</v>
      </c>
      <c r="I124" t="s">
        <v>153</v>
      </c>
      <c r="J124" t="s">
        <v>156</v>
      </c>
      <c r="K124" t="s">
        <v>154</v>
      </c>
      <c r="L124">
        <v>1346</v>
      </c>
      <c r="N124">
        <v>1009</v>
      </c>
      <c r="O124" t="s">
        <v>155</v>
      </c>
      <c r="P124" t="s">
        <v>155</v>
      </c>
      <c r="Q124">
        <v>1</v>
      </c>
      <c r="W124">
        <v>0</v>
      </c>
      <c r="X124">
        <v>391631581</v>
      </c>
      <c r="Y124">
        <f t="shared" si="47"/>
        <v>0</v>
      </c>
      <c r="AA124">
        <v>195.92</v>
      </c>
      <c r="AB124">
        <v>0</v>
      </c>
      <c r="AC124">
        <v>0</v>
      </c>
      <c r="AD124">
        <v>0</v>
      </c>
      <c r="AE124">
        <v>174.93</v>
      </c>
      <c r="AF124">
        <v>0</v>
      </c>
      <c r="AG124">
        <v>0</v>
      </c>
      <c r="AH124">
        <v>0</v>
      </c>
      <c r="AI124">
        <v>1.1200000000000001</v>
      </c>
      <c r="AJ124">
        <v>1</v>
      </c>
      <c r="AK124">
        <v>1</v>
      </c>
      <c r="AL124">
        <v>1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144</v>
      </c>
      <c r="AV124">
        <v>0</v>
      </c>
      <c r="AW124">
        <v>2</v>
      </c>
      <c r="AX124">
        <v>311570364</v>
      </c>
      <c r="AY124">
        <v>1</v>
      </c>
      <c r="AZ124">
        <v>0</v>
      </c>
      <c r="BA124">
        <v>136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ROUND(Y124*Source!I174,7)</f>
        <v>0</v>
      </c>
      <c r="CY124">
        <f t="shared" si="48"/>
        <v>195.92</v>
      </c>
      <c r="CZ124">
        <f t="shared" si="49"/>
        <v>174.93</v>
      </c>
      <c r="DA124">
        <f t="shared" si="50"/>
        <v>1.1200000000000001</v>
      </c>
      <c r="DB124">
        <f t="shared" si="51"/>
        <v>0</v>
      </c>
      <c r="DC124">
        <f t="shared" si="52"/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38"/>
        <v>0</v>
      </c>
      <c r="DH124">
        <f t="shared" si="28"/>
        <v>0</v>
      </c>
      <c r="DI124">
        <f t="shared" si="29"/>
        <v>0</v>
      </c>
      <c r="DJ124">
        <f t="shared" si="53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ROW(Source!A174)</f>
        <v>174</v>
      </c>
      <c r="B125">
        <v>311569196</v>
      </c>
      <c r="C125">
        <v>311570337</v>
      </c>
      <c r="D125">
        <v>277869627</v>
      </c>
      <c r="E125">
        <v>1</v>
      </c>
      <c r="F125">
        <v>1</v>
      </c>
      <c r="G125">
        <v>1</v>
      </c>
      <c r="H125">
        <v>3</v>
      </c>
      <c r="I125" t="s">
        <v>753</v>
      </c>
      <c r="J125" t="s">
        <v>754</v>
      </c>
      <c r="K125" t="s">
        <v>755</v>
      </c>
      <c r="L125">
        <v>1346</v>
      </c>
      <c r="N125">
        <v>1009</v>
      </c>
      <c r="O125" t="s">
        <v>155</v>
      </c>
      <c r="P125" t="s">
        <v>155</v>
      </c>
      <c r="Q125">
        <v>1</v>
      </c>
      <c r="W125">
        <v>0</v>
      </c>
      <c r="X125">
        <v>1111106736</v>
      </c>
      <c r="Y125">
        <f t="shared" si="47"/>
        <v>0</v>
      </c>
      <c r="AA125">
        <v>88.65</v>
      </c>
      <c r="AB125">
        <v>0</v>
      </c>
      <c r="AC125">
        <v>0</v>
      </c>
      <c r="AD125">
        <v>0</v>
      </c>
      <c r="AE125">
        <v>56.11</v>
      </c>
      <c r="AF125">
        <v>0</v>
      </c>
      <c r="AG125">
        <v>0</v>
      </c>
      <c r="AH125">
        <v>0</v>
      </c>
      <c r="AI125">
        <v>1.58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0.02</v>
      </c>
      <c r="AU125" t="s">
        <v>144</v>
      </c>
      <c r="AV125">
        <v>0</v>
      </c>
      <c r="AW125">
        <v>2</v>
      </c>
      <c r="AX125">
        <v>311570365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1.1222000000000001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ROUND(Y125*Source!I174,7)</f>
        <v>0</v>
      </c>
      <c r="CY125">
        <f t="shared" si="48"/>
        <v>88.65</v>
      </c>
      <c r="CZ125">
        <f t="shared" si="49"/>
        <v>56.11</v>
      </c>
      <c r="DA125">
        <f t="shared" si="50"/>
        <v>1.58</v>
      </c>
      <c r="DB125">
        <f t="shared" si="51"/>
        <v>0</v>
      </c>
      <c r="DC125">
        <f t="shared" si="52"/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38"/>
        <v>0</v>
      </c>
      <c r="DH125">
        <f t="shared" si="28"/>
        <v>0</v>
      </c>
      <c r="DI125">
        <f t="shared" si="29"/>
        <v>0</v>
      </c>
      <c r="DJ125">
        <f t="shared" si="53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ROW(Source!A174)</f>
        <v>174</v>
      </c>
      <c r="B126">
        <v>311569196</v>
      </c>
      <c r="C126">
        <v>311570337</v>
      </c>
      <c r="D126">
        <v>277561951</v>
      </c>
      <c r="E126">
        <v>109</v>
      </c>
      <c r="F126">
        <v>1</v>
      </c>
      <c r="G126">
        <v>1</v>
      </c>
      <c r="H126">
        <v>3</v>
      </c>
      <c r="I126" t="s">
        <v>158</v>
      </c>
      <c r="J126" t="s">
        <v>3</v>
      </c>
      <c r="K126" t="s">
        <v>159</v>
      </c>
      <c r="L126">
        <v>1371</v>
      </c>
      <c r="N126">
        <v>1013</v>
      </c>
      <c r="O126" t="s">
        <v>34</v>
      </c>
      <c r="P126" t="s">
        <v>34</v>
      </c>
      <c r="Q126">
        <v>1</v>
      </c>
      <c r="W126">
        <v>0</v>
      </c>
      <c r="X126">
        <v>457934895</v>
      </c>
      <c r="Y126">
        <f t="shared" si="47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144</v>
      </c>
      <c r="AV126">
        <v>0</v>
      </c>
      <c r="AW126">
        <v>2</v>
      </c>
      <c r="AX126">
        <v>311570366</v>
      </c>
      <c r="AY126">
        <v>1</v>
      </c>
      <c r="AZ126">
        <v>0</v>
      </c>
      <c r="BA126">
        <v>138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ROUND(Y126*Source!I174,7)</f>
        <v>0</v>
      </c>
      <c r="CY126">
        <f t="shared" si="48"/>
        <v>0</v>
      </c>
      <c r="CZ126">
        <f t="shared" si="49"/>
        <v>0</v>
      </c>
      <c r="DA126">
        <f t="shared" si="50"/>
        <v>1</v>
      </c>
      <c r="DB126">
        <f t="shared" si="51"/>
        <v>0</v>
      </c>
      <c r="DC126">
        <f t="shared" si="52"/>
        <v>0</v>
      </c>
      <c r="DD126" t="s">
        <v>3</v>
      </c>
      <c r="DE126" t="s">
        <v>3</v>
      </c>
      <c r="DF126">
        <f>ROUND(ROUND(AE126,2)*CX126,2)</f>
        <v>0</v>
      </c>
      <c r="DG126">
        <f t="shared" si="38"/>
        <v>0</v>
      </c>
      <c r="DH126">
        <f t="shared" si="28"/>
        <v>0</v>
      </c>
      <c r="DI126">
        <f t="shared" si="29"/>
        <v>0</v>
      </c>
      <c r="DJ126">
        <f t="shared" si="53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ROW(Source!A174)</f>
        <v>174</v>
      </c>
      <c r="B127">
        <v>311569196</v>
      </c>
      <c r="C127">
        <v>311570337</v>
      </c>
      <c r="D127">
        <v>277562634</v>
      </c>
      <c r="E127">
        <v>109</v>
      </c>
      <c r="F127">
        <v>1</v>
      </c>
      <c r="G127">
        <v>1</v>
      </c>
      <c r="H127">
        <v>3</v>
      </c>
      <c r="I127" t="s">
        <v>161</v>
      </c>
      <c r="J127" t="s">
        <v>3</v>
      </c>
      <c r="K127" t="s">
        <v>162</v>
      </c>
      <c r="L127">
        <v>1348</v>
      </c>
      <c r="N127">
        <v>1009</v>
      </c>
      <c r="O127" t="s">
        <v>163</v>
      </c>
      <c r="P127" t="s">
        <v>163</v>
      </c>
      <c r="Q127">
        <v>1000</v>
      </c>
      <c r="W127">
        <v>0</v>
      </c>
      <c r="X127">
        <v>1602794472</v>
      </c>
      <c r="Y127">
        <f t="shared" si="47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144</v>
      </c>
      <c r="AV127">
        <v>0</v>
      </c>
      <c r="AW127">
        <v>2</v>
      </c>
      <c r="AX127">
        <v>311570367</v>
      </c>
      <c r="AY127">
        <v>1</v>
      </c>
      <c r="AZ127">
        <v>0</v>
      </c>
      <c r="BA127">
        <v>139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ROUND(Y127*Source!I174,7)</f>
        <v>0</v>
      </c>
      <c r="CY127">
        <f t="shared" si="48"/>
        <v>0</v>
      </c>
      <c r="CZ127">
        <f t="shared" si="49"/>
        <v>0</v>
      </c>
      <c r="DA127">
        <f t="shared" si="50"/>
        <v>1</v>
      </c>
      <c r="DB127">
        <f t="shared" si="51"/>
        <v>0</v>
      </c>
      <c r="DC127">
        <f t="shared" si="52"/>
        <v>0</v>
      </c>
      <c r="DD127" t="s">
        <v>3</v>
      </c>
      <c r="DE127" t="s">
        <v>3</v>
      </c>
      <c r="DF127">
        <f>ROUND(ROUND(AE127,2)*CX127,2)</f>
        <v>0</v>
      </c>
      <c r="DG127">
        <f t="shared" si="38"/>
        <v>0</v>
      </c>
      <c r="DH127">
        <f t="shared" si="28"/>
        <v>0</v>
      </c>
      <c r="DI127">
        <f t="shared" si="29"/>
        <v>0</v>
      </c>
      <c r="DJ127">
        <f t="shared" si="53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ROW(Source!A174)</f>
        <v>174</v>
      </c>
      <c r="B128">
        <v>311569196</v>
      </c>
      <c r="C128">
        <v>311570337</v>
      </c>
      <c r="D128">
        <v>277562780</v>
      </c>
      <c r="E128">
        <v>109</v>
      </c>
      <c r="F128">
        <v>1</v>
      </c>
      <c r="G128">
        <v>1</v>
      </c>
      <c r="H128">
        <v>3</v>
      </c>
      <c r="I128" t="s">
        <v>165</v>
      </c>
      <c r="J128" t="s">
        <v>3</v>
      </c>
      <c r="K128" t="s">
        <v>166</v>
      </c>
      <c r="L128">
        <v>1346</v>
      </c>
      <c r="N128">
        <v>1009</v>
      </c>
      <c r="O128" t="s">
        <v>155</v>
      </c>
      <c r="P128" t="s">
        <v>155</v>
      </c>
      <c r="Q128">
        <v>1</v>
      </c>
      <c r="W128">
        <v>0</v>
      </c>
      <c r="X128">
        <v>-1111733769</v>
      </c>
      <c r="Y128">
        <f t="shared" si="47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144</v>
      </c>
      <c r="AV128">
        <v>0</v>
      </c>
      <c r="AW128">
        <v>2</v>
      </c>
      <c r="AX128">
        <v>311570368</v>
      </c>
      <c r="AY128">
        <v>1</v>
      </c>
      <c r="AZ128">
        <v>0</v>
      </c>
      <c r="BA128">
        <v>140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ROUND(Y128*Source!I174,7)</f>
        <v>0</v>
      </c>
      <c r="CY128">
        <f t="shared" si="48"/>
        <v>0</v>
      </c>
      <c r="CZ128">
        <f t="shared" si="49"/>
        <v>0</v>
      </c>
      <c r="DA128">
        <f t="shared" si="50"/>
        <v>1</v>
      </c>
      <c r="DB128">
        <f t="shared" si="51"/>
        <v>0</v>
      </c>
      <c r="DC128">
        <f t="shared" si="52"/>
        <v>0</v>
      </c>
      <c r="DD128" t="s">
        <v>3</v>
      </c>
      <c r="DE128" t="s">
        <v>3</v>
      </c>
      <c r="DF128">
        <f>ROUND(ROUND(AE128,2)*CX128,2)</f>
        <v>0</v>
      </c>
      <c r="DG128">
        <f t="shared" ref="DG128:DG139" si="54">ROUND(ROUND(AF128,2)*CX128,2)</f>
        <v>0</v>
      </c>
      <c r="DH128">
        <f t="shared" si="28"/>
        <v>0</v>
      </c>
      <c r="DI128">
        <f t="shared" si="29"/>
        <v>0</v>
      </c>
      <c r="DJ128">
        <f t="shared" si="53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ROW(Source!A174)</f>
        <v>174</v>
      </c>
      <c r="B129">
        <v>311569196</v>
      </c>
      <c r="C129">
        <v>311570337</v>
      </c>
      <c r="D129">
        <v>277563139</v>
      </c>
      <c r="E129">
        <v>109</v>
      </c>
      <c r="F129">
        <v>1</v>
      </c>
      <c r="G129">
        <v>1</v>
      </c>
      <c r="H129">
        <v>3</v>
      </c>
      <c r="I129" t="s">
        <v>168</v>
      </c>
      <c r="J129" t="s">
        <v>3</v>
      </c>
      <c r="K129" t="s">
        <v>169</v>
      </c>
      <c r="L129">
        <v>1348</v>
      </c>
      <c r="N129">
        <v>1009</v>
      </c>
      <c r="O129" t="s">
        <v>163</v>
      </c>
      <c r="P129" t="s">
        <v>163</v>
      </c>
      <c r="Q129">
        <v>1000</v>
      </c>
      <c r="W129">
        <v>0</v>
      </c>
      <c r="X129">
        <v>1613753229</v>
      </c>
      <c r="Y129">
        <f t="shared" si="47"/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144</v>
      </c>
      <c r="AV129">
        <v>0</v>
      </c>
      <c r="AW129">
        <v>2</v>
      </c>
      <c r="AX129">
        <v>311570369</v>
      </c>
      <c r="AY129">
        <v>1</v>
      </c>
      <c r="AZ129">
        <v>0</v>
      </c>
      <c r="BA129">
        <v>141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ROUND(Y129*Source!I174,7)</f>
        <v>0</v>
      </c>
      <c r="CY129">
        <f t="shared" si="48"/>
        <v>0</v>
      </c>
      <c r="CZ129">
        <f t="shared" si="49"/>
        <v>0</v>
      </c>
      <c r="DA129">
        <f t="shared" si="50"/>
        <v>1</v>
      </c>
      <c r="DB129">
        <f t="shared" si="51"/>
        <v>0</v>
      </c>
      <c r="DC129">
        <f t="shared" si="52"/>
        <v>0</v>
      </c>
      <c r="DD129" t="s">
        <v>3</v>
      </c>
      <c r="DE129" t="s">
        <v>3</v>
      </c>
      <c r="DF129">
        <f>ROUND(ROUND(AE129,2)*CX129,2)</f>
        <v>0</v>
      </c>
      <c r="DG129">
        <f t="shared" si="54"/>
        <v>0</v>
      </c>
      <c r="DH129">
        <f t="shared" ref="DH129:DH192" si="55">ROUND(ROUND(AG129,2)*CX129,2)</f>
        <v>0</v>
      </c>
      <c r="DI129">
        <f t="shared" ref="DI129:DI192" si="56">ROUND(ROUND(AH129,2)*CX129,2)</f>
        <v>0</v>
      </c>
      <c r="DJ129">
        <f t="shared" si="53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ROW(Source!A174)</f>
        <v>174</v>
      </c>
      <c r="B130">
        <v>311569196</v>
      </c>
      <c r="C130">
        <v>311570337</v>
      </c>
      <c r="D130">
        <v>277896283</v>
      </c>
      <c r="E130">
        <v>1</v>
      </c>
      <c r="F130">
        <v>1</v>
      </c>
      <c r="G130">
        <v>1</v>
      </c>
      <c r="H130">
        <v>3</v>
      </c>
      <c r="I130" t="s">
        <v>756</v>
      </c>
      <c r="J130" t="s">
        <v>757</v>
      </c>
      <c r="K130" t="s">
        <v>758</v>
      </c>
      <c r="L130">
        <v>1348</v>
      </c>
      <c r="N130">
        <v>1009</v>
      </c>
      <c r="O130" t="s">
        <v>163</v>
      </c>
      <c r="P130" t="s">
        <v>163</v>
      </c>
      <c r="Q130">
        <v>1000</v>
      </c>
      <c r="W130">
        <v>0</v>
      </c>
      <c r="X130">
        <v>-1997781875</v>
      </c>
      <c r="Y130">
        <f t="shared" si="47"/>
        <v>0</v>
      </c>
      <c r="AA130">
        <v>79645.009999999995</v>
      </c>
      <c r="AB130">
        <v>0</v>
      </c>
      <c r="AC130">
        <v>0</v>
      </c>
      <c r="AD130">
        <v>0</v>
      </c>
      <c r="AE130">
        <v>61265.39</v>
      </c>
      <c r="AF130">
        <v>0</v>
      </c>
      <c r="AG130">
        <v>0</v>
      </c>
      <c r="AH130">
        <v>0</v>
      </c>
      <c r="AI130">
        <v>1.3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4.0000000000000002E-4</v>
      </c>
      <c r="AU130" t="s">
        <v>144</v>
      </c>
      <c r="AV130">
        <v>0</v>
      </c>
      <c r="AW130">
        <v>2</v>
      </c>
      <c r="AX130">
        <v>311570370</v>
      </c>
      <c r="AY130">
        <v>1</v>
      </c>
      <c r="AZ130">
        <v>0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24.506156000000001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ROUND(Y130*Source!I174,7)</f>
        <v>0</v>
      </c>
      <c r="CY130">
        <f t="shared" si="48"/>
        <v>79645.009999999995</v>
      </c>
      <c r="CZ130">
        <f t="shared" si="49"/>
        <v>61265.39</v>
      </c>
      <c r="DA130">
        <f t="shared" si="50"/>
        <v>1.3</v>
      </c>
      <c r="DB130">
        <f t="shared" si="51"/>
        <v>0</v>
      </c>
      <c r="DC130">
        <f t="shared" si="52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54"/>
        <v>0</v>
      </c>
      <c r="DH130">
        <f t="shared" si="55"/>
        <v>0</v>
      </c>
      <c r="DI130">
        <f t="shared" si="56"/>
        <v>0</v>
      </c>
      <c r="DJ130">
        <f t="shared" si="53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ROW(Source!A174)</f>
        <v>174</v>
      </c>
      <c r="B131">
        <v>311569196</v>
      </c>
      <c r="C131">
        <v>311570337</v>
      </c>
      <c r="D131">
        <v>277896315</v>
      </c>
      <c r="E131">
        <v>1</v>
      </c>
      <c r="F131">
        <v>1</v>
      </c>
      <c r="G131">
        <v>1</v>
      </c>
      <c r="H131">
        <v>3</v>
      </c>
      <c r="I131" t="s">
        <v>759</v>
      </c>
      <c r="J131" t="s">
        <v>760</v>
      </c>
      <c r="K131" t="s">
        <v>761</v>
      </c>
      <c r="L131">
        <v>1348</v>
      </c>
      <c r="N131">
        <v>1009</v>
      </c>
      <c r="O131" t="s">
        <v>163</v>
      </c>
      <c r="P131" t="s">
        <v>163</v>
      </c>
      <c r="Q131">
        <v>1000</v>
      </c>
      <c r="W131">
        <v>0</v>
      </c>
      <c r="X131">
        <v>-1262208440</v>
      </c>
      <c r="Y131">
        <f t="shared" si="47"/>
        <v>0</v>
      </c>
      <c r="AA131">
        <v>81621.399999999994</v>
      </c>
      <c r="AB131">
        <v>0</v>
      </c>
      <c r="AC131">
        <v>0</v>
      </c>
      <c r="AD131">
        <v>0</v>
      </c>
      <c r="AE131">
        <v>80020.98</v>
      </c>
      <c r="AF131">
        <v>0</v>
      </c>
      <c r="AG131">
        <v>0</v>
      </c>
      <c r="AH131">
        <v>0</v>
      </c>
      <c r="AI131">
        <v>1.02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1E-4</v>
      </c>
      <c r="AU131" t="s">
        <v>144</v>
      </c>
      <c r="AV131">
        <v>0</v>
      </c>
      <c r="AW131">
        <v>2</v>
      </c>
      <c r="AX131">
        <v>311570371</v>
      </c>
      <c r="AY131">
        <v>1</v>
      </c>
      <c r="AZ131">
        <v>0</v>
      </c>
      <c r="BA131">
        <v>143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8.0020980000000002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ROUND(Y131*Source!I174,7)</f>
        <v>0</v>
      </c>
      <c r="CY131">
        <f t="shared" si="48"/>
        <v>81621.399999999994</v>
      </c>
      <c r="CZ131">
        <f t="shared" si="49"/>
        <v>80020.98</v>
      </c>
      <c r="DA131">
        <f t="shared" si="50"/>
        <v>1.02</v>
      </c>
      <c r="DB131">
        <f t="shared" si="51"/>
        <v>0</v>
      </c>
      <c r="DC131">
        <f t="shared" si="52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54"/>
        <v>0</v>
      </c>
      <c r="DH131">
        <f t="shared" si="55"/>
        <v>0</v>
      </c>
      <c r="DI131">
        <f t="shared" si="56"/>
        <v>0</v>
      </c>
      <c r="DJ131">
        <f t="shared" si="53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ROW(Source!A174)</f>
        <v>174</v>
      </c>
      <c r="B132">
        <v>311569196</v>
      </c>
      <c r="C132">
        <v>311570337</v>
      </c>
      <c r="D132">
        <v>277908257</v>
      </c>
      <c r="E132">
        <v>1</v>
      </c>
      <c r="F132">
        <v>1</v>
      </c>
      <c r="G132">
        <v>1</v>
      </c>
      <c r="H132">
        <v>3</v>
      </c>
      <c r="I132" t="s">
        <v>762</v>
      </c>
      <c r="J132" t="s">
        <v>763</v>
      </c>
      <c r="K132" t="s">
        <v>764</v>
      </c>
      <c r="L132">
        <v>1425</v>
      </c>
      <c r="N132">
        <v>1013</v>
      </c>
      <c r="O132" t="s">
        <v>443</v>
      </c>
      <c r="P132" t="s">
        <v>443</v>
      </c>
      <c r="Q132">
        <v>1</v>
      </c>
      <c r="W132">
        <v>0</v>
      </c>
      <c r="X132">
        <v>-1639942774</v>
      </c>
      <c r="Y132">
        <f t="shared" si="47"/>
        <v>0</v>
      </c>
      <c r="AA132">
        <v>1310.3</v>
      </c>
      <c r="AB132">
        <v>0</v>
      </c>
      <c r="AC132">
        <v>0</v>
      </c>
      <c r="AD132">
        <v>0</v>
      </c>
      <c r="AE132">
        <v>1031.73</v>
      </c>
      <c r="AF132">
        <v>0</v>
      </c>
      <c r="AG132">
        <v>0</v>
      </c>
      <c r="AH132">
        <v>0</v>
      </c>
      <c r="AI132">
        <v>1.27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0.06</v>
      </c>
      <c r="AU132" t="s">
        <v>144</v>
      </c>
      <c r="AV132">
        <v>0</v>
      </c>
      <c r="AW132">
        <v>2</v>
      </c>
      <c r="AX132">
        <v>311570372</v>
      </c>
      <c r="AY132">
        <v>1</v>
      </c>
      <c r="AZ132">
        <v>0</v>
      </c>
      <c r="BA132">
        <v>144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61.903799999999997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ROUND(Y132*Source!I174,7)</f>
        <v>0</v>
      </c>
      <c r="CY132">
        <f t="shared" si="48"/>
        <v>1310.3</v>
      </c>
      <c r="CZ132">
        <f t="shared" si="49"/>
        <v>1031.73</v>
      </c>
      <c r="DA132">
        <f t="shared" si="50"/>
        <v>1.27</v>
      </c>
      <c r="DB132">
        <f t="shared" si="51"/>
        <v>0</v>
      </c>
      <c r="DC132">
        <f t="shared" si="52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54"/>
        <v>0</v>
      </c>
      <c r="DH132">
        <f t="shared" si="55"/>
        <v>0</v>
      </c>
      <c r="DI132">
        <f t="shared" si="56"/>
        <v>0</v>
      </c>
      <c r="DJ132">
        <f t="shared" si="53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ROW(Source!A174)</f>
        <v>174</v>
      </c>
      <c r="B133">
        <v>311569196</v>
      </c>
      <c r="C133">
        <v>311570337</v>
      </c>
      <c r="D133">
        <v>277565451</v>
      </c>
      <c r="E133">
        <v>109</v>
      </c>
      <c r="F133">
        <v>1</v>
      </c>
      <c r="G133">
        <v>1</v>
      </c>
      <c r="H133">
        <v>3</v>
      </c>
      <c r="I133" t="s">
        <v>171</v>
      </c>
      <c r="J133" t="s">
        <v>3</v>
      </c>
      <c r="K133" t="s">
        <v>172</v>
      </c>
      <c r="L133">
        <v>1371</v>
      </c>
      <c r="N133">
        <v>1013</v>
      </c>
      <c r="O133" t="s">
        <v>34</v>
      </c>
      <c r="P133" t="s">
        <v>34</v>
      </c>
      <c r="Q133">
        <v>1</v>
      </c>
      <c r="W133">
        <v>0</v>
      </c>
      <c r="X133">
        <v>-950997571</v>
      </c>
      <c r="Y133">
        <f t="shared" si="47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144</v>
      </c>
      <c r="AV133">
        <v>0</v>
      </c>
      <c r="AW133">
        <v>2</v>
      </c>
      <c r="AX133">
        <v>311570373</v>
      </c>
      <c r="AY133">
        <v>1</v>
      </c>
      <c r="AZ133">
        <v>0</v>
      </c>
      <c r="BA133">
        <v>145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ROUND(Y133*Source!I174,7)</f>
        <v>0</v>
      </c>
      <c r="CY133">
        <f t="shared" si="48"/>
        <v>0</v>
      </c>
      <c r="CZ133">
        <f t="shared" si="49"/>
        <v>0</v>
      </c>
      <c r="DA133">
        <f t="shared" si="50"/>
        <v>1</v>
      </c>
      <c r="DB133">
        <f t="shared" si="51"/>
        <v>0</v>
      </c>
      <c r="DC133">
        <f t="shared" si="52"/>
        <v>0</v>
      </c>
      <c r="DD133" t="s">
        <v>3</v>
      </c>
      <c r="DE133" t="s">
        <v>3</v>
      </c>
      <c r="DF133">
        <f t="shared" ref="DF133:DF147" si="57">ROUND(ROUND(AE133,2)*CX133,2)</f>
        <v>0</v>
      </c>
      <c r="DG133">
        <f t="shared" si="54"/>
        <v>0</v>
      </c>
      <c r="DH133">
        <f t="shared" si="55"/>
        <v>0</v>
      </c>
      <c r="DI133">
        <f t="shared" si="56"/>
        <v>0</v>
      </c>
      <c r="DJ133">
        <f t="shared" si="53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ROW(Source!A174)</f>
        <v>174</v>
      </c>
      <c r="B134">
        <v>311569196</v>
      </c>
      <c r="C134">
        <v>311570337</v>
      </c>
      <c r="D134">
        <v>277565464</v>
      </c>
      <c r="E134">
        <v>109</v>
      </c>
      <c r="F134">
        <v>1</v>
      </c>
      <c r="G134">
        <v>1</v>
      </c>
      <c r="H134">
        <v>3</v>
      </c>
      <c r="I134" t="s">
        <v>210</v>
      </c>
      <c r="J134" t="s">
        <v>3</v>
      </c>
      <c r="K134" t="s">
        <v>211</v>
      </c>
      <c r="L134">
        <v>1346</v>
      </c>
      <c r="N134">
        <v>1009</v>
      </c>
      <c r="O134" t="s">
        <v>155</v>
      </c>
      <c r="P134" t="s">
        <v>155</v>
      </c>
      <c r="Q134">
        <v>1</v>
      </c>
      <c r="W134">
        <v>0</v>
      </c>
      <c r="X134">
        <v>-1307724210</v>
      </c>
      <c r="Y134">
        <f t="shared" si="47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144</v>
      </c>
      <c r="AV134">
        <v>0</v>
      </c>
      <c r="AW134">
        <v>2</v>
      </c>
      <c r="AX134">
        <v>311570374</v>
      </c>
      <c r="AY134">
        <v>1</v>
      </c>
      <c r="AZ134">
        <v>0</v>
      </c>
      <c r="BA134">
        <v>146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ROUND(Y134*Source!I174,7)</f>
        <v>0</v>
      </c>
      <c r="CY134">
        <f t="shared" si="48"/>
        <v>0</v>
      </c>
      <c r="CZ134">
        <f t="shared" si="49"/>
        <v>0</v>
      </c>
      <c r="DA134">
        <f t="shared" si="50"/>
        <v>1</v>
      </c>
      <c r="DB134">
        <f t="shared" si="51"/>
        <v>0</v>
      </c>
      <c r="DC134">
        <f t="shared" si="52"/>
        <v>0</v>
      </c>
      <c r="DD134" t="s">
        <v>3</v>
      </c>
      <c r="DE134" t="s">
        <v>3</v>
      </c>
      <c r="DF134">
        <f t="shared" si="57"/>
        <v>0</v>
      </c>
      <c r="DG134">
        <f t="shared" si="54"/>
        <v>0</v>
      </c>
      <c r="DH134">
        <f t="shared" si="55"/>
        <v>0</v>
      </c>
      <c r="DI134">
        <f t="shared" si="56"/>
        <v>0</v>
      </c>
      <c r="DJ134">
        <f t="shared" si="53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ROW(Source!A174)</f>
        <v>174</v>
      </c>
      <c r="B135">
        <v>311569196</v>
      </c>
      <c r="C135">
        <v>311570337</v>
      </c>
      <c r="D135">
        <v>277565474</v>
      </c>
      <c r="E135">
        <v>109</v>
      </c>
      <c r="F135">
        <v>1</v>
      </c>
      <c r="G135">
        <v>1</v>
      </c>
      <c r="H135">
        <v>3</v>
      </c>
      <c r="I135" t="s">
        <v>213</v>
      </c>
      <c r="J135" t="s">
        <v>3</v>
      </c>
      <c r="K135" t="s">
        <v>211</v>
      </c>
      <c r="L135">
        <v>1346</v>
      </c>
      <c r="N135">
        <v>1009</v>
      </c>
      <c r="O135" t="s">
        <v>155</v>
      </c>
      <c r="P135" t="s">
        <v>155</v>
      </c>
      <c r="Q135">
        <v>1</v>
      </c>
      <c r="W135">
        <v>0</v>
      </c>
      <c r="X135">
        <v>644915416</v>
      </c>
      <c r="Y135">
        <f t="shared" si="47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144</v>
      </c>
      <c r="AV135">
        <v>0</v>
      </c>
      <c r="AW135">
        <v>2</v>
      </c>
      <c r="AX135">
        <v>311570375</v>
      </c>
      <c r="AY135">
        <v>1</v>
      </c>
      <c r="AZ135">
        <v>0</v>
      </c>
      <c r="BA135">
        <v>147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ROUND(Y135*Source!I174,7)</f>
        <v>0</v>
      </c>
      <c r="CY135">
        <f t="shared" si="48"/>
        <v>0</v>
      </c>
      <c r="CZ135">
        <f t="shared" si="49"/>
        <v>0</v>
      </c>
      <c r="DA135">
        <f t="shared" si="50"/>
        <v>1</v>
      </c>
      <c r="DB135">
        <f t="shared" si="51"/>
        <v>0</v>
      </c>
      <c r="DC135">
        <f t="shared" si="52"/>
        <v>0</v>
      </c>
      <c r="DD135" t="s">
        <v>3</v>
      </c>
      <c r="DE135" t="s">
        <v>3</v>
      </c>
      <c r="DF135">
        <f t="shared" si="57"/>
        <v>0</v>
      </c>
      <c r="DG135">
        <f t="shared" si="54"/>
        <v>0</v>
      </c>
      <c r="DH135">
        <f t="shared" si="55"/>
        <v>0</v>
      </c>
      <c r="DI135">
        <f t="shared" si="56"/>
        <v>0</v>
      </c>
      <c r="DJ135">
        <f t="shared" si="53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ROW(Source!A174)</f>
        <v>174</v>
      </c>
      <c r="B136">
        <v>311569196</v>
      </c>
      <c r="C136">
        <v>311570337</v>
      </c>
      <c r="D136">
        <v>277565498</v>
      </c>
      <c r="E136">
        <v>109</v>
      </c>
      <c r="F136">
        <v>1</v>
      </c>
      <c r="G136">
        <v>1</v>
      </c>
      <c r="H136">
        <v>3</v>
      </c>
      <c r="I136" t="s">
        <v>174</v>
      </c>
      <c r="J136" t="s">
        <v>3</v>
      </c>
      <c r="K136" t="s">
        <v>175</v>
      </c>
      <c r="L136">
        <v>1371</v>
      </c>
      <c r="N136">
        <v>1013</v>
      </c>
      <c r="O136" t="s">
        <v>34</v>
      </c>
      <c r="P136" t="s">
        <v>34</v>
      </c>
      <c r="Q136">
        <v>1</v>
      </c>
      <c r="W136">
        <v>0</v>
      </c>
      <c r="X136">
        <v>-320198552</v>
      </c>
      <c r="Y136">
        <f t="shared" si="47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144</v>
      </c>
      <c r="AV136">
        <v>0</v>
      </c>
      <c r="AW136">
        <v>2</v>
      </c>
      <c r="AX136">
        <v>311570376</v>
      </c>
      <c r="AY136">
        <v>1</v>
      </c>
      <c r="AZ136">
        <v>0</v>
      </c>
      <c r="BA136">
        <v>148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ROUND(Y136*Source!I174,7)</f>
        <v>0</v>
      </c>
      <c r="CY136">
        <f t="shared" si="48"/>
        <v>0</v>
      </c>
      <c r="CZ136">
        <f t="shared" si="49"/>
        <v>0</v>
      </c>
      <c r="DA136">
        <f t="shared" si="50"/>
        <v>1</v>
      </c>
      <c r="DB136">
        <f t="shared" si="51"/>
        <v>0</v>
      </c>
      <c r="DC136">
        <f t="shared" si="52"/>
        <v>0</v>
      </c>
      <c r="DD136" t="s">
        <v>3</v>
      </c>
      <c r="DE136" t="s">
        <v>3</v>
      </c>
      <c r="DF136">
        <f t="shared" si="57"/>
        <v>0</v>
      </c>
      <c r="DG136">
        <f t="shared" si="54"/>
        <v>0</v>
      </c>
      <c r="DH136">
        <f t="shared" si="55"/>
        <v>0</v>
      </c>
      <c r="DI136">
        <f t="shared" si="56"/>
        <v>0</v>
      </c>
      <c r="DJ136">
        <f t="shared" si="53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ROW(Source!A174)</f>
        <v>174</v>
      </c>
      <c r="B137">
        <v>311569196</v>
      </c>
      <c r="C137">
        <v>311570337</v>
      </c>
      <c r="D137">
        <v>277565502</v>
      </c>
      <c r="E137">
        <v>109</v>
      </c>
      <c r="F137">
        <v>1</v>
      </c>
      <c r="G137">
        <v>1</v>
      </c>
      <c r="H137">
        <v>3</v>
      </c>
      <c r="I137" t="s">
        <v>177</v>
      </c>
      <c r="J137" t="s">
        <v>3</v>
      </c>
      <c r="K137" t="s">
        <v>178</v>
      </c>
      <c r="L137">
        <v>1371</v>
      </c>
      <c r="N137">
        <v>1013</v>
      </c>
      <c r="O137" t="s">
        <v>34</v>
      </c>
      <c r="P137" t="s">
        <v>34</v>
      </c>
      <c r="Q137">
        <v>1</v>
      </c>
      <c r="W137">
        <v>0</v>
      </c>
      <c r="X137">
        <v>326010188</v>
      </c>
      <c r="Y137">
        <f t="shared" si="47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0.1</v>
      </c>
      <c r="AU137" t="s">
        <v>144</v>
      </c>
      <c r="AV137">
        <v>0</v>
      </c>
      <c r="AW137">
        <v>2</v>
      </c>
      <c r="AX137">
        <v>311570377</v>
      </c>
      <c r="AY137">
        <v>1</v>
      </c>
      <c r="AZ137">
        <v>0</v>
      </c>
      <c r="BA137">
        <v>149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ROUND(Y137*Source!I174,7)</f>
        <v>0</v>
      </c>
      <c r="CY137">
        <f t="shared" si="48"/>
        <v>0</v>
      </c>
      <c r="CZ137">
        <f t="shared" si="49"/>
        <v>0</v>
      </c>
      <c r="DA137">
        <f t="shared" si="50"/>
        <v>1</v>
      </c>
      <c r="DB137">
        <f t="shared" si="51"/>
        <v>0</v>
      </c>
      <c r="DC137">
        <f t="shared" si="52"/>
        <v>0</v>
      </c>
      <c r="DD137" t="s">
        <v>3</v>
      </c>
      <c r="DE137" t="s">
        <v>3</v>
      </c>
      <c r="DF137">
        <f t="shared" si="57"/>
        <v>0</v>
      </c>
      <c r="DG137">
        <f t="shared" si="54"/>
        <v>0</v>
      </c>
      <c r="DH137">
        <f t="shared" si="55"/>
        <v>0</v>
      </c>
      <c r="DI137">
        <f t="shared" si="56"/>
        <v>0</v>
      </c>
      <c r="DJ137">
        <f t="shared" si="53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ROW(Source!A185)</f>
        <v>185</v>
      </c>
      <c r="B138">
        <v>311569196</v>
      </c>
      <c r="C138">
        <v>311570388</v>
      </c>
      <c r="D138">
        <v>277560284</v>
      </c>
      <c r="E138">
        <v>109</v>
      </c>
      <c r="F138">
        <v>1</v>
      </c>
      <c r="G138">
        <v>1</v>
      </c>
      <c r="H138">
        <v>1</v>
      </c>
      <c r="I138" t="s">
        <v>741</v>
      </c>
      <c r="J138" t="s">
        <v>3</v>
      </c>
      <c r="K138" t="s">
        <v>742</v>
      </c>
      <c r="L138">
        <v>1191</v>
      </c>
      <c r="N138">
        <v>1013</v>
      </c>
      <c r="O138" t="s">
        <v>696</v>
      </c>
      <c r="P138" t="s">
        <v>696</v>
      </c>
      <c r="Q138">
        <v>1</v>
      </c>
      <c r="W138">
        <v>0</v>
      </c>
      <c r="X138">
        <v>-1759674247</v>
      </c>
      <c r="Y138">
        <f>(AT138*ROUND(1.2,7))</f>
        <v>0.99599999999999989</v>
      </c>
      <c r="AA138">
        <v>0</v>
      </c>
      <c r="AB138">
        <v>0</v>
      </c>
      <c r="AC138">
        <v>0</v>
      </c>
      <c r="AD138">
        <v>440.52</v>
      </c>
      <c r="AE138">
        <v>0</v>
      </c>
      <c r="AF138">
        <v>0</v>
      </c>
      <c r="AG138">
        <v>0</v>
      </c>
      <c r="AH138">
        <v>440.52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0.83</v>
      </c>
      <c r="AU138" t="s">
        <v>687</v>
      </c>
      <c r="AV138">
        <v>1</v>
      </c>
      <c r="AW138">
        <v>2</v>
      </c>
      <c r="AX138">
        <v>311570392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365.63159999999999</v>
      </c>
      <c r="BN138">
        <v>0.83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438.75791999999996</v>
      </c>
      <c r="BU138">
        <v>0.99599999999999989</v>
      </c>
      <c r="BV138">
        <v>0</v>
      </c>
      <c r="BW138">
        <v>1</v>
      </c>
      <c r="CU138">
        <f>ROUND(AT138*Source!I185*AH138*AL138,2)</f>
        <v>-1828.16</v>
      </c>
      <c r="CV138">
        <f>ROUND(Y138*Source!I185,7)</f>
        <v>-4.9800000000000004</v>
      </c>
      <c r="CW138">
        <v>0</v>
      </c>
      <c r="CX138">
        <f>ROUND(Y138*Source!I185,7)</f>
        <v>-4.9800000000000004</v>
      </c>
      <c r="CY138">
        <f>AD138</f>
        <v>440.52</v>
      </c>
      <c r="CZ138">
        <f>AH138</f>
        <v>440.52</v>
      </c>
      <c r="DA138">
        <f>AL138</f>
        <v>1</v>
      </c>
      <c r="DB138">
        <f>ROUND((ROUND(AT138*CZ138,2)*ROUND(1.2,7)),6)</f>
        <v>438.75599999999997</v>
      </c>
      <c r="DC138">
        <f>ROUND((ROUND(AT138*AG138,2)*ROUND(1.2,7)),6)</f>
        <v>0</v>
      </c>
      <c r="DD138" t="s">
        <v>3</v>
      </c>
      <c r="DE138" t="s">
        <v>3</v>
      </c>
      <c r="DF138">
        <f t="shared" si="57"/>
        <v>0</v>
      </c>
      <c r="DG138">
        <f t="shared" si="54"/>
        <v>0</v>
      </c>
      <c r="DH138">
        <f t="shared" si="55"/>
        <v>0</v>
      </c>
      <c r="DI138">
        <f t="shared" si="56"/>
        <v>-2193.79</v>
      </c>
      <c r="DJ138">
        <f>DI138</f>
        <v>-2193.79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ROW(Source!A185)</f>
        <v>185</v>
      </c>
      <c r="B139">
        <v>311569196</v>
      </c>
      <c r="C139">
        <v>311570388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694</v>
      </c>
      <c r="J139" t="s">
        <v>3</v>
      </c>
      <c r="K139" t="s">
        <v>695</v>
      </c>
      <c r="L139">
        <v>1191</v>
      </c>
      <c r="N139">
        <v>1013</v>
      </c>
      <c r="O139" t="s">
        <v>696</v>
      </c>
      <c r="P139" t="s">
        <v>696</v>
      </c>
      <c r="Q139">
        <v>1</v>
      </c>
      <c r="W139">
        <v>0</v>
      </c>
      <c r="X139">
        <v>-1417349443</v>
      </c>
      <c r="Y139">
        <f>(AT139*ROUND(1.2,7))</f>
        <v>0.85199999999999998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0.71</v>
      </c>
      <c r="AU139" t="s">
        <v>687</v>
      </c>
      <c r="AV139">
        <v>2</v>
      </c>
      <c r="AW139">
        <v>2</v>
      </c>
      <c r="AX139">
        <v>311570393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ROUND(Y139*Source!I185,7)</f>
        <v>-4.26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ROUND((ROUND(AT139*CZ139,2)*ROUND(1.2,7)),6)</f>
        <v>0</v>
      </c>
      <c r="DC139">
        <f>ROUND((ROUND(AT139*AG139,2)*ROUND(1.2,7)),6)</f>
        <v>0</v>
      </c>
      <c r="DD139" t="s">
        <v>3</v>
      </c>
      <c r="DE139" t="s">
        <v>3</v>
      </c>
      <c r="DF139">
        <f t="shared" si="57"/>
        <v>0</v>
      </c>
      <c r="DG139">
        <f t="shared" si="54"/>
        <v>0</v>
      </c>
      <c r="DH139">
        <f t="shared" si="55"/>
        <v>0</v>
      </c>
      <c r="DI139">
        <f t="shared" si="56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ROW(Source!A185)</f>
        <v>185</v>
      </c>
      <c r="B140">
        <v>311569196</v>
      </c>
      <c r="C140">
        <v>311570388</v>
      </c>
      <c r="D140">
        <v>277944477</v>
      </c>
      <c r="E140">
        <v>1</v>
      </c>
      <c r="F140">
        <v>1</v>
      </c>
      <c r="G140">
        <v>1</v>
      </c>
      <c r="H140">
        <v>2</v>
      </c>
      <c r="I140" t="s">
        <v>767</v>
      </c>
      <c r="J140" t="s">
        <v>768</v>
      </c>
      <c r="K140" t="s">
        <v>769</v>
      </c>
      <c r="L140">
        <v>1368</v>
      </c>
      <c r="N140">
        <v>1011</v>
      </c>
      <c r="O140" t="s">
        <v>466</v>
      </c>
      <c r="P140" t="s">
        <v>466</v>
      </c>
      <c r="Q140">
        <v>1</v>
      </c>
      <c r="W140">
        <v>0</v>
      </c>
      <c r="X140">
        <v>17451513</v>
      </c>
      <c r="Y140">
        <f>(AT140*ROUND(1.2,7))</f>
        <v>0.85199999999999998</v>
      </c>
      <c r="AA140">
        <v>0</v>
      </c>
      <c r="AB140">
        <v>1178.0899999999999</v>
      </c>
      <c r="AC140">
        <v>549.32000000000005</v>
      </c>
      <c r="AD140">
        <v>0</v>
      </c>
      <c r="AE140">
        <v>0</v>
      </c>
      <c r="AF140">
        <v>998.38</v>
      </c>
      <c r="AG140">
        <v>549.32000000000005</v>
      </c>
      <c r="AH140">
        <v>0</v>
      </c>
      <c r="AI140">
        <v>1</v>
      </c>
      <c r="AJ140">
        <v>1.18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0.71</v>
      </c>
      <c r="AU140" t="s">
        <v>687</v>
      </c>
      <c r="AV140">
        <v>1</v>
      </c>
      <c r="AW140">
        <v>2</v>
      </c>
      <c r="AX140">
        <v>311570394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708.84979999999996</v>
      </c>
      <c r="BL140">
        <v>390.0172</v>
      </c>
      <c r="BM140">
        <v>0</v>
      </c>
      <c r="BN140">
        <v>0</v>
      </c>
      <c r="BO140">
        <v>0.71</v>
      </c>
      <c r="BP140">
        <v>1</v>
      </c>
      <c r="BQ140">
        <v>0</v>
      </c>
      <c r="BR140">
        <v>850.61975999999993</v>
      </c>
      <c r="BS140">
        <v>468.02064000000001</v>
      </c>
      <c r="BT140">
        <v>0</v>
      </c>
      <c r="BU140">
        <v>0</v>
      </c>
      <c r="BV140">
        <v>0.85199999999999998</v>
      </c>
      <c r="BW140">
        <v>1</v>
      </c>
      <c r="CV140">
        <v>0</v>
      </c>
      <c r="CW140">
        <f>ROUND(Y140*Source!I185*DO140,7)</f>
        <v>-4.26</v>
      </c>
      <c r="CX140">
        <f>ROUND(Y140*Source!I185,7)</f>
        <v>-4.26</v>
      </c>
      <c r="CY140">
        <f>AB140</f>
        <v>1178.0899999999999</v>
      </c>
      <c r="CZ140">
        <f>AF140</f>
        <v>998.38</v>
      </c>
      <c r="DA140">
        <f>AJ140</f>
        <v>1.18</v>
      </c>
      <c r="DB140">
        <f>ROUND((ROUND(AT140*CZ140,2)*ROUND(1.2,7)),6)</f>
        <v>850.62</v>
      </c>
      <c r="DC140">
        <f>ROUND((ROUND(AT140*AG140,2)*ROUND(1.2,7)),6)</f>
        <v>468.024</v>
      </c>
      <c r="DD140" t="s">
        <v>3</v>
      </c>
      <c r="DE140" t="s">
        <v>3</v>
      </c>
      <c r="DF140">
        <f t="shared" si="57"/>
        <v>0</v>
      </c>
      <c r="DG140">
        <f>ROUND(ROUND(AF140*AJ140,2)*CX140,2)</f>
        <v>-5018.66</v>
      </c>
      <c r="DH140">
        <f t="shared" si="55"/>
        <v>-2340.1</v>
      </c>
      <c r="DI140">
        <f t="shared" si="56"/>
        <v>0</v>
      </c>
      <c r="DJ140">
        <f>DG140+DH140</f>
        <v>-7358.76</v>
      </c>
      <c r="DK140">
        <v>1</v>
      </c>
      <c r="DL140" t="s">
        <v>746</v>
      </c>
      <c r="DM140">
        <v>5</v>
      </c>
      <c r="DN140" t="s">
        <v>696</v>
      </c>
      <c r="DO140">
        <v>1</v>
      </c>
    </row>
    <row r="141" spans="1:119" x14ac:dyDescent="0.2">
      <c r="A141">
        <f>ROW(Source!A186)</f>
        <v>186</v>
      </c>
      <c r="B141">
        <v>311569196</v>
      </c>
      <c r="C141">
        <v>311570395</v>
      </c>
      <c r="D141">
        <v>277560284</v>
      </c>
      <c r="E141">
        <v>109</v>
      </c>
      <c r="F141">
        <v>1</v>
      </c>
      <c r="G141">
        <v>1</v>
      </c>
      <c r="H141">
        <v>1</v>
      </c>
      <c r="I141" t="s">
        <v>741</v>
      </c>
      <c r="J141" t="s">
        <v>3</v>
      </c>
      <c r="K141" t="s">
        <v>742</v>
      </c>
      <c r="L141">
        <v>1191</v>
      </c>
      <c r="N141">
        <v>1013</v>
      </c>
      <c r="O141" t="s">
        <v>696</v>
      </c>
      <c r="P141" t="s">
        <v>696</v>
      </c>
      <c r="Q141">
        <v>1</v>
      </c>
      <c r="W141">
        <v>0</v>
      </c>
      <c r="X141">
        <v>-1759674247</v>
      </c>
      <c r="Y141">
        <f>(AT141*ROUND((1.25*1.2),7))</f>
        <v>1.2449999999999999</v>
      </c>
      <c r="AA141">
        <v>0</v>
      </c>
      <c r="AB141">
        <v>0</v>
      </c>
      <c r="AC141">
        <v>0</v>
      </c>
      <c r="AD141">
        <v>440.52</v>
      </c>
      <c r="AE141">
        <v>0</v>
      </c>
      <c r="AF141">
        <v>0</v>
      </c>
      <c r="AG141">
        <v>0</v>
      </c>
      <c r="AH141">
        <v>440.52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0.83</v>
      </c>
      <c r="AU141" t="s">
        <v>765</v>
      </c>
      <c r="AV141">
        <v>1</v>
      </c>
      <c r="AW141">
        <v>2</v>
      </c>
      <c r="AX141">
        <v>311570399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365.63159999999999</v>
      </c>
      <c r="BN141">
        <v>0.83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548.4473999999999</v>
      </c>
      <c r="BU141">
        <v>1.2449999999999999</v>
      </c>
      <c r="BV141">
        <v>0</v>
      </c>
      <c r="BW141">
        <v>1</v>
      </c>
      <c r="CU141">
        <f>ROUND(AT141*Source!I186*AH141*AL141,2)</f>
        <v>1828.16</v>
      </c>
      <c r="CV141">
        <f>ROUND(Y141*Source!I186,7)</f>
        <v>6.2249999999999996</v>
      </c>
      <c r="CW141">
        <v>0</v>
      </c>
      <c r="CX141">
        <f>ROUND(Y141*Source!I186,7)</f>
        <v>6.2249999999999996</v>
      </c>
      <c r="CY141">
        <f>AD141</f>
        <v>440.52</v>
      </c>
      <c r="CZ141">
        <f>AH141</f>
        <v>440.52</v>
      </c>
      <c r="DA141">
        <f>AL141</f>
        <v>1</v>
      </c>
      <c r="DB141">
        <f>ROUND((ROUND(AT141*CZ141,2)*ROUND((1.25*1.2),7)),6)</f>
        <v>548.44500000000005</v>
      </c>
      <c r="DC141">
        <f>ROUND((ROUND(AT141*AG141,2)*ROUND((1.25*1.2),7)),6)</f>
        <v>0</v>
      </c>
      <c r="DD141" t="s">
        <v>3</v>
      </c>
      <c r="DE141" t="s">
        <v>3</v>
      </c>
      <c r="DF141">
        <f t="shared" si="57"/>
        <v>0</v>
      </c>
      <c r="DG141">
        <f>ROUND(ROUND(AF141,2)*CX141,2)</f>
        <v>0</v>
      </c>
      <c r="DH141">
        <f t="shared" si="55"/>
        <v>0</v>
      </c>
      <c r="DI141">
        <f t="shared" si="56"/>
        <v>2742.24</v>
      </c>
      <c r="DJ141">
        <f>DI141</f>
        <v>2742.24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ROW(Source!A186)</f>
        <v>186</v>
      </c>
      <c r="B142">
        <v>311569196</v>
      </c>
      <c r="C142">
        <v>311570395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694</v>
      </c>
      <c r="J142" t="s">
        <v>3</v>
      </c>
      <c r="K142" t="s">
        <v>695</v>
      </c>
      <c r="L142">
        <v>1191</v>
      </c>
      <c r="N142">
        <v>1013</v>
      </c>
      <c r="O142" t="s">
        <v>696</v>
      </c>
      <c r="P142" t="s">
        <v>696</v>
      </c>
      <c r="Q142">
        <v>1</v>
      </c>
      <c r="W142">
        <v>0</v>
      </c>
      <c r="X142">
        <v>-1417349443</v>
      </c>
      <c r="Y142">
        <f>(AT142*ROUND((1.25*1.2),7))</f>
        <v>1.0649999999999999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0.71</v>
      </c>
      <c r="AU142" t="s">
        <v>765</v>
      </c>
      <c r="AV142">
        <v>2</v>
      </c>
      <c r="AW142">
        <v>2</v>
      </c>
      <c r="AX142">
        <v>311570400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ROUND(Y142*Source!I186,7)</f>
        <v>5.3250000000000002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ROUND((ROUND(AT142*CZ142,2)*ROUND((1.25*1.2),7)),6)</f>
        <v>0</v>
      </c>
      <c r="DC142">
        <f>ROUND((ROUND(AT142*AG142,2)*ROUND((1.25*1.2),7)),6)</f>
        <v>0</v>
      </c>
      <c r="DD142" t="s">
        <v>3</v>
      </c>
      <c r="DE142" t="s">
        <v>3</v>
      </c>
      <c r="DF142">
        <f t="shared" si="57"/>
        <v>0</v>
      </c>
      <c r="DG142">
        <f>ROUND(ROUND(AF142,2)*CX142,2)</f>
        <v>0</v>
      </c>
      <c r="DH142">
        <f t="shared" si="55"/>
        <v>0</v>
      </c>
      <c r="DI142">
        <f t="shared" si="5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ROW(Source!A186)</f>
        <v>186</v>
      </c>
      <c r="B143">
        <v>311569196</v>
      </c>
      <c r="C143">
        <v>311570395</v>
      </c>
      <c r="D143">
        <v>277944477</v>
      </c>
      <c r="E143">
        <v>1</v>
      </c>
      <c r="F143">
        <v>1</v>
      </c>
      <c r="G143">
        <v>1</v>
      </c>
      <c r="H143">
        <v>2</v>
      </c>
      <c r="I143" t="s">
        <v>767</v>
      </c>
      <c r="J143" t="s">
        <v>768</v>
      </c>
      <c r="K143" t="s">
        <v>769</v>
      </c>
      <c r="L143">
        <v>1368</v>
      </c>
      <c r="N143">
        <v>1011</v>
      </c>
      <c r="O143" t="s">
        <v>466</v>
      </c>
      <c r="P143" t="s">
        <v>466</v>
      </c>
      <c r="Q143">
        <v>1</v>
      </c>
      <c r="W143">
        <v>0</v>
      </c>
      <c r="X143">
        <v>17451513</v>
      </c>
      <c r="Y143">
        <f>(AT143*ROUND((1.25*1.2),7))</f>
        <v>1.0649999999999999</v>
      </c>
      <c r="AA143">
        <v>0</v>
      </c>
      <c r="AB143">
        <v>1178.0899999999999</v>
      </c>
      <c r="AC143">
        <v>549.32000000000005</v>
      </c>
      <c r="AD143">
        <v>0</v>
      </c>
      <c r="AE143">
        <v>0</v>
      </c>
      <c r="AF143">
        <v>998.38</v>
      </c>
      <c r="AG143">
        <v>549.32000000000005</v>
      </c>
      <c r="AH143">
        <v>0</v>
      </c>
      <c r="AI143">
        <v>1</v>
      </c>
      <c r="AJ143">
        <v>1.18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0.71</v>
      </c>
      <c r="AU143" t="s">
        <v>765</v>
      </c>
      <c r="AV143">
        <v>1</v>
      </c>
      <c r="AW143">
        <v>2</v>
      </c>
      <c r="AX143">
        <v>311570401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708.84979999999996</v>
      </c>
      <c r="BL143">
        <v>390.0172</v>
      </c>
      <c r="BM143">
        <v>0</v>
      </c>
      <c r="BN143">
        <v>0</v>
      </c>
      <c r="BO143">
        <v>0.71</v>
      </c>
      <c r="BP143">
        <v>1</v>
      </c>
      <c r="BQ143">
        <v>0</v>
      </c>
      <c r="BR143">
        <v>1063.2746999999999</v>
      </c>
      <c r="BS143">
        <v>585.0258</v>
      </c>
      <c r="BT143">
        <v>0</v>
      </c>
      <c r="BU143">
        <v>0</v>
      </c>
      <c r="BV143">
        <v>1.0649999999999999</v>
      </c>
      <c r="BW143">
        <v>1</v>
      </c>
      <c r="CV143">
        <v>0</v>
      </c>
      <c r="CW143">
        <f>ROUND(Y143*Source!I186*DO143,7)</f>
        <v>5.3250000000000002</v>
      </c>
      <c r="CX143">
        <f>ROUND(Y143*Source!I186,7)</f>
        <v>5.3250000000000002</v>
      </c>
      <c r="CY143">
        <f>AB143</f>
        <v>1178.0899999999999</v>
      </c>
      <c r="CZ143">
        <f>AF143</f>
        <v>998.38</v>
      </c>
      <c r="DA143">
        <f>AJ143</f>
        <v>1.18</v>
      </c>
      <c r="DB143">
        <f>ROUND((ROUND(AT143*CZ143,2)*ROUND((1.25*1.2),7)),6)</f>
        <v>1063.2750000000001</v>
      </c>
      <c r="DC143">
        <f>ROUND((ROUND(AT143*AG143,2)*ROUND((1.25*1.2),7)),6)</f>
        <v>585.03</v>
      </c>
      <c r="DD143" t="s">
        <v>3</v>
      </c>
      <c r="DE143" t="s">
        <v>3</v>
      </c>
      <c r="DF143">
        <f t="shared" si="57"/>
        <v>0</v>
      </c>
      <c r="DG143">
        <f>ROUND(ROUND(AF143*AJ143,2)*CX143,2)</f>
        <v>6273.33</v>
      </c>
      <c r="DH143">
        <f t="shared" si="55"/>
        <v>2925.13</v>
      </c>
      <c r="DI143">
        <f t="shared" si="56"/>
        <v>0</v>
      </c>
      <c r="DJ143">
        <f>DG143+DH143</f>
        <v>9198.4599999999991</v>
      </c>
      <c r="DK143">
        <v>1</v>
      </c>
      <c r="DL143" t="s">
        <v>746</v>
      </c>
      <c r="DM143">
        <v>5</v>
      </c>
      <c r="DN143" t="s">
        <v>696</v>
      </c>
      <c r="DO143">
        <v>1</v>
      </c>
    </row>
    <row r="144" spans="1:119" x14ac:dyDescent="0.2">
      <c r="A144">
        <f>ROW(Source!A187)</f>
        <v>187</v>
      </c>
      <c r="B144">
        <v>311569196</v>
      </c>
      <c r="C144">
        <v>311570402</v>
      </c>
      <c r="D144">
        <v>277560284</v>
      </c>
      <c r="E144">
        <v>109</v>
      </c>
      <c r="F144">
        <v>1</v>
      </c>
      <c r="G144">
        <v>1</v>
      </c>
      <c r="H144">
        <v>1</v>
      </c>
      <c r="I144" t="s">
        <v>741</v>
      </c>
      <c r="J144" t="s">
        <v>3</v>
      </c>
      <c r="K144" t="s">
        <v>742</v>
      </c>
      <c r="L144">
        <v>1191</v>
      </c>
      <c r="N144">
        <v>1013</v>
      </c>
      <c r="O144" t="s">
        <v>696</v>
      </c>
      <c r="P144" t="s">
        <v>696</v>
      </c>
      <c r="Q144">
        <v>1</v>
      </c>
      <c r="W144">
        <v>0</v>
      </c>
      <c r="X144">
        <v>-1759674247</v>
      </c>
      <c r="Y144">
        <f>(AT144*ROUND((0.92*1.2),7))</f>
        <v>6.6019200000000007</v>
      </c>
      <c r="AA144">
        <v>0</v>
      </c>
      <c r="AB144">
        <v>0</v>
      </c>
      <c r="AC144">
        <v>0</v>
      </c>
      <c r="AD144">
        <v>440.52</v>
      </c>
      <c r="AE144">
        <v>0</v>
      </c>
      <c r="AF144">
        <v>0</v>
      </c>
      <c r="AG144">
        <v>0</v>
      </c>
      <c r="AH144">
        <v>440.52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5.98</v>
      </c>
      <c r="AU144" t="s">
        <v>770</v>
      </c>
      <c r="AV144">
        <v>1</v>
      </c>
      <c r="AW144">
        <v>2</v>
      </c>
      <c r="AX144">
        <v>311570423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2634.3096</v>
      </c>
      <c r="BN144">
        <v>5.98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2908.2777984000004</v>
      </c>
      <c r="BU144">
        <v>6.6019200000000007</v>
      </c>
      <c r="BV144">
        <v>0</v>
      </c>
      <c r="BW144">
        <v>1</v>
      </c>
      <c r="CU144">
        <f>ROUND(AT144*Source!I187*AH144*AL144,2)</f>
        <v>31611.72</v>
      </c>
      <c r="CV144">
        <f>ROUND(Y144*Source!I187,7)</f>
        <v>79.223039999999997</v>
      </c>
      <c r="CW144">
        <v>0</v>
      </c>
      <c r="CX144">
        <f>ROUND(Y144*Source!I187,7)</f>
        <v>79.223039999999997</v>
      </c>
      <c r="CY144">
        <f>AD144</f>
        <v>440.52</v>
      </c>
      <c r="CZ144">
        <f>AH144</f>
        <v>440.52</v>
      </c>
      <c r="DA144">
        <f>AL144</f>
        <v>1</v>
      </c>
      <c r="DB144">
        <f>ROUND((ROUND(AT144*CZ144,2)*ROUND((0.92*1.2),7)),6)</f>
        <v>2908.2782400000001</v>
      </c>
      <c r="DC144">
        <f>ROUND((ROUND(AT144*AG144,2)*ROUND((0.92*1.2),7)),6)</f>
        <v>0</v>
      </c>
      <c r="DD144" t="s">
        <v>3</v>
      </c>
      <c r="DE144" t="s">
        <v>3</v>
      </c>
      <c r="DF144">
        <f t="shared" si="57"/>
        <v>0</v>
      </c>
      <c r="DG144">
        <f t="shared" ref="DG144:DG165" si="58">ROUND(ROUND(AF144,2)*CX144,2)</f>
        <v>0</v>
      </c>
      <c r="DH144">
        <f t="shared" si="55"/>
        <v>0</v>
      </c>
      <c r="DI144">
        <f t="shared" si="56"/>
        <v>34899.33</v>
      </c>
      <c r="DJ144">
        <f>DI144</f>
        <v>34899.33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ROW(Source!A187)</f>
        <v>187</v>
      </c>
      <c r="B145">
        <v>311569196</v>
      </c>
      <c r="C145">
        <v>311570402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694</v>
      </c>
      <c r="J145" t="s">
        <v>3</v>
      </c>
      <c r="K145" t="s">
        <v>695</v>
      </c>
      <c r="L145">
        <v>1191</v>
      </c>
      <c r="N145">
        <v>1013</v>
      </c>
      <c r="O145" t="s">
        <v>696</v>
      </c>
      <c r="P145" t="s">
        <v>696</v>
      </c>
      <c r="Q145">
        <v>1</v>
      </c>
      <c r="W145">
        <v>0</v>
      </c>
      <c r="X145">
        <v>-1417349443</v>
      </c>
      <c r="Y145">
        <f>(AT145*ROUND(1.2,7))</f>
        <v>2.4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687</v>
      </c>
      <c r="AV145">
        <v>2</v>
      </c>
      <c r="AW145">
        <v>2</v>
      </c>
      <c r="AX145">
        <v>311570424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ROUND(Y145*Source!I187,7)</f>
        <v>28.8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ROUND((ROUND(AT145*CZ145,2)*ROUND(1.2,7)),6)</f>
        <v>0</v>
      </c>
      <c r="DC145">
        <f>ROUND((ROUND(AT145*AG145,2)*ROUND(1.2,7)),6)</f>
        <v>0</v>
      </c>
      <c r="DD145" t="s">
        <v>3</v>
      </c>
      <c r="DE145" t="s">
        <v>3</v>
      </c>
      <c r="DF145">
        <f t="shared" si="57"/>
        <v>0</v>
      </c>
      <c r="DG145">
        <f t="shared" si="58"/>
        <v>0</v>
      </c>
      <c r="DH145">
        <f t="shared" si="55"/>
        <v>0</v>
      </c>
      <c r="DI145">
        <f t="shared" si="5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ROW(Source!A187)</f>
        <v>187</v>
      </c>
      <c r="B146">
        <v>311569196</v>
      </c>
      <c r="C146">
        <v>311570402</v>
      </c>
      <c r="D146">
        <v>277944474</v>
      </c>
      <c r="E146">
        <v>1</v>
      </c>
      <c r="F146">
        <v>1</v>
      </c>
      <c r="G146">
        <v>1</v>
      </c>
      <c r="H146">
        <v>2</v>
      </c>
      <c r="I146" t="s">
        <v>743</v>
      </c>
      <c r="J146" t="s">
        <v>744</v>
      </c>
      <c r="K146" t="s">
        <v>745</v>
      </c>
      <c r="L146">
        <v>1368</v>
      </c>
      <c r="N146">
        <v>1011</v>
      </c>
      <c r="O146" t="s">
        <v>466</v>
      </c>
      <c r="P146" t="s">
        <v>466</v>
      </c>
      <c r="Q146">
        <v>1</v>
      </c>
      <c r="W146">
        <v>0</v>
      </c>
      <c r="X146">
        <v>-1366301975</v>
      </c>
      <c r="Y146">
        <f>(AT146*ROUND(1.2,7))</f>
        <v>1.92</v>
      </c>
      <c r="AA146">
        <v>0</v>
      </c>
      <c r="AB146">
        <v>1811.82</v>
      </c>
      <c r="AC146">
        <v>549.32000000000005</v>
      </c>
      <c r="AD146">
        <v>0</v>
      </c>
      <c r="AE146">
        <v>0</v>
      </c>
      <c r="AF146">
        <v>1811.82</v>
      </c>
      <c r="AG146">
        <v>549.32000000000005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1.6</v>
      </c>
      <c r="AU146" t="s">
        <v>687</v>
      </c>
      <c r="AV146">
        <v>1</v>
      </c>
      <c r="AW146">
        <v>2</v>
      </c>
      <c r="AX146">
        <v>311570425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2898.9120000000003</v>
      </c>
      <c r="BL146">
        <v>878.91200000000015</v>
      </c>
      <c r="BM146">
        <v>0</v>
      </c>
      <c r="BN146">
        <v>0</v>
      </c>
      <c r="BO146">
        <v>1.6</v>
      </c>
      <c r="BP146">
        <v>1</v>
      </c>
      <c r="BQ146">
        <v>0</v>
      </c>
      <c r="BR146">
        <v>3478.6943999999999</v>
      </c>
      <c r="BS146">
        <v>1054.6944000000001</v>
      </c>
      <c r="BT146">
        <v>0</v>
      </c>
      <c r="BU146">
        <v>0</v>
      </c>
      <c r="BV146">
        <v>1.92</v>
      </c>
      <c r="BW146">
        <v>1</v>
      </c>
      <c r="CV146">
        <v>0</v>
      </c>
      <c r="CW146">
        <f>ROUND(Y146*Source!I187*DO146,7)</f>
        <v>23.04</v>
      </c>
      <c r="CX146">
        <f>ROUND(Y146*Source!I187,7)</f>
        <v>23.04</v>
      </c>
      <c r="CY146">
        <f>AB146</f>
        <v>1811.82</v>
      </c>
      <c r="CZ146">
        <f>AF146</f>
        <v>1811.82</v>
      </c>
      <c r="DA146">
        <f>AJ146</f>
        <v>1</v>
      </c>
      <c r="DB146">
        <f>ROUND((ROUND(AT146*CZ146,2)*ROUND(1.2,7)),6)</f>
        <v>3478.692</v>
      </c>
      <c r="DC146">
        <f>ROUND((ROUND(AT146*AG146,2)*ROUND(1.2,7)),6)</f>
        <v>1054.692</v>
      </c>
      <c r="DD146" t="s">
        <v>3</v>
      </c>
      <c r="DE146" t="s">
        <v>3</v>
      </c>
      <c r="DF146">
        <f t="shared" si="57"/>
        <v>0</v>
      </c>
      <c r="DG146">
        <f t="shared" si="58"/>
        <v>41744.33</v>
      </c>
      <c r="DH146">
        <f t="shared" si="55"/>
        <v>12656.33</v>
      </c>
      <c r="DI146">
        <f t="shared" si="56"/>
        <v>0</v>
      </c>
      <c r="DJ146">
        <f>DG146+DH146</f>
        <v>54400.66</v>
      </c>
      <c r="DK146">
        <v>1</v>
      </c>
      <c r="DL146" t="s">
        <v>746</v>
      </c>
      <c r="DM146">
        <v>5</v>
      </c>
      <c r="DN146" t="s">
        <v>696</v>
      </c>
      <c r="DO146">
        <v>1</v>
      </c>
    </row>
    <row r="147" spans="1:119" x14ac:dyDescent="0.2">
      <c r="A147">
        <f>ROW(Source!A187)</f>
        <v>187</v>
      </c>
      <c r="B147">
        <v>311569196</v>
      </c>
      <c r="C147">
        <v>311570402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708</v>
      </c>
      <c r="J147" t="s">
        <v>709</v>
      </c>
      <c r="K147" t="s">
        <v>710</v>
      </c>
      <c r="L147">
        <v>1368</v>
      </c>
      <c r="N147">
        <v>1011</v>
      </c>
      <c r="O147" t="s">
        <v>466</v>
      </c>
      <c r="P147" t="s">
        <v>466</v>
      </c>
      <c r="Q147">
        <v>1</v>
      </c>
      <c r="W147">
        <v>0</v>
      </c>
      <c r="X147">
        <v>721652621</v>
      </c>
      <c r="Y147">
        <f>(AT147*ROUND(1.2,7))</f>
        <v>0.48</v>
      </c>
      <c r="AA147">
        <v>0</v>
      </c>
      <c r="AB147">
        <v>544.70000000000005</v>
      </c>
      <c r="AC147">
        <v>477.98</v>
      </c>
      <c r="AD147">
        <v>0</v>
      </c>
      <c r="AE147">
        <v>0</v>
      </c>
      <c r="AF147">
        <v>544.70000000000005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</v>
      </c>
      <c r="AU147" t="s">
        <v>687</v>
      </c>
      <c r="AV147">
        <v>1</v>
      </c>
      <c r="AW147">
        <v>2</v>
      </c>
      <c r="AX147">
        <v>311570426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217.88000000000002</v>
      </c>
      <c r="BL147">
        <v>191.19200000000001</v>
      </c>
      <c r="BM147">
        <v>0</v>
      </c>
      <c r="BN147">
        <v>0</v>
      </c>
      <c r="BO147">
        <v>0.4</v>
      </c>
      <c r="BP147">
        <v>1</v>
      </c>
      <c r="BQ147">
        <v>0</v>
      </c>
      <c r="BR147">
        <v>261.45600000000002</v>
      </c>
      <c r="BS147">
        <v>229.43039999999999</v>
      </c>
      <c r="BT147">
        <v>0</v>
      </c>
      <c r="BU147">
        <v>0</v>
      </c>
      <c r="BV147">
        <v>0.48</v>
      </c>
      <c r="BW147">
        <v>1</v>
      </c>
      <c r="CV147">
        <v>0</v>
      </c>
      <c r="CW147">
        <f>ROUND(Y147*Source!I187*DO147,7)</f>
        <v>5.76</v>
      </c>
      <c r="CX147">
        <f>ROUND(Y147*Source!I187,7)</f>
        <v>5.76</v>
      </c>
      <c r="CY147">
        <f>AB147</f>
        <v>544.70000000000005</v>
      </c>
      <c r="CZ147">
        <f>AF147</f>
        <v>544.70000000000005</v>
      </c>
      <c r="DA147">
        <f>AJ147</f>
        <v>1</v>
      </c>
      <c r="DB147">
        <f>ROUND((ROUND(AT147*CZ147,2)*ROUND(1.2,7)),6)</f>
        <v>261.45600000000002</v>
      </c>
      <c r="DC147">
        <f>ROUND((ROUND(AT147*AG147,2)*ROUND(1.2,7)),6)</f>
        <v>229.428</v>
      </c>
      <c r="DD147" t="s">
        <v>3</v>
      </c>
      <c r="DE147" t="s">
        <v>3</v>
      </c>
      <c r="DF147">
        <f t="shared" si="57"/>
        <v>0</v>
      </c>
      <c r="DG147">
        <f t="shared" si="58"/>
        <v>3137.47</v>
      </c>
      <c r="DH147">
        <f t="shared" si="55"/>
        <v>2753.16</v>
      </c>
      <c r="DI147">
        <f t="shared" si="56"/>
        <v>0</v>
      </c>
      <c r="DJ147">
        <f>DG147+DH147</f>
        <v>5890.6299999999992</v>
      </c>
      <c r="DK147">
        <v>1</v>
      </c>
      <c r="DL147" t="s">
        <v>707</v>
      </c>
      <c r="DM147">
        <v>4</v>
      </c>
      <c r="DN147" t="s">
        <v>696</v>
      </c>
      <c r="DO147">
        <v>1</v>
      </c>
    </row>
    <row r="148" spans="1:119" x14ac:dyDescent="0.2">
      <c r="A148">
        <f>ROW(Source!A187)</f>
        <v>187</v>
      </c>
      <c r="B148">
        <v>311569196</v>
      </c>
      <c r="C148">
        <v>311570402</v>
      </c>
      <c r="D148">
        <v>277862533</v>
      </c>
      <c r="E148">
        <v>1</v>
      </c>
      <c r="F148">
        <v>1</v>
      </c>
      <c r="G148">
        <v>1</v>
      </c>
      <c r="H148">
        <v>3</v>
      </c>
      <c r="I148" t="s">
        <v>747</v>
      </c>
      <c r="J148" t="s">
        <v>748</v>
      </c>
      <c r="K148" t="s">
        <v>749</v>
      </c>
      <c r="L148">
        <v>1346</v>
      </c>
      <c r="N148">
        <v>1009</v>
      </c>
      <c r="O148" t="s">
        <v>155</v>
      </c>
      <c r="P148" t="s">
        <v>155</v>
      </c>
      <c r="Q148">
        <v>1</v>
      </c>
      <c r="W148">
        <v>0</v>
      </c>
      <c r="X148">
        <v>1685208048</v>
      </c>
      <c r="Y148">
        <f t="shared" ref="Y148:Y163" si="59">(AT148*ROUND(0,7))</f>
        <v>0</v>
      </c>
      <c r="AA148">
        <v>493.26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2.0699999999999998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</v>
      </c>
      <c r="AU148" t="s">
        <v>144</v>
      </c>
      <c r="AV148">
        <v>0</v>
      </c>
      <c r="AW148">
        <v>2</v>
      </c>
      <c r="AX148">
        <v>311570427</v>
      </c>
      <c r="AY148">
        <v>1</v>
      </c>
      <c r="AZ148">
        <v>0</v>
      </c>
      <c r="BA148">
        <v>160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23.829000000000001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ROUND(Y148*Source!I187,7)</f>
        <v>0</v>
      </c>
      <c r="CY148">
        <f t="shared" ref="CY148:CY163" si="60">AA148</f>
        <v>493.26</v>
      </c>
      <c r="CZ148">
        <f t="shared" ref="CZ148:CZ163" si="61">AE148</f>
        <v>238.29</v>
      </c>
      <c r="DA148">
        <f t="shared" ref="DA148:DA163" si="62">AI148</f>
        <v>2.0699999999999998</v>
      </c>
      <c r="DB148">
        <f t="shared" ref="DB148:DB163" si="63">ROUND((ROUND(AT148*CZ148,2)*ROUND(0,7)),6)</f>
        <v>0</v>
      </c>
      <c r="DC148">
        <f t="shared" ref="DC148:DC163" si="64">ROUND((ROUND(AT148*AG148,2)*ROUND(0,7)),6)</f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58"/>
        <v>0</v>
      </c>
      <c r="DH148">
        <f t="shared" si="55"/>
        <v>0</v>
      </c>
      <c r="DI148">
        <f t="shared" si="56"/>
        <v>0</v>
      </c>
      <c r="DJ148">
        <f t="shared" ref="DJ148:DJ163" si="65"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ROW(Source!A187)</f>
        <v>187</v>
      </c>
      <c r="B149">
        <v>311569196</v>
      </c>
      <c r="C149">
        <v>311570402</v>
      </c>
      <c r="D149">
        <v>277862540</v>
      </c>
      <c r="E149">
        <v>1</v>
      </c>
      <c r="F149">
        <v>1</v>
      </c>
      <c r="G149">
        <v>1</v>
      </c>
      <c r="H149">
        <v>3</v>
      </c>
      <c r="I149" t="s">
        <v>750</v>
      </c>
      <c r="J149" t="s">
        <v>751</v>
      </c>
      <c r="K149" t="s">
        <v>752</v>
      </c>
      <c r="L149">
        <v>1346</v>
      </c>
      <c r="N149">
        <v>1009</v>
      </c>
      <c r="O149" t="s">
        <v>155</v>
      </c>
      <c r="P149" t="s">
        <v>155</v>
      </c>
      <c r="Q149">
        <v>1</v>
      </c>
      <c r="W149">
        <v>0</v>
      </c>
      <c r="X149">
        <v>454593446</v>
      </c>
      <c r="Y149">
        <f t="shared" si="59"/>
        <v>0</v>
      </c>
      <c r="AA149">
        <v>165.64</v>
      </c>
      <c r="AB149">
        <v>0</v>
      </c>
      <c r="AC149">
        <v>0</v>
      </c>
      <c r="AD149">
        <v>0</v>
      </c>
      <c r="AE149">
        <v>80.02</v>
      </c>
      <c r="AF149">
        <v>0</v>
      </c>
      <c r="AG149">
        <v>0</v>
      </c>
      <c r="AH149">
        <v>0</v>
      </c>
      <c r="AI149">
        <v>2.0699999999999998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0.03</v>
      </c>
      <c r="AU149" t="s">
        <v>144</v>
      </c>
      <c r="AV149">
        <v>0</v>
      </c>
      <c r="AW149">
        <v>2</v>
      </c>
      <c r="AX149">
        <v>311570428</v>
      </c>
      <c r="AY149">
        <v>1</v>
      </c>
      <c r="AZ149">
        <v>0</v>
      </c>
      <c r="BA149">
        <v>161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2.4005999999999998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ROUND(Y149*Source!I187,7)</f>
        <v>0</v>
      </c>
      <c r="CY149">
        <f t="shared" si="60"/>
        <v>165.64</v>
      </c>
      <c r="CZ149">
        <f t="shared" si="61"/>
        <v>80.02</v>
      </c>
      <c r="DA149">
        <f t="shared" si="62"/>
        <v>2.0699999999999998</v>
      </c>
      <c r="DB149">
        <f t="shared" si="63"/>
        <v>0</v>
      </c>
      <c r="DC149">
        <f t="shared" si="64"/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58"/>
        <v>0</v>
      </c>
      <c r="DH149">
        <f t="shared" si="55"/>
        <v>0</v>
      </c>
      <c r="DI149">
        <f t="shared" si="56"/>
        <v>0</v>
      </c>
      <c r="DJ149">
        <f t="shared" si="65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ROW(Source!A187)</f>
        <v>187</v>
      </c>
      <c r="B150">
        <v>311569196</v>
      </c>
      <c r="C150">
        <v>311570402</v>
      </c>
      <c r="D150">
        <v>277867733</v>
      </c>
      <c r="E150">
        <v>1</v>
      </c>
      <c r="F150">
        <v>1</v>
      </c>
      <c r="G150">
        <v>1</v>
      </c>
      <c r="H150">
        <v>3</v>
      </c>
      <c r="I150" t="s">
        <v>153</v>
      </c>
      <c r="J150" t="s">
        <v>156</v>
      </c>
      <c r="K150" t="s">
        <v>154</v>
      </c>
      <c r="L150">
        <v>1346</v>
      </c>
      <c r="N150">
        <v>1009</v>
      </c>
      <c r="O150" t="s">
        <v>155</v>
      </c>
      <c r="P150" t="s">
        <v>155</v>
      </c>
      <c r="Q150">
        <v>1</v>
      </c>
      <c r="W150">
        <v>0</v>
      </c>
      <c r="X150">
        <v>391631581</v>
      </c>
      <c r="Y150">
        <f t="shared" si="59"/>
        <v>0</v>
      </c>
      <c r="AA150">
        <v>195.92</v>
      </c>
      <c r="AB150">
        <v>0</v>
      </c>
      <c r="AC150">
        <v>0</v>
      </c>
      <c r="AD150">
        <v>0</v>
      </c>
      <c r="AE150">
        <v>174.93</v>
      </c>
      <c r="AF150">
        <v>0</v>
      </c>
      <c r="AG150">
        <v>0</v>
      </c>
      <c r="AH150">
        <v>0</v>
      </c>
      <c r="AI150">
        <v>1.1200000000000001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144</v>
      </c>
      <c r="AV150">
        <v>0</v>
      </c>
      <c r="AW150">
        <v>2</v>
      </c>
      <c r="AX150">
        <v>311570429</v>
      </c>
      <c r="AY150">
        <v>1</v>
      </c>
      <c r="AZ150">
        <v>0</v>
      </c>
      <c r="BA150">
        <v>162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ROUND(Y150*Source!I187,7)</f>
        <v>0</v>
      </c>
      <c r="CY150">
        <f t="shared" si="60"/>
        <v>195.92</v>
      </c>
      <c r="CZ150">
        <f t="shared" si="61"/>
        <v>174.93</v>
      </c>
      <c r="DA150">
        <f t="shared" si="62"/>
        <v>1.1200000000000001</v>
      </c>
      <c r="DB150">
        <f t="shared" si="63"/>
        <v>0</v>
      </c>
      <c r="DC150">
        <f t="shared" si="64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58"/>
        <v>0</v>
      </c>
      <c r="DH150">
        <f t="shared" si="55"/>
        <v>0</v>
      </c>
      <c r="DI150">
        <f t="shared" si="56"/>
        <v>0</v>
      </c>
      <c r="DJ150">
        <f t="shared" si="65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ROW(Source!A187)</f>
        <v>187</v>
      </c>
      <c r="B151">
        <v>311569196</v>
      </c>
      <c r="C151">
        <v>311570402</v>
      </c>
      <c r="D151">
        <v>277869627</v>
      </c>
      <c r="E151">
        <v>1</v>
      </c>
      <c r="F151">
        <v>1</v>
      </c>
      <c r="G151">
        <v>1</v>
      </c>
      <c r="H151">
        <v>3</v>
      </c>
      <c r="I151" t="s">
        <v>753</v>
      </c>
      <c r="J151" t="s">
        <v>754</v>
      </c>
      <c r="K151" t="s">
        <v>755</v>
      </c>
      <c r="L151">
        <v>1346</v>
      </c>
      <c r="N151">
        <v>1009</v>
      </c>
      <c r="O151" t="s">
        <v>155</v>
      </c>
      <c r="P151" t="s">
        <v>155</v>
      </c>
      <c r="Q151">
        <v>1</v>
      </c>
      <c r="W151">
        <v>0</v>
      </c>
      <c r="X151">
        <v>1111106736</v>
      </c>
      <c r="Y151">
        <f t="shared" si="59"/>
        <v>0</v>
      </c>
      <c r="AA151">
        <v>88.65</v>
      </c>
      <c r="AB151">
        <v>0</v>
      </c>
      <c r="AC151">
        <v>0</v>
      </c>
      <c r="AD151">
        <v>0</v>
      </c>
      <c r="AE151">
        <v>56.11</v>
      </c>
      <c r="AF151">
        <v>0</v>
      </c>
      <c r="AG151">
        <v>0</v>
      </c>
      <c r="AH151">
        <v>0</v>
      </c>
      <c r="AI151">
        <v>1.58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0.02</v>
      </c>
      <c r="AU151" t="s">
        <v>144</v>
      </c>
      <c r="AV151">
        <v>0</v>
      </c>
      <c r="AW151">
        <v>2</v>
      </c>
      <c r="AX151">
        <v>311570430</v>
      </c>
      <c r="AY151">
        <v>1</v>
      </c>
      <c r="AZ151">
        <v>0</v>
      </c>
      <c r="BA151">
        <v>163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1.1222000000000001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ROUND(Y151*Source!I187,7)</f>
        <v>0</v>
      </c>
      <c r="CY151">
        <f t="shared" si="60"/>
        <v>88.65</v>
      </c>
      <c r="CZ151">
        <f t="shared" si="61"/>
        <v>56.11</v>
      </c>
      <c r="DA151">
        <f t="shared" si="62"/>
        <v>1.58</v>
      </c>
      <c r="DB151">
        <f t="shared" si="63"/>
        <v>0</v>
      </c>
      <c r="DC151">
        <f t="shared" si="64"/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58"/>
        <v>0</v>
      </c>
      <c r="DH151">
        <f t="shared" si="55"/>
        <v>0</v>
      </c>
      <c r="DI151">
        <f t="shared" si="56"/>
        <v>0</v>
      </c>
      <c r="DJ151">
        <f t="shared" si="65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ROW(Source!A187)</f>
        <v>187</v>
      </c>
      <c r="B152">
        <v>311569196</v>
      </c>
      <c r="C152">
        <v>311570402</v>
      </c>
      <c r="D152">
        <v>277561951</v>
      </c>
      <c r="E152">
        <v>109</v>
      </c>
      <c r="F152">
        <v>1</v>
      </c>
      <c r="G152">
        <v>1</v>
      </c>
      <c r="H152">
        <v>3</v>
      </c>
      <c r="I152" t="s">
        <v>158</v>
      </c>
      <c r="J152" t="s">
        <v>3</v>
      </c>
      <c r="K152" t="s">
        <v>159</v>
      </c>
      <c r="L152">
        <v>1371</v>
      </c>
      <c r="N152">
        <v>1013</v>
      </c>
      <c r="O152" t="s">
        <v>34</v>
      </c>
      <c r="P152" t="s">
        <v>34</v>
      </c>
      <c r="Q152">
        <v>1</v>
      </c>
      <c r="W152">
        <v>0</v>
      </c>
      <c r="X152">
        <v>457934895</v>
      </c>
      <c r="Y152">
        <f t="shared" si="59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144</v>
      </c>
      <c r="AV152">
        <v>0</v>
      </c>
      <c r="AW152">
        <v>2</v>
      </c>
      <c r="AX152">
        <v>311570431</v>
      </c>
      <c r="AY152">
        <v>1</v>
      </c>
      <c r="AZ152">
        <v>0</v>
      </c>
      <c r="BA152">
        <v>164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ROUND(Y152*Source!I187,7)</f>
        <v>0</v>
      </c>
      <c r="CY152">
        <f t="shared" si="60"/>
        <v>0</v>
      </c>
      <c r="CZ152">
        <f t="shared" si="61"/>
        <v>0</v>
      </c>
      <c r="DA152">
        <f t="shared" si="62"/>
        <v>1</v>
      </c>
      <c r="DB152">
        <f t="shared" si="63"/>
        <v>0</v>
      </c>
      <c r="DC152">
        <f t="shared" si="64"/>
        <v>0</v>
      </c>
      <c r="DD152" t="s">
        <v>3</v>
      </c>
      <c r="DE152" t="s">
        <v>3</v>
      </c>
      <c r="DF152">
        <f>ROUND(ROUND(AE152,2)*CX152,2)</f>
        <v>0</v>
      </c>
      <c r="DG152">
        <f t="shared" si="58"/>
        <v>0</v>
      </c>
      <c r="DH152">
        <f t="shared" si="55"/>
        <v>0</v>
      </c>
      <c r="DI152">
        <f t="shared" si="56"/>
        <v>0</v>
      </c>
      <c r="DJ152">
        <f t="shared" si="65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ROW(Source!A187)</f>
        <v>187</v>
      </c>
      <c r="B153">
        <v>311569196</v>
      </c>
      <c r="C153">
        <v>311570402</v>
      </c>
      <c r="D153">
        <v>277562634</v>
      </c>
      <c r="E153">
        <v>109</v>
      </c>
      <c r="F153">
        <v>1</v>
      </c>
      <c r="G153">
        <v>1</v>
      </c>
      <c r="H153">
        <v>3</v>
      </c>
      <c r="I153" t="s">
        <v>161</v>
      </c>
      <c r="J153" t="s">
        <v>3</v>
      </c>
      <c r="K153" t="s">
        <v>162</v>
      </c>
      <c r="L153">
        <v>1348</v>
      </c>
      <c r="N153">
        <v>1009</v>
      </c>
      <c r="O153" t="s">
        <v>163</v>
      </c>
      <c r="P153" t="s">
        <v>163</v>
      </c>
      <c r="Q153">
        <v>1000</v>
      </c>
      <c r="W153">
        <v>0</v>
      </c>
      <c r="X153">
        <v>1602794472</v>
      </c>
      <c r="Y153">
        <f t="shared" si="59"/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144</v>
      </c>
      <c r="AV153">
        <v>0</v>
      </c>
      <c r="AW153">
        <v>2</v>
      </c>
      <c r="AX153">
        <v>311570432</v>
      </c>
      <c r="AY153">
        <v>1</v>
      </c>
      <c r="AZ153">
        <v>0</v>
      </c>
      <c r="BA153">
        <v>165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ROUND(Y153*Source!I187,7)</f>
        <v>0</v>
      </c>
      <c r="CY153">
        <f t="shared" si="60"/>
        <v>0</v>
      </c>
      <c r="CZ153">
        <f t="shared" si="61"/>
        <v>0</v>
      </c>
      <c r="DA153">
        <f t="shared" si="62"/>
        <v>1</v>
      </c>
      <c r="DB153">
        <f t="shared" si="63"/>
        <v>0</v>
      </c>
      <c r="DC153">
        <f t="shared" si="64"/>
        <v>0</v>
      </c>
      <c r="DD153" t="s">
        <v>3</v>
      </c>
      <c r="DE153" t="s">
        <v>3</v>
      </c>
      <c r="DF153">
        <f>ROUND(ROUND(AE153,2)*CX153,2)</f>
        <v>0</v>
      </c>
      <c r="DG153">
        <f t="shared" si="58"/>
        <v>0</v>
      </c>
      <c r="DH153">
        <f t="shared" si="55"/>
        <v>0</v>
      </c>
      <c r="DI153">
        <f t="shared" si="56"/>
        <v>0</v>
      </c>
      <c r="DJ153">
        <f t="shared" si="65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ROW(Source!A187)</f>
        <v>187</v>
      </c>
      <c r="B154">
        <v>311569196</v>
      </c>
      <c r="C154">
        <v>311570402</v>
      </c>
      <c r="D154">
        <v>277562780</v>
      </c>
      <c r="E154">
        <v>109</v>
      </c>
      <c r="F154">
        <v>1</v>
      </c>
      <c r="G154">
        <v>1</v>
      </c>
      <c r="H154">
        <v>3</v>
      </c>
      <c r="I154" t="s">
        <v>165</v>
      </c>
      <c r="J154" t="s">
        <v>3</v>
      </c>
      <c r="K154" t="s">
        <v>166</v>
      </c>
      <c r="L154">
        <v>1346</v>
      </c>
      <c r="N154">
        <v>1009</v>
      </c>
      <c r="O154" t="s">
        <v>155</v>
      </c>
      <c r="P154" t="s">
        <v>155</v>
      </c>
      <c r="Q154">
        <v>1</v>
      </c>
      <c r="W154">
        <v>0</v>
      </c>
      <c r="X154">
        <v>-1111733769</v>
      </c>
      <c r="Y154">
        <f t="shared" si="59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144</v>
      </c>
      <c r="AV154">
        <v>0</v>
      </c>
      <c r="AW154">
        <v>2</v>
      </c>
      <c r="AX154">
        <v>311570433</v>
      </c>
      <c r="AY154">
        <v>1</v>
      </c>
      <c r="AZ154">
        <v>0</v>
      </c>
      <c r="BA154">
        <v>166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ROUND(Y154*Source!I187,7)</f>
        <v>0</v>
      </c>
      <c r="CY154">
        <f t="shared" si="60"/>
        <v>0</v>
      </c>
      <c r="CZ154">
        <f t="shared" si="61"/>
        <v>0</v>
      </c>
      <c r="DA154">
        <f t="shared" si="62"/>
        <v>1</v>
      </c>
      <c r="DB154">
        <f t="shared" si="63"/>
        <v>0</v>
      </c>
      <c r="DC154">
        <f t="shared" si="64"/>
        <v>0</v>
      </c>
      <c r="DD154" t="s">
        <v>3</v>
      </c>
      <c r="DE154" t="s">
        <v>3</v>
      </c>
      <c r="DF154">
        <f>ROUND(ROUND(AE154,2)*CX154,2)</f>
        <v>0</v>
      </c>
      <c r="DG154">
        <f t="shared" si="58"/>
        <v>0</v>
      </c>
      <c r="DH154">
        <f t="shared" si="55"/>
        <v>0</v>
      </c>
      <c r="DI154">
        <f t="shared" si="56"/>
        <v>0</v>
      </c>
      <c r="DJ154">
        <f t="shared" si="65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ROW(Source!A187)</f>
        <v>187</v>
      </c>
      <c r="B155">
        <v>311569196</v>
      </c>
      <c r="C155">
        <v>311570402</v>
      </c>
      <c r="D155">
        <v>277563139</v>
      </c>
      <c r="E155">
        <v>109</v>
      </c>
      <c r="F155">
        <v>1</v>
      </c>
      <c r="G155">
        <v>1</v>
      </c>
      <c r="H155">
        <v>3</v>
      </c>
      <c r="I155" t="s">
        <v>168</v>
      </c>
      <c r="J155" t="s">
        <v>3</v>
      </c>
      <c r="K155" t="s">
        <v>169</v>
      </c>
      <c r="L155">
        <v>1348</v>
      </c>
      <c r="N155">
        <v>1009</v>
      </c>
      <c r="O155" t="s">
        <v>163</v>
      </c>
      <c r="P155" t="s">
        <v>163</v>
      </c>
      <c r="Q155">
        <v>1000</v>
      </c>
      <c r="W155">
        <v>0</v>
      </c>
      <c r="X155">
        <v>1613753229</v>
      </c>
      <c r="Y155">
        <f t="shared" si="59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144</v>
      </c>
      <c r="AV155">
        <v>0</v>
      </c>
      <c r="AW155">
        <v>2</v>
      </c>
      <c r="AX155">
        <v>311570434</v>
      </c>
      <c r="AY155">
        <v>1</v>
      </c>
      <c r="AZ155">
        <v>0</v>
      </c>
      <c r="BA155">
        <v>167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ROUND(Y155*Source!I187,7)</f>
        <v>0</v>
      </c>
      <c r="CY155">
        <f t="shared" si="60"/>
        <v>0</v>
      </c>
      <c r="CZ155">
        <f t="shared" si="61"/>
        <v>0</v>
      </c>
      <c r="DA155">
        <f t="shared" si="62"/>
        <v>1</v>
      </c>
      <c r="DB155">
        <f t="shared" si="63"/>
        <v>0</v>
      </c>
      <c r="DC155">
        <f t="shared" si="64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8"/>
        <v>0</v>
      </c>
      <c r="DH155">
        <f t="shared" si="55"/>
        <v>0</v>
      </c>
      <c r="DI155">
        <f t="shared" si="56"/>
        <v>0</v>
      </c>
      <c r="DJ155">
        <f t="shared" si="65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ROW(Source!A187)</f>
        <v>187</v>
      </c>
      <c r="B156">
        <v>311569196</v>
      </c>
      <c r="C156">
        <v>311570402</v>
      </c>
      <c r="D156">
        <v>277896283</v>
      </c>
      <c r="E156">
        <v>1</v>
      </c>
      <c r="F156">
        <v>1</v>
      </c>
      <c r="G156">
        <v>1</v>
      </c>
      <c r="H156">
        <v>3</v>
      </c>
      <c r="I156" t="s">
        <v>756</v>
      </c>
      <c r="J156" t="s">
        <v>757</v>
      </c>
      <c r="K156" t="s">
        <v>758</v>
      </c>
      <c r="L156">
        <v>1348</v>
      </c>
      <c r="N156">
        <v>1009</v>
      </c>
      <c r="O156" t="s">
        <v>163</v>
      </c>
      <c r="P156" t="s">
        <v>163</v>
      </c>
      <c r="Q156">
        <v>1000</v>
      </c>
      <c r="W156">
        <v>0</v>
      </c>
      <c r="X156">
        <v>-1997781875</v>
      </c>
      <c r="Y156">
        <f t="shared" si="59"/>
        <v>0</v>
      </c>
      <c r="AA156">
        <v>79645.009999999995</v>
      </c>
      <c r="AB156">
        <v>0</v>
      </c>
      <c r="AC156">
        <v>0</v>
      </c>
      <c r="AD156">
        <v>0</v>
      </c>
      <c r="AE156">
        <v>61265.39</v>
      </c>
      <c r="AF156">
        <v>0</v>
      </c>
      <c r="AG156">
        <v>0</v>
      </c>
      <c r="AH156">
        <v>0</v>
      </c>
      <c r="AI156">
        <v>1.3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4.0000000000000002E-4</v>
      </c>
      <c r="AU156" t="s">
        <v>144</v>
      </c>
      <c r="AV156">
        <v>0</v>
      </c>
      <c r="AW156">
        <v>2</v>
      </c>
      <c r="AX156">
        <v>311570435</v>
      </c>
      <c r="AY156">
        <v>1</v>
      </c>
      <c r="AZ156">
        <v>0</v>
      </c>
      <c r="BA156">
        <v>168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24.506156000000001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ROUND(Y156*Source!I187,7)</f>
        <v>0</v>
      </c>
      <c r="CY156">
        <f t="shared" si="60"/>
        <v>79645.009999999995</v>
      </c>
      <c r="CZ156">
        <f t="shared" si="61"/>
        <v>61265.39</v>
      </c>
      <c r="DA156">
        <f t="shared" si="62"/>
        <v>1.3</v>
      </c>
      <c r="DB156">
        <f t="shared" si="63"/>
        <v>0</v>
      </c>
      <c r="DC156">
        <f t="shared" si="64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8"/>
        <v>0</v>
      </c>
      <c r="DH156">
        <f t="shared" si="55"/>
        <v>0</v>
      </c>
      <c r="DI156">
        <f t="shared" si="56"/>
        <v>0</v>
      </c>
      <c r="DJ156">
        <f t="shared" si="65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ROW(Source!A187)</f>
        <v>187</v>
      </c>
      <c r="B157">
        <v>311569196</v>
      </c>
      <c r="C157">
        <v>311570402</v>
      </c>
      <c r="D157">
        <v>277896315</v>
      </c>
      <c r="E157">
        <v>1</v>
      </c>
      <c r="F157">
        <v>1</v>
      </c>
      <c r="G157">
        <v>1</v>
      </c>
      <c r="H157">
        <v>3</v>
      </c>
      <c r="I157" t="s">
        <v>759</v>
      </c>
      <c r="J157" t="s">
        <v>760</v>
      </c>
      <c r="K157" t="s">
        <v>761</v>
      </c>
      <c r="L157">
        <v>1348</v>
      </c>
      <c r="N157">
        <v>1009</v>
      </c>
      <c r="O157" t="s">
        <v>163</v>
      </c>
      <c r="P157" t="s">
        <v>163</v>
      </c>
      <c r="Q157">
        <v>1000</v>
      </c>
      <c r="W157">
        <v>0</v>
      </c>
      <c r="X157">
        <v>-1262208440</v>
      </c>
      <c r="Y157">
        <f t="shared" si="59"/>
        <v>0</v>
      </c>
      <c r="AA157">
        <v>81621.399999999994</v>
      </c>
      <c r="AB157">
        <v>0</v>
      </c>
      <c r="AC157">
        <v>0</v>
      </c>
      <c r="AD157">
        <v>0</v>
      </c>
      <c r="AE157">
        <v>80020.98</v>
      </c>
      <c r="AF157">
        <v>0</v>
      </c>
      <c r="AG157">
        <v>0</v>
      </c>
      <c r="AH157">
        <v>0</v>
      </c>
      <c r="AI157">
        <v>1.02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1E-4</v>
      </c>
      <c r="AU157" t="s">
        <v>144</v>
      </c>
      <c r="AV157">
        <v>0</v>
      </c>
      <c r="AW157">
        <v>2</v>
      </c>
      <c r="AX157">
        <v>311570436</v>
      </c>
      <c r="AY157">
        <v>1</v>
      </c>
      <c r="AZ157">
        <v>0</v>
      </c>
      <c r="BA157">
        <v>169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8.0020980000000002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ROUND(Y157*Source!I187,7)</f>
        <v>0</v>
      </c>
      <c r="CY157">
        <f t="shared" si="60"/>
        <v>81621.399999999994</v>
      </c>
      <c r="CZ157">
        <f t="shared" si="61"/>
        <v>80020.98</v>
      </c>
      <c r="DA157">
        <f t="shared" si="62"/>
        <v>1.02</v>
      </c>
      <c r="DB157">
        <f t="shared" si="63"/>
        <v>0</v>
      </c>
      <c r="DC157">
        <f t="shared" si="64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8"/>
        <v>0</v>
      </c>
      <c r="DH157">
        <f t="shared" si="55"/>
        <v>0</v>
      </c>
      <c r="DI157">
        <f t="shared" si="56"/>
        <v>0</v>
      </c>
      <c r="DJ157">
        <f t="shared" si="65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ROW(Source!A187)</f>
        <v>187</v>
      </c>
      <c r="B158">
        <v>311569196</v>
      </c>
      <c r="C158">
        <v>311570402</v>
      </c>
      <c r="D158">
        <v>277908257</v>
      </c>
      <c r="E158">
        <v>1</v>
      </c>
      <c r="F158">
        <v>1</v>
      </c>
      <c r="G158">
        <v>1</v>
      </c>
      <c r="H158">
        <v>3</v>
      </c>
      <c r="I158" t="s">
        <v>762</v>
      </c>
      <c r="J158" t="s">
        <v>763</v>
      </c>
      <c r="K158" t="s">
        <v>764</v>
      </c>
      <c r="L158">
        <v>1425</v>
      </c>
      <c r="N158">
        <v>1013</v>
      </c>
      <c r="O158" t="s">
        <v>443</v>
      </c>
      <c r="P158" t="s">
        <v>443</v>
      </c>
      <c r="Q158">
        <v>1</v>
      </c>
      <c r="W158">
        <v>0</v>
      </c>
      <c r="X158">
        <v>-1639942774</v>
      </c>
      <c r="Y158">
        <f t="shared" si="59"/>
        <v>0</v>
      </c>
      <c r="AA158">
        <v>1310.3</v>
      </c>
      <c r="AB158">
        <v>0</v>
      </c>
      <c r="AC158">
        <v>0</v>
      </c>
      <c r="AD158">
        <v>0</v>
      </c>
      <c r="AE158">
        <v>1031.73</v>
      </c>
      <c r="AF158">
        <v>0</v>
      </c>
      <c r="AG158">
        <v>0</v>
      </c>
      <c r="AH158">
        <v>0</v>
      </c>
      <c r="AI158">
        <v>1.27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0.06</v>
      </c>
      <c r="AU158" t="s">
        <v>144</v>
      </c>
      <c r="AV158">
        <v>0</v>
      </c>
      <c r="AW158">
        <v>2</v>
      </c>
      <c r="AX158">
        <v>311570437</v>
      </c>
      <c r="AY158">
        <v>1</v>
      </c>
      <c r="AZ158">
        <v>0</v>
      </c>
      <c r="BA158">
        <v>170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61.903799999999997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ROUND(Y158*Source!I187,7)</f>
        <v>0</v>
      </c>
      <c r="CY158">
        <f t="shared" si="60"/>
        <v>1310.3</v>
      </c>
      <c r="CZ158">
        <f t="shared" si="61"/>
        <v>1031.73</v>
      </c>
      <c r="DA158">
        <f t="shared" si="62"/>
        <v>1.27</v>
      </c>
      <c r="DB158">
        <f t="shared" si="63"/>
        <v>0</v>
      </c>
      <c r="DC158">
        <f t="shared" si="64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58"/>
        <v>0</v>
      </c>
      <c r="DH158">
        <f t="shared" si="55"/>
        <v>0</v>
      </c>
      <c r="DI158">
        <f t="shared" si="56"/>
        <v>0</v>
      </c>
      <c r="DJ158">
        <f t="shared" si="65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ROW(Source!A187)</f>
        <v>187</v>
      </c>
      <c r="B159">
        <v>311569196</v>
      </c>
      <c r="C159">
        <v>311570402</v>
      </c>
      <c r="D159">
        <v>277565451</v>
      </c>
      <c r="E159">
        <v>109</v>
      </c>
      <c r="F159">
        <v>1</v>
      </c>
      <c r="G159">
        <v>1</v>
      </c>
      <c r="H159">
        <v>3</v>
      </c>
      <c r="I159" t="s">
        <v>171</v>
      </c>
      <c r="J159" t="s">
        <v>3</v>
      </c>
      <c r="K159" t="s">
        <v>172</v>
      </c>
      <c r="L159">
        <v>1371</v>
      </c>
      <c r="N159">
        <v>1013</v>
      </c>
      <c r="O159" t="s">
        <v>34</v>
      </c>
      <c r="P159" t="s">
        <v>34</v>
      </c>
      <c r="Q159">
        <v>1</v>
      </c>
      <c r="W159">
        <v>0</v>
      </c>
      <c r="X159">
        <v>-950997571</v>
      </c>
      <c r="Y159">
        <f t="shared" si="59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144</v>
      </c>
      <c r="AV159">
        <v>0</v>
      </c>
      <c r="AW159">
        <v>2</v>
      </c>
      <c r="AX159">
        <v>311570438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ROUND(Y159*Source!I187,7)</f>
        <v>0</v>
      </c>
      <c r="CY159">
        <f t="shared" si="60"/>
        <v>0</v>
      </c>
      <c r="CZ159">
        <f t="shared" si="61"/>
        <v>0</v>
      </c>
      <c r="DA159">
        <f t="shared" si="62"/>
        <v>1</v>
      </c>
      <c r="DB159">
        <f t="shared" si="63"/>
        <v>0</v>
      </c>
      <c r="DC159">
        <f t="shared" si="64"/>
        <v>0</v>
      </c>
      <c r="DD159" t="s">
        <v>3</v>
      </c>
      <c r="DE159" t="s">
        <v>3</v>
      </c>
      <c r="DF159">
        <f t="shared" ref="DF159:DF173" si="66">ROUND(ROUND(AE159,2)*CX159,2)</f>
        <v>0</v>
      </c>
      <c r="DG159">
        <f t="shared" si="58"/>
        <v>0</v>
      </c>
      <c r="DH159">
        <f t="shared" si="55"/>
        <v>0</v>
      </c>
      <c r="DI159">
        <f t="shared" si="56"/>
        <v>0</v>
      </c>
      <c r="DJ159">
        <f t="shared" si="65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ROW(Source!A187)</f>
        <v>187</v>
      </c>
      <c r="B160">
        <v>311569196</v>
      </c>
      <c r="C160">
        <v>311570402</v>
      </c>
      <c r="D160">
        <v>277565464</v>
      </c>
      <c r="E160">
        <v>109</v>
      </c>
      <c r="F160">
        <v>1</v>
      </c>
      <c r="G160">
        <v>1</v>
      </c>
      <c r="H160">
        <v>3</v>
      </c>
      <c r="I160" t="s">
        <v>210</v>
      </c>
      <c r="J160" t="s">
        <v>3</v>
      </c>
      <c r="K160" t="s">
        <v>211</v>
      </c>
      <c r="L160">
        <v>1346</v>
      </c>
      <c r="N160">
        <v>1009</v>
      </c>
      <c r="O160" t="s">
        <v>155</v>
      </c>
      <c r="P160" t="s">
        <v>155</v>
      </c>
      <c r="Q160">
        <v>1</v>
      </c>
      <c r="W160">
        <v>0</v>
      </c>
      <c r="X160">
        <v>-1307724210</v>
      </c>
      <c r="Y160">
        <f t="shared" si="59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144</v>
      </c>
      <c r="AV160">
        <v>0</v>
      </c>
      <c r="AW160">
        <v>2</v>
      </c>
      <c r="AX160">
        <v>311570439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ROUND(Y160*Source!I187,7)</f>
        <v>0</v>
      </c>
      <c r="CY160">
        <f t="shared" si="60"/>
        <v>0</v>
      </c>
      <c r="CZ160">
        <f t="shared" si="61"/>
        <v>0</v>
      </c>
      <c r="DA160">
        <f t="shared" si="62"/>
        <v>1</v>
      </c>
      <c r="DB160">
        <f t="shared" si="63"/>
        <v>0</v>
      </c>
      <c r="DC160">
        <f t="shared" si="64"/>
        <v>0</v>
      </c>
      <c r="DD160" t="s">
        <v>3</v>
      </c>
      <c r="DE160" t="s">
        <v>3</v>
      </c>
      <c r="DF160">
        <f t="shared" si="66"/>
        <v>0</v>
      </c>
      <c r="DG160">
        <f t="shared" si="58"/>
        <v>0</v>
      </c>
      <c r="DH160">
        <f t="shared" si="55"/>
        <v>0</v>
      </c>
      <c r="DI160">
        <f t="shared" si="56"/>
        <v>0</v>
      </c>
      <c r="DJ160">
        <f t="shared" si="65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ROW(Source!A187)</f>
        <v>187</v>
      </c>
      <c r="B161">
        <v>311569196</v>
      </c>
      <c r="C161">
        <v>311570402</v>
      </c>
      <c r="D161">
        <v>277565474</v>
      </c>
      <c r="E161">
        <v>109</v>
      </c>
      <c r="F161">
        <v>1</v>
      </c>
      <c r="G161">
        <v>1</v>
      </c>
      <c r="H161">
        <v>3</v>
      </c>
      <c r="I161" t="s">
        <v>213</v>
      </c>
      <c r="J161" t="s">
        <v>3</v>
      </c>
      <c r="K161" t="s">
        <v>211</v>
      </c>
      <c r="L161">
        <v>1346</v>
      </c>
      <c r="N161">
        <v>1009</v>
      </c>
      <c r="O161" t="s">
        <v>155</v>
      </c>
      <c r="P161" t="s">
        <v>155</v>
      </c>
      <c r="Q161">
        <v>1</v>
      </c>
      <c r="W161">
        <v>0</v>
      </c>
      <c r="X161">
        <v>644915416</v>
      </c>
      <c r="Y161">
        <f t="shared" si="59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144</v>
      </c>
      <c r="AV161">
        <v>0</v>
      </c>
      <c r="AW161">
        <v>2</v>
      </c>
      <c r="AX161">
        <v>311570440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ROUND(Y161*Source!I187,7)</f>
        <v>0</v>
      </c>
      <c r="CY161">
        <f t="shared" si="60"/>
        <v>0</v>
      </c>
      <c r="CZ161">
        <f t="shared" si="61"/>
        <v>0</v>
      </c>
      <c r="DA161">
        <f t="shared" si="62"/>
        <v>1</v>
      </c>
      <c r="DB161">
        <f t="shared" si="63"/>
        <v>0</v>
      </c>
      <c r="DC161">
        <f t="shared" si="64"/>
        <v>0</v>
      </c>
      <c r="DD161" t="s">
        <v>3</v>
      </c>
      <c r="DE161" t="s">
        <v>3</v>
      </c>
      <c r="DF161">
        <f t="shared" si="66"/>
        <v>0</v>
      </c>
      <c r="DG161">
        <f t="shared" si="58"/>
        <v>0</v>
      </c>
      <c r="DH161">
        <f t="shared" si="55"/>
        <v>0</v>
      </c>
      <c r="DI161">
        <f t="shared" si="56"/>
        <v>0</v>
      </c>
      <c r="DJ161">
        <f t="shared" si="65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ROW(Source!A187)</f>
        <v>187</v>
      </c>
      <c r="B162">
        <v>311569196</v>
      </c>
      <c r="C162">
        <v>311570402</v>
      </c>
      <c r="D162">
        <v>277565498</v>
      </c>
      <c r="E162">
        <v>109</v>
      </c>
      <c r="F162">
        <v>1</v>
      </c>
      <c r="G162">
        <v>1</v>
      </c>
      <c r="H162">
        <v>3</v>
      </c>
      <c r="I162" t="s">
        <v>174</v>
      </c>
      <c r="J162" t="s">
        <v>3</v>
      </c>
      <c r="K162" t="s">
        <v>175</v>
      </c>
      <c r="L162">
        <v>1371</v>
      </c>
      <c r="N162">
        <v>1013</v>
      </c>
      <c r="O162" t="s">
        <v>34</v>
      </c>
      <c r="P162" t="s">
        <v>34</v>
      </c>
      <c r="Q162">
        <v>1</v>
      </c>
      <c r="W162">
        <v>0</v>
      </c>
      <c r="X162">
        <v>-320198552</v>
      </c>
      <c r="Y162">
        <f t="shared" si="59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1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144</v>
      </c>
      <c r="AV162">
        <v>0</v>
      </c>
      <c r="AW162">
        <v>2</v>
      </c>
      <c r="AX162">
        <v>311570441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ROUND(Y162*Source!I187,7)</f>
        <v>0</v>
      </c>
      <c r="CY162">
        <f t="shared" si="60"/>
        <v>0</v>
      </c>
      <c r="CZ162">
        <f t="shared" si="61"/>
        <v>0</v>
      </c>
      <c r="DA162">
        <f t="shared" si="62"/>
        <v>1</v>
      </c>
      <c r="DB162">
        <f t="shared" si="63"/>
        <v>0</v>
      </c>
      <c r="DC162">
        <f t="shared" si="64"/>
        <v>0</v>
      </c>
      <c r="DD162" t="s">
        <v>3</v>
      </c>
      <c r="DE162" t="s">
        <v>3</v>
      </c>
      <c r="DF162">
        <f t="shared" si="66"/>
        <v>0</v>
      </c>
      <c r="DG162">
        <f t="shared" si="58"/>
        <v>0</v>
      </c>
      <c r="DH162">
        <f t="shared" si="55"/>
        <v>0</v>
      </c>
      <c r="DI162">
        <f t="shared" si="56"/>
        <v>0</v>
      </c>
      <c r="DJ162">
        <f t="shared" si="65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ROW(Source!A187)</f>
        <v>187</v>
      </c>
      <c r="B163">
        <v>311569196</v>
      </c>
      <c r="C163">
        <v>311570402</v>
      </c>
      <c r="D163">
        <v>277565502</v>
      </c>
      <c r="E163">
        <v>109</v>
      </c>
      <c r="F163">
        <v>1</v>
      </c>
      <c r="G163">
        <v>1</v>
      </c>
      <c r="H163">
        <v>3</v>
      </c>
      <c r="I163" t="s">
        <v>177</v>
      </c>
      <c r="J163" t="s">
        <v>3</v>
      </c>
      <c r="K163" t="s">
        <v>178</v>
      </c>
      <c r="L163">
        <v>1371</v>
      </c>
      <c r="N163">
        <v>1013</v>
      </c>
      <c r="O163" t="s">
        <v>34</v>
      </c>
      <c r="P163" t="s">
        <v>34</v>
      </c>
      <c r="Q163">
        <v>1</v>
      </c>
      <c r="W163">
        <v>0</v>
      </c>
      <c r="X163">
        <v>326010188</v>
      </c>
      <c r="Y163">
        <f t="shared" si="59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0.1</v>
      </c>
      <c r="AU163" t="s">
        <v>144</v>
      </c>
      <c r="AV163">
        <v>0</v>
      </c>
      <c r="AW163">
        <v>2</v>
      </c>
      <c r="AX163">
        <v>311570442</v>
      </c>
      <c r="AY163">
        <v>1</v>
      </c>
      <c r="AZ163">
        <v>0</v>
      </c>
      <c r="BA163">
        <v>175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ROUND(Y163*Source!I187,7)</f>
        <v>0</v>
      </c>
      <c r="CY163">
        <f t="shared" si="60"/>
        <v>0</v>
      </c>
      <c r="CZ163">
        <f t="shared" si="61"/>
        <v>0</v>
      </c>
      <c r="DA163">
        <f t="shared" si="62"/>
        <v>1</v>
      </c>
      <c r="DB163">
        <f t="shared" si="63"/>
        <v>0</v>
      </c>
      <c r="DC163">
        <f t="shared" si="64"/>
        <v>0</v>
      </c>
      <c r="DD163" t="s">
        <v>3</v>
      </c>
      <c r="DE163" t="s">
        <v>3</v>
      </c>
      <c r="DF163">
        <f t="shared" si="66"/>
        <v>0</v>
      </c>
      <c r="DG163">
        <f t="shared" si="58"/>
        <v>0</v>
      </c>
      <c r="DH163">
        <f t="shared" si="55"/>
        <v>0</v>
      </c>
      <c r="DI163">
        <f t="shared" si="56"/>
        <v>0</v>
      </c>
      <c r="DJ163">
        <f t="shared" si="65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ROW(Source!A198)</f>
        <v>198</v>
      </c>
      <c r="B164">
        <v>311569196</v>
      </c>
      <c r="C164">
        <v>311570453</v>
      </c>
      <c r="D164">
        <v>277560284</v>
      </c>
      <c r="E164">
        <v>109</v>
      </c>
      <c r="F164">
        <v>1</v>
      </c>
      <c r="G164">
        <v>1</v>
      </c>
      <c r="H164">
        <v>1</v>
      </c>
      <c r="I164" t="s">
        <v>741</v>
      </c>
      <c r="J164" t="s">
        <v>3</v>
      </c>
      <c r="K164" t="s">
        <v>742</v>
      </c>
      <c r="L164">
        <v>1191</v>
      </c>
      <c r="N164">
        <v>1013</v>
      </c>
      <c r="O164" t="s">
        <v>696</v>
      </c>
      <c r="P164" t="s">
        <v>696</v>
      </c>
      <c r="Q164">
        <v>1</v>
      </c>
      <c r="W164">
        <v>0</v>
      </c>
      <c r="X164">
        <v>-1759674247</v>
      </c>
      <c r="Y164">
        <f>(AT164*ROUND(1.2,7))</f>
        <v>0.99599999999999989</v>
      </c>
      <c r="AA164">
        <v>0</v>
      </c>
      <c r="AB164">
        <v>0</v>
      </c>
      <c r="AC164">
        <v>0</v>
      </c>
      <c r="AD164">
        <v>440.52</v>
      </c>
      <c r="AE164">
        <v>0</v>
      </c>
      <c r="AF164">
        <v>0</v>
      </c>
      <c r="AG164">
        <v>0</v>
      </c>
      <c r="AH164">
        <v>440.52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0.83</v>
      </c>
      <c r="AU164" t="s">
        <v>687</v>
      </c>
      <c r="AV164">
        <v>1</v>
      </c>
      <c r="AW164">
        <v>2</v>
      </c>
      <c r="AX164">
        <v>311570457</v>
      </c>
      <c r="AY164">
        <v>1</v>
      </c>
      <c r="AZ164">
        <v>0</v>
      </c>
      <c r="BA164">
        <v>176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365.63159999999999</v>
      </c>
      <c r="BN164">
        <v>0.83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438.75791999999996</v>
      </c>
      <c r="BU164">
        <v>0.99599999999999989</v>
      </c>
      <c r="BV164">
        <v>0</v>
      </c>
      <c r="BW164">
        <v>1</v>
      </c>
      <c r="CU164">
        <f>ROUND(AT164*Source!I198*AH164*AL164,2)</f>
        <v>-4387.58</v>
      </c>
      <c r="CV164">
        <f>ROUND(Y164*Source!I198,7)</f>
        <v>-11.952</v>
      </c>
      <c r="CW164">
        <v>0</v>
      </c>
      <c r="CX164">
        <f>ROUND(Y164*Source!I198,7)</f>
        <v>-11.952</v>
      </c>
      <c r="CY164">
        <f>AD164</f>
        <v>440.52</v>
      </c>
      <c r="CZ164">
        <f>AH164</f>
        <v>440.52</v>
      </c>
      <c r="DA164">
        <f>AL164</f>
        <v>1</v>
      </c>
      <c r="DB164">
        <f>ROUND((ROUND(AT164*CZ164,2)*ROUND(1.2,7)),6)</f>
        <v>438.75599999999997</v>
      </c>
      <c r="DC164">
        <f>ROUND((ROUND(AT164*AG164,2)*ROUND(1.2,7)),6)</f>
        <v>0</v>
      </c>
      <c r="DD164" t="s">
        <v>3</v>
      </c>
      <c r="DE164" t="s">
        <v>3</v>
      </c>
      <c r="DF164">
        <f t="shared" si="66"/>
        <v>0</v>
      </c>
      <c r="DG164">
        <f t="shared" si="58"/>
        <v>0</v>
      </c>
      <c r="DH164">
        <f t="shared" si="55"/>
        <v>0</v>
      </c>
      <c r="DI164">
        <f t="shared" si="56"/>
        <v>-5265.1</v>
      </c>
      <c r="DJ164">
        <f>DI164</f>
        <v>-5265.1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ROW(Source!A198)</f>
        <v>198</v>
      </c>
      <c r="B165">
        <v>311569196</v>
      </c>
      <c r="C165">
        <v>311570453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694</v>
      </c>
      <c r="J165" t="s">
        <v>3</v>
      </c>
      <c r="K165" t="s">
        <v>695</v>
      </c>
      <c r="L165">
        <v>1191</v>
      </c>
      <c r="N165">
        <v>1013</v>
      </c>
      <c r="O165" t="s">
        <v>696</v>
      </c>
      <c r="P165" t="s">
        <v>696</v>
      </c>
      <c r="Q165">
        <v>1</v>
      </c>
      <c r="W165">
        <v>0</v>
      </c>
      <c r="X165">
        <v>-1417349443</v>
      </c>
      <c r="Y165">
        <f>(AT165*ROUND(1.2,7))</f>
        <v>0.85199999999999998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0.71</v>
      </c>
      <c r="AU165" t="s">
        <v>687</v>
      </c>
      <c r="AV165">
        <v>2</v>
      </c>
      <c r="AW165">
        <v>2</v>
      </c>
      <c r="AX165">
        <v>311570458</v>
      </c>
      <c r="AY165">
        <v>1</v>
      </c>
      <c r="AZ165">
        <v>0</v>
      </c>
      <c r="BA165">
        <v>177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ROUND(Y165*Source!I198,7)</f>
        <v>-10.224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ROUND((ROUND(AT165*CZ165,2)*ROUND(1.2,7)),6)</f>
        <v>0</v>
      </c>
      <c r="DC165">
        <f>ROUND((ROUND(AT165*AG165,2)*ROUND(1.2,7)),6)</f>
        <v>0</v>
      </c>
      <c r="DD165" t="s">
        <v>3</v>
      </c>
      <c r="DE165" t="s">
        <v>3</v>
      </c>
      <c r="DF165">
        <f t="shared" si="66"/>
        <v>0</v>
      </c>
      <c r="DG165">
        <f t="shared" si="58"/>
        <v>0</v>
      </c>
      <c r="DH165">
        <f t="shared" si="55"/>
        <v>0</v>
      </c>
      <c r="DI165">
        <f t="shared" si="56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ROW(Source!A198)</f>
        <v>198</v>
      </c>
      <c r="B166">
        <v>311569196</v>
      </c>
      <c r="C166">
        <v>311570453</v>
      </c>
      <c r="D166">
        <v>277944477</v>
      </c>
      <c r="E166">
        <v>1</v>
      </c>
      <c r="F166">
        <v>1</v>
      </c>
      <c r="G166">
        <v>1</v>
      </c>
      <c r="H166">
        <v>2</v>
      </c>
      <c r="I166" t="s">
        <v>767</v>
      </c>
      <c r="J166" t="s">
        <v>768</v>
      </c>
      <c r="K166" t="s">
        <v>769</v>
      </c>
      <c r="L166">
        <v>1368</v>
      </c>
      <c r="N166">
        <v>1011</v>
      </c>
      <c r="O166" t="s">
        <v>466</v>
      </c>
      <c r="P166" t="s">
        <v>466</v>
      </c>
      <c r="Q166">
        <v>1</v>
      </c>
      <c r="W166">
        <v>0</v>
      </c>
      <c r="X166">
        <v>17451513</v>
      </c>
      <c r="Y166">
        <f>(AT166*ROUND(1.2,7))</f>
        <v>0.85199999999999998</v>
      </c>
      <c r="AA166">
        <v>0</v>
      </c>
      <c r="AB166">
        <v>1178.0899999999999</v>
      </c>
      <c r="AC166">
        <v>549.32000000000005</v>
      </c>
      <c r="AD166">
        <v>0</v>
      </c>
      <c r="AE166">
        <v>0</v>
      </c>
      <c r="AF166">
        <v>998.38</v>
      </c>
      <c r="AG166">
        <v>549.32000000000005</v>
      </c>
      <c r="AH166">
        <v>0</v>
      </c>
      <c r="AI166">
        <v>1</v>
      </c>
      <c r="AJ166">
        <v>1.18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0.71</v>
      </c>
      <c r="AU166" t="s">
        <v>687</v>
      </c>
      <c r="AV166">
        <v>1</v>
      </c>
      <c r="AW166">
        <v>2</v>
      </c>
      <c r="AX166">
        <v>311570459</v>
      </c>
      <c r="AY166">
        <v>1</v>
      </c>
      <c r="AZ166">
        <v>0</v>
      </c>
      <c r="BA166">
        <v>178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708.84979999999996</v>
      </c>
      <c r="BL166">
        <v>390.0172</v>
      </c>
      <c r="BM166">
        <v>0</v>
      </c>
      <c r="BN166">
        <v>0</v>
      </c>
      <c r="BO166">
        <v>0.71</v>
      </c>
      <c r="BP166">
        <v>1</v>
      </c>
      <c r="BQ166">
        <v>0</v>
      </c>
      <c r="BR166">
        <v>850.61975999999993</v>
      </c>
      <c r="BS166">
        <v>468.02064000000001</v>
      </c>
      <c r="BT166">
        <v>0</v>
      </c>
      <c r="BU166">
        <v>0</v>
      </c>
      <c r="BV166">
        <v>0.85199999999999998</v>
      </c>
      <c r="BW166">
        <v>1</v>
      </c>
      <c r="CV166">
        <v>0</v>
      </c>
      <c r="CW166">
        <f>ROUND(Y166*Source!I198*DO166,7)</f>
        <v>-10.224</v>
      </c>
      <c r="CX166">
        <f>ROUND(Y166*Source!I198,7)</f>
        <v>-10.224</v>
      </c>
      <c r="CY166">
        <f>AB166</f>
        <v>1178.0899999999999</v>
      </c>
      <c r="CZ166">
        <f>AF166</f>
        <v>998.38</v>
      </c>
      <c r="DA166">
        <f>AJ166</f>
        <v>1.18</v>
      </c>
      <c r="DB166">
        <f>ROUND((ROUND(AT166*CZ166,2)*ROUND(1.2,7)),6)</f>
        <v>850.62</v>
      </c>
      <c r="DC166">
        <f>ROUND((ROUND(AT166*AG166,2)*ROUND(1.2,7)),6)</f>
        <v>468.024</v>
      </c>
      <c r="DD166" t="s">
        <v>3</v>
      </c>
      <c r="DE166" t="s">
        <v>3</v>
      </c>
      <c r="DF166">
        <f t="shared" si="66"/>
        <v>0</v>
      </c>
      <c r="DG166">
        <f>ROUND(ROUND(AF166*AJ166,2)*CX166,2)</f>
        <v>-12044.79</v>
      </c>
      <c r="DH166">
        <f t="shared" si="55"/>
        <v>-5616.25</v>
      </c>
      <c r="DI166">
        <f t="shared" si="56"/>
        <v>0</v>
      </c>
      <c r="DJ166">
        <f>DG166+DH166</f>
        <v>-17661.04</v>
      </c>
      <c r="DK166">
        <v>1</v>
      </c>
      <c r="DL166" t="s">
        <v>746</v>
      </c>
      <c r="DM166">
        <v>5</v>
      </c>
      <c r="DN166" t="s">
        <v>696</v>
      </c>
      <c r="DO166">
        <v>1</v>
      </c>
    </row>
    <row r="167" spans="1:119" x14ac:dyDescent="0.2">
      <c r="A167">
        <f>ROW(Source!A199)</f>
        <v>199</v>
      </c>
      <c r="B167">
        <v>311569196</v>
      </c>
      <c r="C167">
        <v>311570460</v>
      </c>
      <c r="D167">
        <v>277560284</v>
      </c>
      <c r="E167">
        <v>109</v>
      </c>
      <c r="F167">
        <v>1</v>
      </c>
      <c r="G167">
        <v>1</v>
      </c>
      <c r="H167">
        <v>1</v>
      </c>
      <c r="I167" t="s">
        <v>741</v>
      </c>
      <c r="J167" t="s">
        <v>3</v>
      </c>
      <c r="K167" t="s">
        <v>742</v>
      </c>
      <c r="L167">
        <v>1191</v>
      </c>
      <c r="N167">
        <v>1013</v>
      </c>
      <c r="O167" t="s">
        <v>696</v>
      </c>
      <c r="P167" t="s">
        <v>696</v>
      </c>
      <c r="Q167">
        <v>1</v>
      </c>
      <c r="W167">
        <v>0</v>
      </c>
      <c r="X167">
        <v>-1759674247</v>
      </c>
      <c r="Y167">
        <f>(AT167*ROUND((1.25*1.2),7))</f>
        <v>1.2449999999999999</v>
      </c>
      <c r="AA167">
        <v>0</v>
      </c>
      <c r="AB167">
        <v>0</v>
      </c>
      <c r="AC167">
        <v>0</v>
      </c>
      <c r="AD167">
        <v>440.52</v>
      </c>
      <c r="AE167">
        <v>0</v>
      </c>
      <c r="AF167">
        <v>0</v>
      </c>
      <c r="AG167">
        <v>0</v>
      </c>
      <c r="AH167">
        <v>440.52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0.83</v>
      </c>
      <c r="AU167" t="s">
        <v>765</v>
      </c>
      <c r="AV167">
        <v>1</v>
      </c>
      <c r="AW167">
        <v>2</v>
      </c>
      <c r="AX167">
        <v>311570464</v>
      </c>
      <c r="AY167">
        <v>1</v>
      </c>
      <c r="AZ167">
        <v>0</v>
      </c>
      <c r="BA167">
        <v>179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365.63159999999999</v>
      </c>
      <c r="BN167">
        <v>0.83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548.4473999999999</v>
      </c>
      <c r="BU167">
        <v>1.2449999999999999</v>
      </c>
      <c r="BV167">
        <v>0</v>
      </c>
      <c r="BW167">
        <v>1</v>
      </c>
      <c r="CU167">
        <f>ROUND(AT167*Source!I199*AH167*AL167,2)</f>
        <v>4387.58</v>
      </c>
      <c r="CV167">
        <f>ROUND(Y167*Source!I199,7)</f>
        <v>14.94</v>
      </c>
      <c r="CW167">
        <v>0</v>
      </c>
      <c r="CX167">
        <f>ROUND(Y167*Source!I199,7)</f>
        <v>14.94</v>
      </c>
      <c r="CY167">
        <f>AD167</f>
        <v>440.52</v>
      </c>
      <c r="CZ167">
        <f>AH167</f>
        <v>440.52</v>
      </c>
      <c r="DA167">
        <f>AL167</f>
        <v>1</v>
      </c>
      <c r="DB167">
        <f>ROUND((ROUND(AT167*CZ167,2)*ROUND((1.25*1.2),7)),6)</f>
        <v>548.44500000000005</v>
      </c>
      <c r="DC167">
        <f>ROUND((ROUND(AT167*AG167,2)*ROUND((1.25*1.2),7)),6)</f>
        <v>0</v>
      </c>
      <c r="DD167" t="s">
        <v>3</v>
      </c>
      <c r="DE167" t="s">
        <v>3</v>
      </c>
      <c r="DF167">
        <f t="shared" si="66"/>
        <v>0</v>
      </c>
      <c r="DG167">
        <f>ROUND(ROUND(AF167,2)*CX167,2)</f>
        <v>0</v>
      </c>
      <c r="DH167">
        <f t="shared" si="55"/>
        <v>0</v>
      </c>
      <c r="DI167">
        <f t="shared" si="56"/>
        <v>6581.37</v>
      </c>
      <c r="DJ167">
        <f>DI167</f>
        <v>6581.37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ROW(Source!A199)</f>
        <v>199</v>
      </c>
      <c r="B168">
        <v>311569196</v>
      </c>
      <c r="C168">
        <v>311570460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694</v>
      </c>
      <c r="J168" t="s">
        <v>3</v>
      </c>
      <c r="K168" t="s">
        <v>695</v>
      </c>
      <c r="L168">
        <v>1191</v>
      </c>
      <c r="N168">
        <v>1013</v>
      </c>
      <c r="O168" t="s">
        <v>696</v>
      </c>
      <c r="P168" t="s">
        <v>696</v>
      </c>
      <c r="Q168">
        <v>1</v>
      </c>
      <c r="W168">
        <v>0</v>
      </c>
      <c r="X168">
        <v>-1417349443</v>
      </c>
      <c r="Y168">
        <f>(AT168*ROUND((1.25*1.2),7))</f>
        <v>1.0649999999999999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0.71</v>
      </c>
      <c r="AU168" t="s">
        <v>765</v>
      </c>
      <c r="AV168">
        <v>2</v>
      </c>
      <c r="AW168">
        <v>2</v>
      </c>
      <c r="AX168">
        <v>311570465</v>
      </c>
      <c r="AY168">
        <v>1</v>
      </c>
      <c r="AZ168">
        <v>0</v>
      </c>
      <c r="BA168">
        <v>180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ROUND(Y168*Source!I199,7)</f>
        <v>12.78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ROUND((ROUND(AT168*CZ168,2)*ROUND((1.25*1.2),7)),6)</f>
        <v>0</v>
      </c>
      <c r="DC168">
        <f>ROUND((ROUND(AT168*AG168,2)*ROUND((1.25*1.2),7)),6)</f>
        <v>0</v>
      </c>
      <c r="DD168" t="s">
        <v>3</v>
      </c>
      <c r="DE168" t="s">
        <v>3</v>
      </c>
      <c r="DF168">
        <f t="shared" si="66"/>
        <v>0</v>
      </c>
      <c r="DG168">
        <f>ROUND(ROUND(AF168,2)*CX168,2)</f>
        <v>0</v>
      </c>
      <c r="DH168">
        <f t="shared" si="55"/>
        <v>0</v>
      </c>
      <c r="DI168">
        <f t="shared" si="56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ROW(Source!A199)</f>
        <v>199</v>
      </c>
      <c r="B169">
        <v>311569196</v>
      </c>
      <c r="C169">
        <v>311570460</v>
      </c>
      <c r="D169">
        <v>277944477</v>
      </c>
      <c r="E169">
        <v>1</v>
      </c>
      <c r="F169">
        <v>1</v>
      </c>
      <c r="G169">
        <v>1</v>
      </c>
      <c r="H169">
        <v>2</v>
      </c>
      <c r="I169" t="s">
        <v>767</v>
      </c>
      <c r="J169" t="s">
        <v>768</v>
      </c>
      <c r="K169" t="s">
        <v>769</v>
      </c>
      <c r="L169">
        <v>1368</v>
      </c>
      <c r="N169">
        <v>1011</v>
      </c>
      <c r="O169" t="s">
        <v>466</v>
      </c>
      <c r="P169" t="s">
        <v>466</v>
      </c>
      <c r="Q169">
        <v>1</v>
      </c>
      <c r="W169">
        <v>0</v>
      </c>
      <c r="X169">
        <v>17451513</v>
      </c>
      <c r="Y169">
        <f>(AT169*ROUND((1.25*1.2),7))</f>
        <v>1.0649999999999999</v>
      </c>
      <c r="AA169">
        <v>0</v>
      </c>
      <c r="AB169">
        <v>1178.0899999999999</v>
      </c>
      <c r="AC169">
        <v>549.32000000000005</v>
      </c>
      <c r="AD169">
        <v>0</v>
      </c>
      <c r="AE169">
        <v>0</v>
      </c>
      <c r="AF169">
        <v>998.38</v>
      </c>
      <c r="AG169">
        <v>549.32000000000005</v>
      </c>
      <c r="AH169">
        <v>0</v>
      </c>
      <c r="AI169">
        <v>1</v>
      </c>
      <c r="AJ169">
        <v>1.18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0.71</v>
      </c>
      <c r="AU169" t="s">
        <v>765</v>
      </c>
      <c r="AV169">
        <v>1</v>
      </c>
      <c r="AW169">
        <v>2</v>
      </c>
      <c r="AX169">
        <v>311570466</v>
      </c>
      <c r="AY169">
        <v>1</v>
      </c>
      <c r="AZ169">
        <v>0</v>
      </c>
      <c r="BA169">
        <v>181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708.84979999999996</v>
      </c>
      <c r="BL169">
        <v>390.0172</v>
      </c>
      <c r="BM169">
        <v>0</v>
      </c>
      <c r="BN169">
        <v>0</v>
      </c>
      <c r="BO169">
        <v>0.71</v>
      </c>
      <c r="BP169">
        <v>1</v>
      </c>
      <c r="BQ169">
        <v>0</v>
      </c>
      <c r="BR169">
        <v>1063.2746999999999</v>
      </c>
      <c r="BS169">
        <v>585.0258</v>
      </c>
      <c r="BT169">
        <v>0</v>
      </c>
      <c r="BU169">
        <v>0</v>
      </c>
      <c r="BV169">
        <v>1.0649999999999999</v>
      </c>
      <c r="BW169">
        <v>1</v>
      </c>
      <c r="CV169">
        <v>0</v>
      </c>
      <c r="CW169">
        <f>ROUND(Y169*Source!I199*DO169,7)</f>
        <v>12.78</v>
      </c>
      <c r="CX169">
        <f>ROUND(Y169*Source!I199,7)</f>
        <v>12.78</v>
      </c>
      <c r="CY169">
        <f>AB169</f>
        <v>1178.0899999999999</v>
      </c>
      <c r="CZ169">
        <f>AF169</f>
        <v>998.38</v>
      </c>
      <c r="DA169">
        <f>AJ169</f>
        <v>1.18</v>
      </c>
      <c r="DB169">
        <f>ROUND((ROUND(AT169*CZ169,2)*ROUND((1.25*1.2),7)),6)</f>
        <v>1063.2750000000001</v>
      </c>
      <c r="DC169">
        <f>ROUND((ROUND(AT169*AG169,2)*ROUND((1.25*1.2),7)),6)</f>
        <v>585.03</v>
      </c>
      <c r="DD169" t="s">
        <v>3</v>
      </c>
      <c r="DE169" t="s">
        <v>3</v>
      </c>
      <c r="DF169">
        <f t="shared" si="66"/>
        <v>0</v>
      </c>
      <c r="DG169">
        <f>ROUND(ROUND(AF169*AJ169,2)*CX169,2)</f>
        <v>15055.99</v>
      </c>
      <c r="DH169">
        <f t="shared" si="55"/>
        <v>7020.31</v>
      </c>
      <c r="DI169">
        <f t="shared" si="56"/>
        <v>0</v>
      </c>
      <c r="DJ169">
        <f>DG169+DH169</f>
        <v>22076.3</v>
      </c>
      <c r="DK169">
        <v>1</v>
      </c>
      <c r="DL169" t="s">
        <v>746</v>
      </c>
      <c r="DM169">
        <v>5</v>
      </c>
      <c r="DN169" t="s">
        <v>696</v>
      </c>
      <c r="DO169">
        <v>1</v>
      </c>
    </row>
    <row r="170" spans="1:119" x14ac:dyDescent="0.2">
      <c r="A170">
        <f>ROW(Source!A200)</f>
        <v>200</v>
      </c>
      <c r="B170">
        <v>311569196</v>
      </c>
      <c r="C170">
        <v>311570597</v>
      </c>
      <c r="D170">
        <v>277560324</v>
      </c>
      <c r="E170">
        <v>109</v>
      </c>
      <c r="F170">
        <v>1</v>
      </c>
      <c r="G170">
        <v>1</v>
      </c>
      <c r="H170">
        <v>1</v>
      </c>
      <c r="I170" t="s">
        <v>771</v>
      </c>
      <c r="J170" t="s">
        <v>3</v>
      </c>
      <c r="K170" t="s">
        <v>772</v>
      </c>
      <c r="L170">
        <v>1191</v>
      </c>
      <c r="N170">
        <v>1013</v>
      </c>
      <c r="O170" t="s">
        <v>696</v>
      </c>
      <c r="P170" t="s">
        <v>696</v>
      </c>
      <c r="Q170">
        <v>1</v>
      </c>
      <c r="W170">
        <v>0</v>
      </c>
      <c r="X170">
        <v>432497713</v>
      </c>
      <c r="Y170">
        <f>(AT170*ROUND(1.2,7))</f>
        <v>1.032</v>
      </c>
      <c r="AA170">
        <v>0</v>
      </c>
      <c r="AB170">
        <v>0</v>
      </c>
      <c r="AC170">
        <v>0</v>
      </c>
      <c r="AD170">
        <v>520.78</v>
      </c>
      <c r="AE170">
        <v>0</v>
      </c>
      <c r="AF170">
        <v>0</v>
      </c>
      <c r="AG170">
        <v>0</v>
      </c>
      <c r="AH170">
        <v>520.78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0.86</v>
      </c>
      <c r="AU170" t="s">
        <v>687</v>
      </c>
      <c r="AV170">
        <v>1</v>
      </c>
      <c r="AW170">
        <v>2</v>
      </c>
      <c r="AX170">
        <v>311570605</v>
      </c>
      <c r="AY170">
        <v>1</v>
      </c>
      <c r="AZ170">
        <v>0</v>
      </c>
      <c r="BA170">
        <v>182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447.87079999999997</v>
      </c>
      <c r="BN170">
        <v>0.86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537.44496000000004</v>
      </c>
      <c r="BU170">
        <v>1.032</v>
      </c>
      <c r="BV170">
        <v>0</v>
      </c>
      <c r="BW170">
        <v>1</v>
      </c>
      <c r="CU170">
        <f>ROUND(AT170*Source!I200*AH170*AL170,2)</f>
        <v>6718.06</v>
      </c>
      <c r="CV170">
        <f>ROUND(Y170*Source!I200,7)</f>
        <v>15.48</v>
      </c>
      <c r="CW170">
        <v>0</v>
      </c>
      <c r="CX170">
        <f>ROUND(Y170*Source!I200,7)</f>
        <v>15.48</v>
      </c>
      <c r="CY170">
        <f>AD170</f>
        <v>520.78</v>
      </c>
      <c r="CZ170">
        <f>AH170</f>
        <v>520.78</v>
      </c>
      <c r="DA170">
        <f>AL170</f>
        <v>1</v>
      </c>
      <c r="DB170">
        <f>ROUND((ROUND(AT170*CZ170,2)*ROUND(1.2,7)),6)</f>
        <v>537.44399999999996</v>
      </c>
      <c r="DC170">
        <f>ROUND((ROUND(AT170*AG170,2)*ROUND(1.2,7)),6)</f>
        <v>0</v>
      </c>
      <c r="DD170" t="s">
        <v>3</v>
      </c>
      <c r="DE170" t="s">
        <v>3</v>
      </c>
      <c r="DF170">
        <f t="shared" si="66"/>
        <v>0</v>
      </c>
      <c r="DG170">
        <f t="shared" ref="DG170:DG178" si="67">ROUND(ROUND(AF170,2)*CX170,2)</f>
        <v>0</v>
      </c>
      <c r="DH170">
        <f t="shared" si="55"/>
        <v>0</v>
      </c>
      <c r="DI170">
        <f t="shared" si="56"/>
        <v>8061.67</v>
      </c>
      <c r="DJ170">
        <f>DI170</f>
        <v>8061.67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ROW(Source!A200)</f>
        <v>200</v>
      </c>
      <c r="B171">
        <v>311569196</v>
      </c>
      <c r="C171">
        <v>311570597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694</v>
      </c>
      <c r="J171" t="s">
        <v>3</v>
      </c>
      <c r="K171" t="s">
        <v>695</v>
      </c>
      <c r="L171">
        <v>1191</v>
      </c>
      <c r="N171">
        <v>1013</v>
      </c>
      <c r="O171" t="s">
        <v>696</v>
      </c>
      <c r="P171" t="s">
        <v>696</v>
      </c>
      <c r="Q171">
        <v>1</v>
      </c>
      <c r="W171">
        <v>0</v>
      </c>
      <c r="X171">
        <v>-1417349443</v>
      </c>
      <c r="Y171">
        <f>(AT171*ROUND(1.2,7))</f>
        <v>0.24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0.2</v>
      </c>
      <c r="AU171" t="s">
        <v>687</v>
      </c>
      <c r="AV171">
        <v>2</v>
      </c>
      <c r="AW171">
        <v>2</v>
      </c>
      <c r="AX171">
        <v>311570606</v>
      </c>
      <c r="AY171">
        <v>1</v>
      </c>
      <c r="AZ171">
        <v>0</v>
      </c>
      <c r="BA171">
        <v>183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ROUND(Y171*Source!I200,7)</f>
        <v>3.6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ROUND((ROUND(AT171*CZ171,2)*ROUND(1.2,7)),6)</f>
        <v>0</v>
      </c>
      <c r="DC171">
        <f>ROUND((ROUND(AT171*AG171,2)*ROUND(1.2,7)),6)</f>
        <v>0</v>
      </c>
      <c r="DD171" t="s">
        <v>3</v>
      </c>
      <c r="DE171" t="s">
        <v>3</v>
      </c>
      <c r="DF171">
        <f t="shared" si="66"/>
        <v>0</v>
      </c>
      <c r="DG171">
        <f t="shared" si="67"/>
        <v>0</v>
      </c>
      <c r="DH171">
        <f t="shared" si="55"/>
        <v>0</v>
      </c>
      <c r="DI171">
        <f t="shared" si="56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ROW(Source!A200)</f>
        <v>200</v>
      </c>
      <c r="B172">
        <v>311569196</v>
      </c>
      <c r="C172">
        <v>311570597</v>
      </c>
      <c r="D172">
        <v>277944622</v>
      </c>
      <c r="E172">
        <v>1</v>
      </c>
      <c r="F172">
        <v>1</v>
      </c>
      <c r="G172">
        <v>1</v>
      </c>
      <c r="H172">
        <v>2</v>
      </c>
      <c r="I172" t="s">
        <v>697</v>
      </c>
      <c r="J172" t="s">
        <v>698</v>
      </c>
      <c r="K172" t="s">
        <v>699</v>
      </c>
      <c r="L172">
        <v>1368</v>
      </c>
      <c r="N172">
        <v>1011</v>
      </c>
      <c r="O172" t="s">
        <v>466</v>
      </c>
      <c r="P172" t="s">
        <v>466</v>
      </c>
      <c r="Q172">
        <v>1</v>
      </c>
      <c r="W172">
        <v>0</v>
      </c>
      <c r="X172">
        <v>-776243211</v>
      </c>
      <c r="Y172">
        <f>(AT172*ROUND(1.2,7))</f>
        <v>0.12</v>
      </c>
      <c r="AA172">
        <v>0</v>
      </c>
      <c r="AB172">
        <v>1472.33</v>
      </c>
      <c r="AC172">
        <v>642.05999999999995</v>
      </c>
      <c r="AD172">
        <v>0</v>
      </c>
      <c r="AE172">
        <v>0</v>
      </c>
      <c r="AF172">
        <v>1472.33</v>
      </c>
      <c r="AG172">
        <v>642.05999999999995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</v>
      </c>
      <c r="AU172" t="s">
        <v>687</v>
      </c>
      <c r="AV172">
        <v>1</v>
      </c>
      <c r="AW172">
        <v>2</v>
      </c>
      <c r="AX172">
        <v>311570607</v>
      </c>
      <c r="AY172">
        <v>1</v>
      </c>
      <c r="AZ172">
        <v>0</v>
      </c>
      <c r="BA172">
        <v>184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147.233</v>
      </c>
      <c r="BL172">
        <v>64.206000000000003</v>
      </c>
      <c r="BM172">
        <v>0</v>
      </c>
      <c r="BN172">
        <v>0</v>
      </c>
      <c r="BO172">
        <v>0.1</v>
      </c>
      <c r="BP172">
        <v>1</v>
      </c>
      <c r="BQ172">
        <v>0</v>
      </c>
      <c r="BR172">
        <v>176.67959999999999</v>
      </c>
      <c r="BS172">
        <v>77.047199999999989</v>
      </c>
      <c r="BT172">
        <v>0</v>
      </c>
      <c r="BU172">
        <v>0</v>
      </c>
      <c r="BV172">
        <v>0.12</v>
      </c>
      <c r="BW172">
        <v>1</v>
      </c>
      <c r="CV172">
        <v>0</v>
      </c>
      <c r="CW172">
        <f>ROUND(Y172*Source!I200*DO172,7)</f>
        <v>1.8</v>
      </c>
      <c r="CX172">
        <f>ROUND(Y172*Source!I200,7)</f>
        <v>1.8</v>
      </c>
      <c r="CY172">
        <f>AB172</f>
        <v>1472.33</v>
      </c>
      <c r="CZ172">
        <f>AF172</f>
        <v>1472.33</v>
      </c>
      <c r="DA172">
        <f>AJ172</f>
        <v>1</v>
      </c>
      <c r="DB172">
        <f>ROUND((ROUND(AT172*CZ172,2)*ROUND(1.2,7)),6)</f>
        <v>176.67599999999999</v>
      </c>
      <c r="DC172">
        <f>ROUND((ROUND(AT172*AG172,2)*ROUND(1.2,7)),6)</f>
        <v>77.052000000000007</v>
      </c>
      <c r="DD172" t="s">
        <v>3</v>
      </c>
      <c r="DE172" t="s">
        <v>3</v>
      </c>
      <c r="DF172">
        <f t="shared" si="66"/>
        <v>0</v>
      </c>
      <c r="DG172">
        <f t="shared" si="67"/>
        <v>2650.19</v>
      </c>
      <c r="DH172">
        <f t="shared" si="55"/>
        <v>1155.71</v>
      </c>
      <c r="DI172">
        <f t="shared" si="56"/>
        <v>0</v>
      </c>
      <c r="DJ172">
        <f>DG172+DH172</f>
        <v>3805.9</v>
      </c>
      <c r="DK172">
        <v>1</v>
      </c>
      <c r="DL172" t="s">
        <v>700</v>
      </c>
      <c r="DM172">
        <v>6</v>
      </c>
      <c r="DN172" t="s">
        <v>696</v>
      </c>
      <c r="DO172">
        <v>1</v>
      </c>
    </row>
    <row r="173" spans="1:119" x14ac:dyDescent="0.2">
      <c r="A173">
        <f>ROW(Source!A200)</f>
        <v>200</v>
      </c>
      <c r="B173">
        <v>311569196</v>
      </c>
      <c r="C173">
        <v>311570597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708</v>
      </c>
      <c r="J173" t="s">
        <v>709</v>
      </c>
      <c r="K173" t="s">
        <v>710</v>
      </c>
      <c r="L173">
        <v>1368</v>
      </c>
      <c r="N173">
        <v>1011</v>
      </c>
      <c r="O173" t="s">
        <v>466</v>
      </c>
      <c r="P173" t="s">
        <v>466</v>
      </c>
      <c r="Q173">
        <v>1</v>
      </c>
      <c r="W173">
        <v>0</v>
      </c>
      <c r="X173">
        <v>721652621</v>
      </c>
      <c r="Y173">
        <f>(AT173*ROUND(1.2,7))</f>
        <v>0.12</v>
      </c>
      <c r="AA173">
        <v>0</v>
      </c>
      <c r="AB173">
        <v>544.70000000000005</v>
      </c>
      <c r="AC173">
        <v>477.98</v>
      </c>
      <c r="AD173">
        <v>0</v>
      </c>
      <c r="AE173">
        <v>0</v>
      </c>
      <c r="AF173">
        <v>544.70000000000005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</v>
      </c>
      <c r="AU173" t="s">
        <v>687</v>
      </c>
      <c r="AV173">
        <v>1</v>
      </c>
      <c r="AW173">
        <v>2</v>
      </c>
      <c r="AX173">
        <v>311570608</v>
      </c>
      <c r="AY173">
        <v>1</v>
      </c>
      <c r="AZ173">
        <v>0</v>
      </c>
      <c r="BA173">
        <v>185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54.470000000000006</v>
      </c>
      <c r="BL173">
        <v>47.798000000000002</v>
      </c>
      <c r="BM173">
        <v>0</v>
      </c>
      <c r="BN173">
        <v>0</v>
      </c>
      <c r="BO173">
        <v>0.1</v>
      </c>
      <c r="BP173">
        <v>1</v>
      </c>
      <c r="BQ173">
        <v>0</v>
      </c>
      <c r="BR173">
        <v>65.364000000000004</v>
      </c>
      <c r="BS173">
        <v>57.357599999999998</v>
      </c>
      <c r="BT173">
        <v>0</v>
      </c>
      <c r="BU173">
        <v>0</v>
      </c>
      <c r="BV173">
        <v>0.12</v>
      </c>
      <c r="BW173">
        <v>1</v>
      </c>
      <c r="CV173">
        <v>0</v>
      </c>
      <c r="CW173">
        <f>ROUND(Y173*Source!I200*DO173,7)</f>
        <v>1.8</v>
      </c>
      <c r="CX173">
        <f>ROUND(Y173*Source!I200,7)</f>
        <v>1.8</v>
      </c>
      <c r="CY173">
        <f>AB173</f>
        <v>544.70000000000005</v>
      </c>
      <c r="CZ173">
        <f>AF173</f>
        <v>544.70000000000005</v>
      </c>
      <c r="DA173">
        <f>AJ173</f>
        <v>1</v>
      </c>
      <c r="DB173">
        <f>ROUND((ROUND(AT173*CZ173,2)*ROUND(1.2,7)),6)</f>
        <v>65.364000000000004</v>
      </c>
      <c r="DC173">
        <f>ROUND((ROUND(AT173*AG173,2)*ROUND(1.2,7)),6)</f>
        <v>57.36</v>
      </c>
      <c r="DD173" t="s">
        <v>3</v>
      </c>
      <c r="DE173" t="s">
        <v>3</v>
      </c>
      <c r="DF173">
        <f t="shared" si="66"/>
        <v>0</v>
      </c>
      <c r="DG173">
        <f t="shared" si="67"/>
        <v>980.46</v>
      </c>
      <c r="DH173">
        <f t="shared" si="55"/>
        <v>860.36</v>
      </c>
      <c r="DI173">
        <f t="shared" si="56"/>
        <v>0</v>
      </c>
      <c r="DJ173">
        <f>DG173+DH173</f>
        <v>1840.8200000000002</v>
      </c>
      <c r="DK173">
        <v>1</v>
      </c>
      <c r="DL173" t="s">
        <v>707</v>
      </c>
      <c r="DM173">
        <v>4</v>
      </c>
      <c r="DN173" t="s">
        <v>696</v>
      </c>
      <c r="DO173">
        <v>1</v>
      </c>
    </row>
    <row r="174" spans="1:119" x14ac:dyDescent="0.2">
      <c r="A174">
        <f>ROW(Source!A200)</f>
        <v>200</v>
      </c>
      <c r="B174">
        <v>311569196</v>
      </c>
      <c r="C174">
        <v>311570597</v>
      </c>
      <c r="D174">
        <v>277865757</v>
      </c>
      <c r="E174">
        <v>1</v>
      </c>
      <c r="F174">
        <v>1</v>
      </c>
      <c r="G174">
        <v>1</v>
      </c>
      <c r="H174">
        <v>3</v>
      </c>
      <c r="I174" t="s">
        <v>773</v>
      </c>
      <c r="J174" t="s">
        <v>774</v>
      </c>
      <c r="K174" t="s">
        <v>775</v>
      </c>
      <c r="L174">
        <v>1301</v>
      </c>
      <c r="N174">
        <v>1003</v>
      </c>
      <c r="O174" t="s">
        <v>776</v>
      </c>
      <c r="P174" t="s">
        <v>776</v>
      </c>
      <c r="Q174">
        <v>1</v>
      </c>
      <c r="W174">
        <v>0</v>
      </c>
      <c r="X174">
        <v>-1339918502</v>
      </c>
      <c r="Y174">
        <f>(AT174*ROUND(0,7))</f>
        <v>0</v>
      </c>
      <c r="AA174">
        <v>6.81</v>
      </c>
      <c r="AB174">
        <v>0</v>
      </c>
      <c r="AC174">
        <v>0</v>
      </c>
      <c r="AD174">
        <v>0</v>
      </c>
      <c r="AE174">
        <v>5.87</v>
      </c>
      <c r="AF174">
        <v>0</v>
      </c>
      <c r="AG174">
        <v>0</v>
      </c>
      <c r="AH174">
        <v>0</v>
      </c>
      <c r="AI174">
        <v>1.1599999999999999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0.83</v>
      </c>
      <c r="AU174" t="s">
        <v>22</v>
      </c>
      <c r="AV174">
        <v>0</v>
      </c>
      <c r="AW174">
        <v>2</v>
      </c>
      <c r="AX174">
        <v>311570609</v>
      </c>
      <c r="AY174">
        <v>1</v>
      </c>
      <c r="AZ174">
        <v>0</v>
      </c>
      <c r="BA174">
        <v>186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4.8720999999999997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ROUND(Y174*Source!I200,7)</f>
        <v>0</v>
      </c>
      <c r="CY174">
        <f>AA174</f>
        <v>6.81</v>
      </c>
      <c r="CZ174">
        <f>AE174</f>
        <v>5.87</v>
      </c>
      <c r="DA174">
        <f>AI174</f>
        <v>1.1599999999999999</v>
      </c>
      <c r="DB174">
        <f>ROUND((ROUND(AT174*CZ174,2)*ROUND(0,7)),6)</f>
        <v>0</v>
      </c>
      <c r="DC174">
        <f>ROUND((ROUND(AT174*AG174,2)*ROUND(0,7)),6)</f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67"/>
        <v>0</v>
      </c>
      <c r="DH174">
        <f t="shared" si="55"/>
        <v>0</v>
      </c>
      <c r="DI174">
        <f t="shared" si="56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ROW(Source!A200)</f>
        <v>200</v>
      </c>
      <c r="B175">
        <v>311569196</v>
      </c>
      <c r="C175">
        <v>311570597</v>
      </c>
      <c r="D175">
        <v>277867733</v>
      </c>
      <c r="E175">
        <v>1</v>
      </c>
      <c r="F175">
        <v>1</v>
      </c>
      <c r="G175">
        <v>1</v>
      </c>
      <c r="H175">
        <v>3</v>
      </c>
      <c r="I175" t="s">
        <v>153</v>
      </c>
      <c r="J175" t="s">
        <v>156</v>
      </c>
      <c r="K175" t="s">
        <v>154</v>
      </c>
      <c r="L175">
        <v>1346</v>
      </c>
      <c r="N175">
        <v>1009</v>
      </c>
      <c r="O175" t="s">
        <v>155</v>
      </c>
      <c r="P175" t="s">
        <v>155</v>
      </c>
      <c r="Q175">
        <v>1</v>
      </c>
      <c r="W175">
        <v>0</v>
      </c>
      <c r="X175">
        <v>391631581</v>
      </c>
      <c r="Y175">
        <f>(AT175*ROUND(0,7))</f>
        <v>0</v>
      </c>
      <c r="AA175">
        <v>195.92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1.1200000000000001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</v>
      </c>
      <c r="AU175" t="s">
        <v>22</v>
      </c>
      <c r="AV175">
        <v>0</v>
      </c>
      <c r="AW175">
        <v>2</v>
      </c>
      <c r="AX175">
        <v>311570610</v>
      </c>
      <c r="AY175">
        <v>1</v>
      </c>
      <c r="AZ175">
        <v>0</v>
      </c>
      <c r="BA175">
        <v>187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52.478999999999999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ROUND(Y175*Source!I200,7)</f>
        <v>0</v>
      </c>
      <c r="CY175">
        <f>AA175</f>
        <v>195.92</v>
      </c>
      <c r="CZ175">
        <f>AE175</f>
        <v>174.93</v>
      </c>
      <c r="DA175">
        <f>AI175</f>
        <v>1.1200000000000001</v>
      </c>
      <c r="DB175">
        <f>ROUND((ROUND(AT175*CZ175,2)*ROUND(0,7)),6)</f>
        <v>0</v>
      </c>
      <c r="DC175">
        <f>ROUND((ROUND(AT175*AG175,2)*ROUND(0,7)),6)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67"/>
        <v>0</v>
      </c>
      <c r="DH175">
        <f t="shared" si="55"/>
        <v>0</v>
      </c>
      <c r="DI175">
        <f t="shared" si="56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ROW(Source!A200)</f>
        <v>200</v>
      </c>
      <c r="B176">
        <v>311569196</v>
      </c>
      <c r="C176">
        <v>311570597</v>
      </c>
      <c r="D176">
        <v>277879488</v>
      </c>
      <c r="E176">
        <v>1</v>
      </c>
      <c r="F176">
        <v>1</v>
      </c>
      <c r="G176">
        <v>1</v>
      </c>
      <c r="H176">
        <v>3</v>
      </c>
      <c r="I176" t="s">
        <v>777</v>
      </c>
      <c r="J176" t="s">
        <v>778</v>
      </c>
      <c r="K176" t="s">
        <v>779</v>
      </c>
      <c r="L176">
        <v>1348</v>
      </c>
      <c r="N176">
        <v>1009</v>
      </c>
      <c r="O176" t="s">
        <v>163</v>
      </c>
      <c r="P176" t="s">
        <v>163</v>
      </c>
      <c r="Q176">
        <v>1000</v>
      </c>
      <c r="W176">
        <v>0</v>
      </c>
      <c r="X176">
        <v>-393839491</v>
      </c>
      <c r="Y176">
        <f>(AT176*ROUND(0,7))</f>
        <v>0</v>
      </c>
      <c r="AA176">
        <v>63982.51</v>
      </c>
      <c r="AB176">
        <v>0</v>
      </c>
      <c r="AC176">
        <v>0</v>
      </c>
      <c r="AD176">
        <v>0</v>
      </c>
      <c r="AE176">
        <v>70310.45</v>
      </c>
      <c r="AF176">
        <v>0</v>
      </c>
      <c r="AG176">
        <v>0</v>
      </c>
      <c r="AH176">
        <v>0</v>
      </c>
      <c r="AI176">
        <v>0.91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5.9999999999999995E-4</v>
      </c>
      <c r="AU176" t="s">
        <v>22</v>
      </c>
      <c r="AV176">
        <v>0</v>
      </c>
      <c r="AW176">
        <v>2</v>
      </c>
      <c r="AX176">
        <v>311570611</v>
      </c>
      <c r="AY176">
        <v>1</v>
      </c>
      <c r="AZ176">
        <v>0</v>
      </c>
      <c r="BA176">
        <v>188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42.186269999999993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ROUND(Y176*Source!I200,7)</f>
        <v>0</v>
      </c>
      <c r="CY176">
        <f>AA176</f>
        <v>63982.51</v>
      </c>
      <c r="CZ176">
        <f>AE176</f>
        <v>70310.45</v>
      </c>
      <c r="DA176">
        <f>AI176</f>
        <v>0.91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67"/>
        <v>0</v>
      </c>
      <c r="DH176">
        <f t="shared" si="55"/>
        <v>0</v>
      </c>
      <c r="DI176">
        <f t="shared" si="56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ROW(Source!A201)</f>
        <v>201</v>
      </c>
      <c r="B177">
        <v>311569196</v>
      </c>
      <c r="C177">
        <v>311570613</v>
      </c>
      <c r="D177">
        <v>277560284</v>
      </c>
      <c r="E177">
        <v>109</v>
      </c>
      <c r="F177">
        <v>1</v>
      </c>
      <c r="G177">
        <v>1</v>
      </c>
      <c r="H177">
        <v>1</v>
      </c>
      <c r="I177" t="s">
        <v>741</v>
      </c>
      <c r="J177" t="s">
        <v>3</v>
      </c>
      <c r="K177" t="s">
        <v>742</v>
      </c>
      <c r="L177">
        <v>1191</v>
      </c>
      <c r="N177">
        <v>1013</v>
      </c>
      <c r="O177" t="s">
        <v>696</v>
      </c>
      <c r="P177" t="s">
        <v>696</v>
      </c>
      <c r="Q177">
        <v>1</v>
      </c>
      <c r="W177">
        <v>0</v>
      </c>
      <c r="X177">
        <v>-1759674247</v>
      </c>
      <c r="Y177">
        <f>(AT177*ROUND(1.2,7))</f>
        <v>2.4119999999999995</v>
      </c>
      <c r="AA177">
        <v>0</v>
      </c>
      <c r="AB177">
        <v>0</v>
      </c>
      <c r="AC177">
        <v>0</v>
      </c>
      <c r="AD177">
        <v>440.52</v>
      </c>
      <c r="AE177">
        <v>0</v>
      </c>
      <c r="AF177">
        <v>0</v>
      </c>
      <c r="AG177">
        <v>0</v>
      </c>
      <c r="AH177">
        <v>440.52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2.0099999999999998</v>
      </c>
      <c r="AU177" t="s">
        <v>687</v>
      </c>
      <c r="AV177">
        <v>1</v>
      </c>
      <c r="AW177">
        <v>2</v>
      </c>
      <c r="AX177">
        <v>311570620</v>
      </c>
      <c r="AY177">
        <v>1</v>
      </c>
      <c r="AZ177">
        <v>0</v>
      </c>
      <c r="BA177">
        <v>190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885.44519999999989</v>
      </c>
      <c r="BN177">
        <v>2.0099999999999998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1062.5342399999997</v>
      </c>
      <c r="BU177">
        <v>2.4119999999999995</v>
      </c>
      <c r="BV177">
        <v>0</v>
      </c>
      <c r="BW177">
        <v>1</v>
      </c>
      <c r="CU177">
        <f>ROUND(AT177*Source!I201*AH177*AL177,2)</f>
        <v>28334.25</v>
      </c>
      <c r="CV177">
        <f>ROUND(Y177*Source!I201,7)</f>
        <v>77.183999999999997</v>
      </c>
      <c r="CW177">
        <v>0</v>
      </c>
      <c r="CX177">
        <f>ROUND(Y177*Source!I201,7)</f>
        <v>77.183999999999997</v>
      </c>
      <c r="CY177">
        <f>AD177</f>
        <v>440.52</v>
      </c>
      <c r="CZ177">
        <f>AH177</f>
        <v>440.52</v>
      </c>
      <c r="DA177">
        <f>AL177</f>
        <v>1</v>
      </c>
      <c r="DB177">
        <f>ROUND((ROUND(AT177*CZ177,2)*ROUND(1.2,7)),6)</f>
        <v>1062.54</v>
      </c>
      <c r="DC177">
        <f>ROUND((ROUND(AT177*AG177,2)*ROUND(1.2,7)),6)</f>
        <v>0</v>
      </c>
      <c r="DD177" t="s">
        <v>3</v>
      </c>
      <c r="DE177" t="s">
        <v>3</v>
      </c>
      <c r="DF177">
        <f>ROUND(ROUND(AE177,2)*CX177,2)</f>
        <v>0</v>
      </c>
      <c r="DG177">
        <f t="shared" si="67"/>
        <v>0</v>
      </c>
      <c r="DH177">
        <f t="shared" si="55"/>
        <v>0</v>
      </c>
      <c r="DI177">
        <f t="shared" si="56"/>
        <v>34001.1</v>
      </c>
      <c r="DJ177">
        <f>DI177</f>
        <v>34001.1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ROW(Source!A201)</f>
        <v>201</v>
      </c>
      <c r="B178">
        <v>311569196</v>
      </c>
      <c r="C178">
        <v>311570613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694</v>
      </c>
      <c r="J178" t="s">
        <v>3</v>
      </c>
      <c r="K178" t="s">
        <v>695</v>
      </c>
      <c r="L178">
        <v>1191</v>
      </c>
      <c r="N178">
        <v>1013</v>
      </c>
      <c r="O178" t="s">
        <v>696</v>
      </c>
      <c r="P178" t="s">
        <v>696</v>
      </c>
      <c r="Q178">
        <v>1</v>
      </c>
      <c r="W178">
        <v>0</v>
      </c>
      <c r="X178">
        <v>-1417349443</v>
      </c>
      <c r="Y178">
        <f>(AT178*ROUND(1.2,7))</f>
        <v>0.97199999999999998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0.81</v>
      </c>
      <c r="AU178" t="s">
        <v>687</v>
      </c>
      <c r="AV178">
        <v>2</v>
      </c>
      <c r="AW178">
        <v>2</v>
      </c>
      <c r="AX178">
        <v>311570621</v>
      </c>
      <c r="AY178">
        <v>1</v>
      </c>
      <c r="AZ178">
        <v>0</v>
      </c>
      <c r="BA178">
        <v>191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ROUND(Y178*Source!I201,7)</f>
        <v>31.103999999999999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ROUND((ROUND(AT178*CZ178,2)*ROUND(1.2,7)),6)</f>
        <v>0</v>
      </c>
      <c r="DC178">
        <f>ROUND((ROUND(AT178*AG178,2)*ROUND(1.2,7)),6)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67"/>
        <v>0</v>
      </c>
      <c r="DH178">
        <f t="shared" si="55"/>
        <v>0</v>
      </c>
      <c r="DI178">
        <f t="shared" si="56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ROW(Source!A201)</f>
        <v>201</v>
      </c>
      <c r="B179">
        <v>311569196</v>
      </c>
      <c r="C179">
        <v>311570613</v>
      </c>
      <c r="D179">
        <v>277944870</v>
      </c>
      <c r="E179">
        <v>1</v>
      </c>
      <c r="F179">
        <v>1</v>
      </c>
      <c r="G179">
        <v>1</v>
      </c>
      <c r="H179">
        <v>2</v>
      </c>
      <c r="I179" t="s">
        <v>780</v>
      </c>
      <c r="J179" t="s">
        <v>781</v>
      </c>
      <c r="K179" t="s">
        <v>782</v>
      </c>
      <c r="L179">
        <v>1368</v>
      </c>
      <c r="N179">
        <v>1011</v>
      </c>
      <c r="O179" t="s">
        <v>466</v>
      </c>
      <c r="P179" t="s">
        <v>466</v>
      </c>
      <c r="Q179">
        <v>1</v>
      </c>
      <c r="W179">
        <v>0</v>
      </c>
      <c r="X179">
        <v>-1627144733</v>
      </c>
      <c r="Y179">
        <f>(AT179*ROUND(1.2,7))</f>
        <v>0.84</v>
      </c>
      <c r="AA179">
        <v>0</v>
      </c>
      <c r="AB179">
        <v>953.11</v>
      </c>
      <c r="AC179">
        <v>549.32000000000005</v>
      </c>
      <c r="AD179">
        <v>0</v>
      </c>
      <c r="AE179">
        <v>0</v>
      </c>
      <c r="AF179">
        <v>756.44</v>
      </c>
      <c r="AG179">
        <v>549.32000000000005</v>
      </c>
      <c r="AH179">
        <v>0</v>
      </c>
      <c r="AI179">
        <v>1</v>
      </c>
      <c r="AJ179">
        <v>1.26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0.7</v>
      </c>
      <c r="AU179" t="s">
        <v>687</v>
      </c>
      <c r="AV179">
        <v>1</v>
      </c>
      <c r="AW179">
        <v>2</v>
      </c>
      <c r="AX179">
        <v>311570622</v>
      </c>
      <c r="AY179">
        <v>1</v>
      </c>
      <c r="AZ179">
        <v>0</v>
      </c>
      <c r="BA179">
        <v>192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529.50800000000004</v>
      </c>
      <c r="BL179">
        <v>384.524</v>
      </c>
      <c r="BM179">
        <v>0</v>
      </c>
      <c r="BN179">
        <v>0</v>
      </c>
      <c r="BO179">
        <v>0.7</v>
      </c>
      <c r="BP179">
        <v>1</v>
      </c>
      <c r="BQ179">
        <v>0</v>
      </c>
      <c r="BR179">
        <v>635.40960000000007</v>
      </c>
      <c r="BS179">
        <v>461.42880000000002</v>
      </c>
      <c r="BT179">
        <v>0</v>
      </c>
      <c r="BU179">
        <v>0</v>
      </c>
      <c r="BV179">
        <v>0.84</v>
      </c>
      <c r="BW179">
        <v>1</v>
      </c>
      <c r="CV179">
        <v>0</v>
      </c>
      <c r="CW179">
        <f>ROUND(Y179*Source!I201*DO179,7)</f>
        <v>26.88</v>
      </c>
      <c r="CX179">
        <f>ROUND(Y179*Source!I201,7)</f>
        <v>26.88</v>
      </c>
      <c r="CY179">
        <f>AB179</f>
        <v>953.11</v>
      </c>
      <c r="CZ179">
        <f>AF179</f>
        <v>756.44</v>
      </c>
      <c r="DA179">
        <f>AJ179</f>
        <v>1.26</v>
      </c>
      <c r="DB179">
        <f>ROUND((ROUND(AT179*CZ179,2)*ROUND(1.2,7)),6)</f>
        <v>635.41200000000003</v>
      </c>
      <c r="DC179">
        <f>ROUND((ROUND(AT179*AG179,2)*ROUND(1.2,7)),6)</f>
        <v>461.42399999999998</v>
      </c>
      <c r="DD179" t="s">
        <v>3</v>
      </c>
      <c r="DE179" t="s">
        <v>3</v>
      </c>
      <c r="DF179">
        <f>ROUND(ROUND(AE179,2)*CX179,2)</f>
        <v>0</v>
      </c>
      <c r="DG179">
        <f>ROUND(ROUND(AF179*AJ179,2)*CX179,2)</f>
        <v>25619.599999999999</v>
      </c>
      <c r="DH179">
        <f t="shared" si="55"/>
        <v>14765.72</v>
      </c>
      <c r="DI179">
        <f t="shared" si="56"/>
        <v>0</v>
      </c>
      <c r="DJ179">
        <f>DG179+DH179</f>
        <v>40385.32</v>
      </c>
      <c r="DK179">
        <v>1</v>
      </c>
      <c r="DL179" t="s">
        <v>746</v>
      </c>
      <c r="DM179">
        <v>5</v>
      </c>
      <c r="DN179" t="s">
        <v>696</v>
      </c>
      <c r="DO179">
        <v>1</v>
      </c>
    </row>
    <row r="180" spans="1:119" x14ac:dyDescent="0.2">
      <c r="A180">
        <f>ROW(Source!A201)</f>
        <v>201</v>
      </c>
      <c r="B180">
        <v>311569196</v>
      </c>
      <c r="C180">
        <v>311570613</v>
      </c>
      <c r="D180">
        <v>277945805</v>
      </c>
      <c r="E180">
        <v>1</v>
      </c>
      <c r="F180">
        <v>1</v>
      </c>
      <c r="G180">
        <v>1</v>
      </c>
      <c r="H180">
        <v>2</v>
      </c>
      <c r="I180" t="s">
        <v>708</v>
      </c>
      <c r="J180" t="s">
        <v>709</v>
      </c>
      <c r="K180" t="s">
        <v>710</v>
      </c>
      <c r="L180">
        <v>1368</v>
      </c>
      <c r="N180">
        <v>1011</v>
      </c>
      <c r="O180" t="s">
        <v>466</v>
      </c>
      <c r="P180" t="s">
        <v>466</v>
      </c>
      <c r="Q180">
        <v>1</v>
      </c>
      <c r="W180">
        <v>0</v>
      </c>
      <c r="X180">
        <v>721652621</v>
      </c>
      <c r="Y180">
        <f>(AT180*ROUND(1.2,7))</f>
        <v>0.13200000000000001</v>
      </c>
      <c r="AA180">
        <v>0</v>
      </c>
      <c r="AB180">
        <v>544.70000000000005</v>
      </c>
      <c r="AC180">
        <v>477.98</v>
      </c>
      <c r="AD180">
        <v>0</v>
      </c>
      <c r="AE180">
        <v>0</v>
      </c>
      <c r="AF180">
        <v>544.70000000000005</v>
      </c>
      <c r="AG180">
        <v>477.98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0.11</v>
      </c>
      <c r="AU180" t="s">
        <v>687</v>
      </c>
      <c r="AV180">
        <v>1</v>
      </c>
      <c r="AW180">
        <v>2</v>
      </c>
      <c r="AX180">
        <v>311570623</v>
      </c>
      <c r="AY180">
        <v>1</v>
      </c>
      <c r="AZ180">
        <v>0</v>
      </c>
      <c r="BA180">
        <v>193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59.917000000000009</v>
      </c>
      <c r="BL180">
        <v>52.577800000000003</v>
      </c>
      <c r="BM180">
        <v>0</v>
      </c>
      <c r="BN180">
        <v>0</v>
      </c>
      <c r="BO180">
        <v>0.11</v>
      </c>
      <c r="BP180">
        <v>1</v>
      </c>
      <c r="BQ180">
        <v>0</v>
      </c>
      <c r="BR180">
        <v>71.900400000000005</v>
      </c>
      <c r="BS180">
        <v>63.093360000000004</v>
      </c>
      <c r="BT180">
        <v>0</v>
      </c>
      <c r="BU180">
        <v>0</v>
      </c>
      <c r="BV180">
        <v>0.13200000000000001</v>
      </c>
      <c r="BW180">
        <v>1</v>
      </c>
      <c r="CV180">
        <v>0</v>
      </c>
      <c r="CW180">
        <f>ROUND(Y180*Source!I201*DO180,7)</f>
        <v>4.2240000000000002</v>
      </c>
      <c r="CX180">
        <f>ROUND(Y180*Source!I201,7)</f>
        <v>4.2240000000000002</v>
      </c>
      <c r="CY180">
        <f>AB180</f>
        <v>544.70000000000005</v>
      </c>
      <c r="CZ180">
        <f>AF180</f>
        <v>544.70000000000005</v>
      </c>
      <c r="DA180">
        <f>AJ180</f>
        <v>1</v>
      </c>
      <c r="DB180">
        <f>ROUND((ROUND(AT180*CZ180,2)*ROUND(1.2,7)),6)</f>
        <v>71.903999999999996</v>
      </c>
      <c r="DC180">
        <f>ROUND((ROUND(AT180*AG180,2)*ROUND(1.2,7)),6)</f>
        <v>63.095999999999997</v>
      </c>
      <c r="DD180" t="s">
        <v>3</v>
      </c>
      <c r="DE180" t="s">
        <v>3</v>
      </c>
      <c r="DF180">
        <f>ROUND(ROUND(AE180,2)*CX180,2)</f>
        <v>0</v>
      </c>
      <c r="DG180">
        <f t="shared" ref="DG180:DG197" si="68">ROUND(ROUND(AF180,2)*CX180,2)</f>
        <v>2300.81</v>
      </c>
      <c r="DH180">
        <f t="shared" si="55"/>
        <v>2018.99</v>
      </c>
      <c r="DI180">
        <f t="shared" si="56"/>
        <v>0</v>
      </c>
      <c r="DJ180">
        <f>DG180+DH180</f>
        <v>4319.8</v>
      </c>
      <c r="DK180">
        <v>1</v>
      </c>
      <c r="DL180" t="s">
        <v>707</v>
      </c>
      <c r="DM180">
        <v>4</v>
      </c>
      <c r="DN180" t="s">
        <v>696</v>
      </c>
      <c r="DO180">
        <v>1</v>
      </c>
    </row>
    <row r="181" spans="1:119" x14ac:dyDescent="0.2">
      <c r="A181">
        <f>ROW(Source!A201)</f>
        <v>201</v>
      </c>
      <c r="B181">
        <v>311569196</v>
      </c>
      <c r="C181">
        <v>311570613</v>
      </c>
      <c r="D181">
        <v>277862504</v>
      </c>
      <c r="E181">
        <v>1</v>
      </c>
      <c r="F181">
        <v>1</v>
      </c>
      <c r="G181">
        <v>1</v>
      </c>
      <c r="H181">
        <v>3</v>
      </c>
      <c r="I181" t="s">
        <v>783</v>
      </c>
      <c r="J181" t="s">
        <v>784</v>
      </c>
      <c r="K181" t="s">
        <v>785</v>
      </c>
      <c r="L181">
        <v>1346</v>
      </c>
      <c r="N181">
        <v>1009</v>
      </c>
      <c r="O181" t="s">
        <v>155</v>
      </c>
      <c r="P181" t="s">
        <v>155</v>
      </c>
      <c r="Q181">
        <v>1</v>
      </c>
      <c r="W181">
        <v>0</v>
      </c>
      <c r="X181">
        <v>1484945919</v>
      </c>
      <c r="Y181">
        <f>(AT181*ROUND(0,7))</f>
        <v>0</v>
      </c>
      <c r="AA181">
        <v>171.49</v>
      </c>
      <c r="AB181">
        <v>0</v>
      </c>
      <c r="AC181">
        <v>0</v>
      </c>
      <c r="AD181">
        <v>0</v>
      </c>
      <c r="AE181">
        <v>160.27000000000001</v>
      </c>
      <c r="AF181">
        <v>0</v>
      </c>
      <c r="AG181">
        <v>0</v>
      </c>
      <c r="AH181">
        <v>0</v>
      </c>
      <c r="AI181">
        <v>1.07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0.06</v>
      </c>
      <c r="AU181" t="s">
        <v>22</v>
      </c>
      <c r="AV181">
        <v>0</v>
      </c>
      <c r="AW181">
        <v>2</v>
      </c>
      <c r="AX181">
        <v>311570624</v>
      </c>
      <c r="AY181">
        <v>1</v>
      </c>
      <c r="AZ181">
        <v>0</v>
      </c>
      <c r="BA181">
        <v>194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9.616200000000001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ROUND(Y181*Source!I201,7)</f>
        <v>0</v>
      </c>
      <c r="CY181">
        <f>AA181</f>
        <v>171.49</v>
      </c>
      <c r="CZ181">
        <f>AE181</f>
        <v>160.27000000000001</v>
      </c>
      <c r="DA181">
        <f>AI181</f>
        <v>1.07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8"/>
        <v>0</v>
      </c>
      <c r="DH181">
        <f t="shared" si="55"/>
        <v>0</v>
      </c>
      <c r="DI181">
        <f t="shared" si="56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ROW(Source!A201)</f>
        <v>201</v>
      </c>
      <c r="B182">
        <v>311569196</v>
      </c>
      <c r="C182">
        <v>311570613</v>
      </c>
      <c r="D182">
        <v>277862533</v>
      </c>
      <c r="E182">
        <v>1</v>
      </c>
      <c r="F182">
        <v>1</v>
      </c>
      <c r="G182">
        <v>1</v>
      </c>
      <c r="H182">
        <v>3</v>
      </c>
      <c r="I182" t="s">
        <v>747</v>
      </c>
      <c r="J182" t="s">
        <v>748</v>
      </c>
      <c r="K182" t="s">
        <v>749</v>
      </c>
      <c r="L182">
        <v>1346</v>
      </c>
      <c r="N182">
        <v>1009</v>
      </c>
      <c r="O182" t="s">
        <v>155</v>
      </c>
      <c r="P182" t="s">
        <v>155</v>
      </c>
      <c r="Q182">
        <v>1</v>
      </c>
      <c r="W182">
        <v>0</v>
      </c>
      <c r="X182">
        <v>1685208048</v>
      </c>
      <c r="Y182">
        <f>(AT182*ROUND(0,7))</f>
        <v>0</v>
      </c>
      <c r="AA182">
        <v>493.26</v>
      </c>
      <c r="AB182">
        <v>0</v>
      </c>
      <c r="AC182">
        <v>0</v>
      </c>
      <c r="AD182">
        <v>0</v>
      </c>
      <c r="AE182">
        <v>238.29</v>
      </c>
      <c r="AF182">
        <v>0</v>
      </c>
      <c r="AG182">
        <v>0</v>
      </c>
      <c r="AH182">
        <v>0</v>
      </c>
      <c r="AI182">
        <v>2.0699999999999998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0.01</v>
      </c>
      <c r="AU182" t="s">
        <v>22</v>
      </c>
      <c r="AV182">
        <v>0</v>
      </c>
      <c r="AW182">
        <v>2</v>
      </c>
      <c r="AX182">
        <v>311570625</v>
      </c>
      <c r="AY182">
        <v>1</v>
      </c>
      <c r="AZ182">
        <v>0</v>
      </c>
      <c r="BA182">
        <v>195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2.3828999999999998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ROUND(Y182*Source!I201,7)</f>
        <v>0</v>
      </c>
      <c r="CY182">
        <f>AA182</f>
        <v>493.26</v>
      </c>
      <c r="CZ182">
        <f>AE182</f>
        <v>238.29</v>
      </c>
      <c r="DA182">
        <f>AI182</f>
        <v>2.0699999999999998</v>
      </c>
      <c r="DB182">
        <f>ROUND((ROUND(AT182*CZ182,2)*ROUND(0,7)),6)</f>
        <v>0</v>
      </c>
      <c r="DC182">
        <f>ROUND((ROUND(AT182*AG182,2)*ROUND(0,7)),6)</f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68"/>
        <v>0</v>
      </c>
      <c r="DH182">
        <f t="shared" si="55"/>
        <v>0</v>
      </c>
      <c r="DI182">
        <f t="shared" si="56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ROW(Source!A202)</f>
        <v>202</v>
      </c>
      <c r="B183">
        <v>311569196</v>
      </c>
      <c r="C183">
        <v>311570631</v>
      </c>
      <c r="D183">
        <v>277560257</v>
      </c>
      <c r="E183">
        <v>109</v>
      </c>
      <c r="F183">
        <v>1</v>
      </c>
      <c r="G183">
        <v>1</v>
      </c>
      <c r="H183">
        <v>1</v>
      </c>
      <c r="I183" t="s">
        <v>718</v>
      </c>
      <c r="J183" t="s">
        <v>3</v>
      </c>
      <c r="K183" t="s">
        <v>719</v>
      </c>
      <c r="L183">
        <v>1191</v>
      </c>
      <c r="N183">
        <v>1013</v>
      </c>
      <c r="O183" t="s">
        <v>696</v>
      </c>
      <c r="P183" t="s">
        <v>696</v>
      </c>
      <c r="Q183">
        <v>1</v>
      </c>
      <c r="W183">
        <v>0</v>
      </c>
      <c r="X183">
        <v>388411409</v>
      </c>
      <c r="Y183">
        <f t="shared" ref="Y183:Y217" si="69">(AT183*ROUND(1.2,7))</f>
        <v>0.52800000000000002</v>
      </c>
      <c r="AA183">
        <v>0</v>
      </c>
      <c r="AB183">
        <v>0</v>
      </c>
      <c r="AC183">
        <v>0</v>
      </c>
      <c r="AD183">
        <v>406.64</v>
      </c>
      <c r="AE183">
        <v>0</v>
      </c>
      <c r="AF183">
        <v>0</v>
      </c>
      <c r="AG183">
        <v>0</v>
      </c>
      <c r="AH183">
        <v>406.64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0.44</v>
      </c>
      <c r="AU183" t="s">
        <v>687</v>
      </c>
      <c r="AV183">
        <v>1</v>
      </c>
      <c r="AW183">
        <v>2</v>
      </c>
      <c r="AX183">
        <v>311570637</v>
      </c>
      <c r="AY183">
        <v>1</v>
      </c>
      <c r="AZ183">
        <v>0</v>
      </c>
      <c r="BA183">
        <v>201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178.92159999999998</v>
      </c>
      <c r="BN183">
        <v>0.44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214.70591999999999</v>
      </c>
      <c r="BU183">
        <v>0.52800000000000002</v>
      </c>
      <c r="BV183">
        <v>0</v>
      </c>
      <c r="BW183">
        <v>1</v>
      </c>
      <c r="CU183">
        <f>ROUND(AT183*Source!I202*AH183*AL183,2)</f>
        <v>13598.04</v>
      </c>
      <c r="CV183">
        <f>ROUND(Y183*Source!I202,7)</f>
        <v>40.128</v>
      </c>
      <c r="CW183">
        <v>0</v>
      </c>
      <c r="CX183">
        <f>ROUND(Y183*Source!I202,7)</f>
        <v>40.128</v>
      </c>
      <c r="CY183">
        <f>AD183</f>
        <v>406.64</v>
      </c>
      <c r="CZ183">
        <f>AH183</f>
        <v>406.64</v>
      </c>
      <c r="DA183">
        <f>AL183</f>
        <v>1</v>
      </c>
      <c r="DB183">
        <f t="shared" ref="DB183:DB217" si="70">ROUND((ROUND(AT183*CZ183,2)*ROUND(1.2,7)),6)</f>
        <v>214.70400000000001</v>
      </c>
      <c r="DC183">
        <f t="shared" ref="DC183:DC217" si="71">ROUND((ROUND(AT183*AG183,2)*ROUND(1.2,7)),6)</f>
        <v>0</v>
      </c>
      <c r="DD183" t="s">
        <v>3</v>
      </c>
      <c r="DE183" t="s">
        <v>3</v>
      </c>
      <c r="DF183">
        <f t="shared" ref="DF183:DF214" si="72">ROUND(ROUND(AE183,2)*CX183,2)</f>
        <v>0</v>
      </c>
      <c r="DG183">
        <f t="shared" si="68"/>
        <v>0</v>
      </c>
      <c r="DH183">
        <f t="shared" si="55"/>
        <v>0</v>
      </c>
      <c r="DI183">
        <f t="shared" si="56"/>
        <v>16317.65</v>
      </c>
      <c r="DJ183">
        <f>DI183</f>
        <v>16317.65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ROW(Source!A202)</f>
        <v>202</v>
      </c>
      <c r="B184">
        <v>311569196</v>
      </c>
      <c r="C184">
        <v>311570631</v>
      </c>
      <c r="D184">
        <v>277560491</v>
      </c>
      <c r="E184">
        <v>109</v>
      </c>
      <c r="F184">
        <v>1</v>
      </c>
      <c r="G184">
        <v>1</v>
      </c>
      <c r="H184">
        <v>1</v>
      </c>
      <c r="I184" t="s">
        <v>694</v>
      </c>
      <c r="J184" t="s">
        <v>3</v>
      </c>
      <c r="K184" t="s">
        <v>695</v>
      </c>
      <c r="L184">
        <v>1191</v>
      </c>
      <c r="N184">
        <v>1013</v>
      </c>
      <c r="O184" t="s">
        <v>696</v>
      </c>
      <c r="P184" t="s">
        <v>696</v>
      </c>
      <c r="Q184">
        <v>1</v>
      </c>
      <c r="W184">
        <v>0</v>
      </c>
      <c r="X184">
        <v>-1417349443</v>
      </c>
      <c r="Y184">
        <f t="shared" si="69"/>
        <v>0.57599999999999996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0.48</v>
      </c>
      <c r="AU184" t="s">
        <v>687</v>
      </c>
      <c r="AV184">
        <v>2</v>
      </c>
      <c r="AW184">
        <v>2</v>
      </c>
      <c r="AX184">
        <v>311570638</v>
      </c>
      <c r="AY184">
        <v>1</v>
      </c>
      <c r="AZ184">
        <v>0</v>
      </c>
      <c r="BA184">
        <v>202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ROUND(Y184*Source!I202,7)</f>
        <v>43.776000000000003</v>
      </c>
      <c r="CY184">
        <f>AD184</f>
        <v>0</v>
      </c>
      <c r="CZ184">
        <f>AH184</f>
        <v>0</v>
      </c>
      <c r="DA184">
        <f>AL184</f>
        <v>1</v>
      </c>
      <c r="DB184">
        <f t="shared" si="70"/>
        <v>0</v>
      </c>
      <c r="DC184">
        <f t="shared" si="71"/>
        <v>0</v>
      </c>
      <c r="DD184" t="s">
        <v>3</v>
      </c>
      <c r="DE184" t="s">
        <v>3</v>
      </c>
      <c r="DF184">
        <f t="shared" si="72"/>
        <v>0</v>
      </c>
      <c r="DG184">
        <f t="shared" si="68"/>
        <v>0</v>
      </c>
      <c r="DH184">
        <f t="shared" si="55"/>
        <v>0</v>
      </c>
      <c r="DI184">
        <f t="shared" si="56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ROW(Source!A202)</f>
        <v>202</v>
      </c>
      <c r="B185">
        <v>311569196</v>
      </c>
      <c r="C185">
        <v>311570631</v>
      </c>
      <c r="D185">
        <v>277944622</v>
      </c>
      <c r="E185">
        <v>1</v>
      </c>
      <c r="F185">
        <v>1</v>
      </c>
      <c r="G185">
        <v>1</v>
      </c>
      <c r="H185">
        <v>2</v>
      </c>
      <c r="I185" t="s">
        <v>697</v>
      </c>
      <c r="J185" t="s">
        <v>698</v>
      </c>
      <c r="K185" t="s">
        <v>699</v>
      </c>
      <c r="L185">
        <v>1368</v>
      </c>
      <c r="N185">
        <v>1011</v>
      </c>
      <c r="O185" t="s">
        <v>466</v>
      </c>
      <c r="P185" t="s">
        <v>466</v>
      </c>
      <c r="Q185">
        <v>1</v>
      </c>
      <c r="W185">
        <v>0</v>
      </c>
      <c r="X185">
        <v>-776243211</v>
      </c>
      <c r="Y185">
        <f t="shared" si="69"/>
        <v>0.28799999999999998</v>
      </c>
      <c r="AA185">
        <v>0</v>
      </c>
      <c r="AB185">
        <v>1472.33</v>
      </c>
      <c r="AC185">
        <v>642.05999999999995</v>
      </c>
      <c r="AD185">
        <v>0</v>
      </c>
      <c r="AE185">
        <v>0</v>
      </c>
      <c r="AF185">
        <v>1472.33</v>
      </c>
      <c r="AG185">
        <v>642.05999999999995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0.24</v>
      </c>
      <c r="AU185" t="s">
        <v>687</v>
      </c>
      <c r="AV185">
        <v>1</v>
      </c>
      <c r="AW185">
        <v>2</v>
      </c>
      <c r="AX185">
        <v>311570639</v>
      </c>
      <c r="AY185">
        <v>1</v>
      </c>
      <c r="AZ185">
        <v>0</v>
      </c>
      <c r="BA185">
        <v>203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353.35919999999999</v>
      </c>
      <c r="BL185">
        <v>154.09439999999998</v>
      </c>
      <c r="BM185">
        <v>0</v>
      </c>
      <c r="BN185">
        <v>0</v>
      </c>
      <c r="BO185">
        <v>0.24</v>
      </c>
      <c r="BP185">
        <v>1</v>
      </c>
      <c r="BQ185">
        <v>0</v>
      </c>
      <c r="BR185">
        <v>424.03103999999996</v>
      </c>
      <c r="BS185">
        <v>184.91327999999996</v>
      </c>
      <c r="BT185">
        <v>0</v>
      </c>
      <c r="BU185">
        <v>0</v>
      </c>
      <c r="BV185">
        <v>0.28799999999999998</v>
      </c>
      <c r="BW185">
        <v>1</v>
      </c>
      <c r="CV185">
        <v>0</v>
      </c>
      <c r="CW185">
        <f>ROUND(Y185*Source!I202*DO185,7)</f>
        <v>21.888000000000002</v>
      </c>
      <c r="CX185">
        <f>ROUND(Y185*Source!I202,7)</f>
        <v>21.888000000000002</v>
      </c>
      <c r="CY185">
        <f>AB185</f>
        <v>1472.33</v>
      </c>
      <c r="CZ185">
        <f>AF185</f>
        <v>1472.33</v>
      </c>
      <c r="DA185">
        <f>AJ185</f>
        <v>1</v>
      </c>
      <c r="DB185">
        <f t="shared" si="70"/>
        <v>424.03199999999998</v>
      </c>
      <c r="DC185">
        <f t="shared" si="71"/>
        <v>184.90799999999999</v>
      </c>
      <c r="DD185" t="s">
        <v>3</v>
      </c>
      <c r="DE185" t="s">
        <v>3</v>
      </c>
      <c r="DF185">
        <f t="shared" si="72"/>
        <v>0</v>
      </c>
      <c r="DG185">
        <f t="shared" si="68"/>
        <v>32226.36</v>
      </c>
      <c r="DH185">
        <f t="shared" si="55"/>
        <v>14053.41</v>
      </c>
      <c r="DI185">
        <f t="shared" si="56"/>
        <v>0</v>
      </c>
      <c r="DJ185">
        <f>DG185+DH185</f>
        <v>46279.770000000004</v>
      </c>
      <c r="DK185">
        <v>1</v>
      </c>
      <c r="DL185" t="s">
        <v>700</v>
      </c>
      <c r="DM185">
        <v>6</v>
      </c>
      <c r="DN185" t="s">
        <v>696</v>
      </c>
      <c r="DO185">
        <v>1</v>
      </c>
    </row>
    <row r="186" spans="1:119" x14ac:dyDescent="0.2">
      <c r="A186">
        <f>ROW(Source!A202)</f>
        <v>202</v>
      </c>
      <c r="B186">
        <v>311569196</v>
      </c>
      <c r="C186">
        <v>311570631</v>
      </c>
      <c r="D186">
        <v>277945900</v>
      </c>
      <c r="E186">
        <v>1</v>
      </c>
      <c r="F186">
        <v>1</v>
      </c>
      <c r="G186">
        <v>1</v>
      </c>
      <c r="H186">
        <v>2</v>
      </c>
      <c r="I186" t="s">
        <v>786</v>
      </c>
      <c r="J186" t="s">
        <v>787</v>
      </c>
      <c r="K186" t="s">
        <v>788</v>
      </c>
      <c r="L186">
        <v>1368</v>
      </c>
      <c r="N186">
        <v>1011</v>
      </c>
      <c r="O186" t="s">
        <v>466</v>
      </c>
      <c r="P186" t="s">
        <v>466</v>
      </c>
      <c r="Q186">
        <v>1</v>
      </c>
      <c r="W186">
        <v>0</v>
      </c>
      <c r="X186">
        <v>-2054013352</v>
      </c>
      <c r="Y186">
        <f t="shared" si="69"/>
        <v>0.28799999999999998</v>
      </c>
      <c r="AA186">
        <v>0</v>
      </c>
      <c r="AB186">
        <v>12.95</v>
      </c>
      <c r="AC186">
        <v>0</v>
      </c>
      <c r="AD186">
        <v>0</v>
      </c>
      <c r="AE186">
        <v>0</v>
      </c>
      <c r="AF186">
        <v>12.95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0.24</v>
      </c>
      <c r="AU186" t="s">
        <v>687</v>
      </c>
      <c r="AV186">
        <v>1</v>
      </c>
      <c r="AW186">
        <v>2</v>
      </c>
      <c r="AX186">
        <v>311570640</v>
      </c>
      <c r="AY186">
        <v>1</v>
      </c>
      <c r="AZ186">
        <v>0</v>
      </c>
      <c r="BA186">
        <v>204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3.1079999999999997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3.7295999999999996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f>ROUND(Y186*Source!I202*DO186,7)</f>
        <v>0</v>
      </c>
      <c r="CX186">
        <f>ROUND(Y186*Source!I202,7)</f>
        <v>21.888000000000002</v>
      </c>
      <c r="CY186">
        <f>AB186</f>
        <v>12.95</v>
      </c>
      <c r="CZ186">
        <f>AF186</f>
        <v>12.95</v>
      </c>
      <c r="DA186">
        <f>AJ186</f>
        <v>1</v>
      </c>
      <c r="DB186">
        <f t="shared" si="70"/>
        <v>3.7320000000000002</v>
      </c>
      <c r="DC186">
        <f t="shared" si="71"/>
        <v>0</v>
      </c>
      <c r="DD186" t="s">
        <v>3</v>
      </c>
      <c r="DE186" t="s">
        <v>3</v>
      </c>
      <c r="DF186">
        <f t="shared" si="72"/>
        <v>0</v>
      </c>
      <c r="DG186">
        <f t="shared" si="68"/>
        <v>283.45</v>
      </c>
      <c r="DH186">
        <f t="shared" si="55"/>
        <v>0</v>
      </c>
      <c r="DI186">
        <f t="shared" si="56"/>
        <v>0</v>
      </c>
      <c r="DJ186">
        <f>DG186+DH186</f>
        <v>283.45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ROW(Source!A202)</f>
        <v>202</v>
      </c>
      <c r="B187">
        <v>311569196</v>
      </c>
      <c r="C187">
        <v>311570631</v>
      </c>
      <c r="D187">
        <v>277945921</v>
      </c>
      <c r="E187">
        <v>1</v>
      </c>
      <c r="F187">
        <v>1</v>
      </c>
      <c r="G187">
        <v>1</v>
      </c>
      <c r="H187">
        <v>2</v>
      </c>
      <c r="I187" t="s">
        <v>789</v>
      </c>
      <c r="J187" t="s">
        <v>790</v>
      </c>
      <c r="K187" t="s">
        <v>791</v>
      </c>
      <c r="L187">
        <v>1368</v>
      </c>
      <c r="N187">
        <v>1011</v>
      </c>
      <c r="O187" t="s">
        <v>466</v>
      </c>
      <c r="P187" t="s">
        <v>466</v>
      </c>
      <c r="Q187">
        <v>1</v>
      </c>
      <c r="W187">
        <v>0</v>
      </c>
      <c r="X187">
        <v>495072614</v>
      </c>
      <c r="Y187">
        <f t="shared" si="69"/>
        <v>0.28799999999999998</v>
      </c>
      <c r="AA187">
        <v>0</v>
      </c>
      <c r="AB187">
        <v>560.73</v>
      </c>
      <c r="AC187">
        <v>477.98</v>
      </c>
      <c r="AD187">
        <v>0</v>
      </c>
      <c r="AE187">
        <v>0</v>
      </c>
      <c r="AF187">
        <v>560.73</v>
      </c>
      <c r="AG187">
        <v>477.98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0.24</v>
      </c>
      <c r="AU187" t="s">
        <v>687</v>
      </c>
      <c r="AV187">
        <v>1</v>
      </c>
      <c r="AW187">
        <v>2</v>
      </c>
      <c r="AX187">
        <v>311570641</v>
      </c>
      <c r="AY187">
        <v>1</v>
      </c>
      <c r="AZ187">
        <v>0</v>
      </c>
      <c r="BA187">
        <v>205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134.5752</v>
      </c>
      <c r="BL187">
        <v>114.7152</v>
      </c>
      <c r="BM187">
        <v>0</v>
      </c>
      <c r="BN187">
        <v>0</v>
      </c>
      <c r="BO187">
        <v>0.24</v>
      </c>
      <c r="BP187">
        <v>1</v>
      </c>
      <c r="BQ187">
        <v>0</v>
      </c>
      <c r="BR187">
        <v>161.49024</v>
      </c>
      <c r="BS187">
        <v>137.65824000000001</v>
      </c>
      <c r="BT187">
        <v>0</v>
      </c>
      <c r="BU187">
        <v>0</v>
      </c>
      <c r="BV187">
        <v>0.28799999999999998</v>
      </c>
      <c r="BW187">
        <v>1</v>
      </c>
      <c r="CV187">
        <v>0</v>
      </c>
      <c r="CW187">
        <f>ROUND(Y187*Source!I202*DO187,7)</f>
        <v>21.888000000000002</v>
      </c>
      <c r="CX187">
        <f>ROUND(Y187*Source!I202,7)</f>
        <v>21.888000000000002</v>
      </c>
      <c r="CY187">
        <f>AB187</f>
        <v>560.73</v>
      </c>
      <c r="CZ187">
        <f>AF187</f>
        <v>560.73</v>
      </c>
      <c r="DA187">
        <f>AJ187</f>
        <v>1</v>
      </c>
      <c r="DB187">
        <f t="shared" si="70"/>
        <v>161.49600000000001</v>
      </c>
      <c r="DC187">
        <f t="shared" si="71"/>
        <v>137.66399999999999</v>
      </c>
      <c r="DD187" t="s">
        <v>3</v>
      </c>
      <c r="DE187" t="s">
        <v>3</v>
      </c>
      <c r="DF187">
        <f t="shared" si="72"/>
        <v>0</v>
      </c>
      <c r="DG187">
        <f t="shared" si="68"/>
        <v>12273.26</v>
      </c>
      <c r="DH187">
        <f t="shared" si="55"/>
        <v>10462.030000000001</v>
      </c>
      <c r="DI187">
        <f t="shared" si="56"/>
        <v>0</v>
      </c>
      <c r="DJ187">
        <f>DG187+DH187</f>
        <v>22735.29</v>
      </c>
      <c r="DK187">
        <v>1</v>
      </c>
      <c r="DL187" t="s">
        <v>707</v>
      </c>
      <c r="DM187">
        <v>4</v>
      </c>
      <c r="DN187" t="s">
        <v>696</v>
      </c>
      <c r="DO187">
        <v>1</v>
      </c>
    </row>
    <row r="188" spans="1:119" x14ac:dyDescent="0.2">
      <c r="A188">
        <f>ROW(Source!A203)</f>
        <v>203</v>
      </c>
      <c r="B188">
        <v>311569196</v>
      </c>
      <c r="C188">
        <v>311570642</v>
      </c>
      <c r="D188">
        <v>277560257</v>
      </c>
      <c r="E188">
        <v>109</v>
      </c>
      <c r="F188">
        <v>1</v>
      </c>
      <c r="G188">
        <v>1</v>
      </c>
      <c r="H188">
        <v>1</v>
      </c>
      <c r="I188" t="s">
        <v>718</v>
      </c>
      <c r="J188" t="s">
        <v>3</v>
      </c>
      <c r="K188" t="s">
        <v>719</v>
      </c>
      <c r="L188">
        <v>1191</v>
      </c>
      <c r="N188">
        <v>1013</v>
      </c>
      <c r="O188" t="s">
        <v>696</v>
      </c>
      <c r="P188" t="s">
        <v>696</v>
      </c>
      <c r="Q188">
        <v>1</v>
      </c>
      <c r="W188">
        <v>0</v>
      </c>
      <c r="X188">
        <v>388411409</v>
      </c>
      <c r="Y188">
        <f t="shared" si="69"/>
        <v>0.3</v>
      </c>
      <c r="AA188">
        <v>0</v>
      </c>
      <c r="AB188">
        <v>0</v>
      </c>
      <c r="AC188">
        <v>0</v>
      </c>
      <c r="AD188">
        <v>406.64</v>
      </c>
      <c r="AE188">
        <v>0</v>
      </c>
      <c r="AF188">
        <v>0</v>
      </c>
      <c r="AG188">
        <v>0</v>
      </c>
      <c r="AH188">
        <v>406.64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0.25</v>
      </c>
      <c r="AU188" t="s">
        <v>687</v>
      </c>
      <c r="AV188">
        <v>1</v>
      </c>
      <c r="AW188">
        <v>2</v>
      </c>
      <c r="AX188">
        <v>311570647</v>
      </c>
      <c r="AY188">
        <v>1</v>
      </c>
      <c r="AZ188">
        <v>0</v>
      </c>
      <c r="BA188">
        <v>206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101.66</v>
      </c>
      <c r="BN188">
        <v>0.25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121.99199999999999</v>
      </c>
      <c r="BU188">
        <v>0.3</v>
      </c>
      <c r="BV188">
        <v>0</v>
      </c>
      <c r="BW188">
        <v>1</v>
      </c>
      <c r="CU188">
        <f>ROUND(AT188*Source!I203*AH188*AL188,2)</f>
        <v>4269.72</v>
      </c>
      <c r="CV188">
        <f>ROUND(Y188*Source!I203,7)</f>
        <v>12.6</v>
      </c>
      <c r="CW188">
        <v>0</v>
      </c>
      <c r="CX188">
        <f>ROUND(Y188*Source!I203,7)</f>
        <v>12.6</v>
      </c>
      <c r="CY188">
        <f>AD188</f>
        <v>406.64</v>
      </c>
      <c r="CZ188">
        <f>AH188</f>
        <v>406.64</v>
      </c>
      <c r="DA188">
        <f>AL188</f>
        <v>1</v>
      </c>
      <c r="DB188">
        <f t="shared" si="70"/>
        <v>121.992</v>
      </c>
      <c r="DC188">
        <f t="shared" si="71"/>
        <v>0</v>
      </c>
      <c r="DD188" t="s">
        <v>3</v>
      </c>
      <c r="DE188" t="s">
        <v>3</v>
      </c>
      <c r="DF188">
        <f t="shared" si="72"/>
        <v>0</v>
      </c>
      <c r="DG188">
        <f t="shared" si="68"/>
        <v>0</v>
      </c>
      <c r="DH188">
        <f t="shared" si="55"/>
        <v>0</v>
      </c>
      <c r="DI188">
        <f t="shared" si="56"/>
        <v>5123.66</v>
      </c>
      <c r="DJ188">
        <f>DI188</f>
        <v>5123.66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ROW(Source!A203)</f>
        <v>203</v>
      </c>
      <c r="B189">
        <v>311569196</v>
      </c>
      <c r="C189">
        <v>311570642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694</v>
      </c>
      <c r="J189" t="s">
        <v>3</v>
      </c>
      <c r="K189" t="s">
        <v>695</v>
      </c>
      <c r="L189">
        <v>1191</v>
      </c>
      <c r="N189">
        <v>1013</v>
      </c>
      <c r="O189" t="s">
        <v>696</v>
      </c>
      <c r="P189" t="s">
        <v>696</v>
      </c>
      <c r="Q189">
        <v>1</v>
      </c>
      <c r="W189">
        <v>0</v>
      </c>
      <c r="X189">
        <v>-1417349443</v>
      </c>
      <c r="Y189">
        <f t="shared" si="69"/>
        <v>0.16800000000000001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0.14000000000000001</v>
      </c>
      <c r="AU189" t="s">
        <v>687</v>
      </c>
      <c r="AV189">
        <v>2</v>
      </c>
      <c r="AW189">
        <v>2</v>
      </c>
      <c r="AX189">
        <v>311570648</v>
      </c>
      <c r="AY189">
        <v>1</v>
      </c>
      <c r="AZ189">
        <v>0</v>
      </c>
      <c r="BA189">
        <v>207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ROUND(Y189*Source!I203,7)</f>
        <v>7.056</v>
      </c>
      <c r="CY189">
        <f>AD189</f>
        <v>0</v>
      </c>
      <c r="CZ189">
        <f>AH189</f>
        <v>0</v>
      </c>
      <c r="DA189">
        <f>AL189</f>
        <v>1</v>
      </c>
      <c r="DB189">
        <f t="shared" si="70"/>
        <v>0</v>
      </c>
      <c r="DC189">
        <f t="shared" si="71"/>
        <v>0</v>
      </c>
      <c r="DD189" t="s">
        <v>3</v>
      </c>
      <c r="DE189" t="s">
        <v>3</v>
      </c>
      <c r="DF189">
        <f t="shared" si="72"/>
        <v>0</v>
      </c>
      <c r="DG189">
        <f t="shared" si="68"/>
        <v>0</v>
      </c>
      <c r="DH189">
        <f t="shared" si="55"/>
        <v>0</v>
      </c>
      <c r="DI189">
        <f t="shared" si="56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ROW(Source!A203)</f>
        <v>203</v>
      </c>
      <c r="B190">
        <v>311569196</v>
      </c>
      <c r="C190">
        <v>311570642</v>
      </c>
      <c r="D190">
        <v>277945900</v>
      </c>
      <c r="E190">
        <v>1</v>
      </c>
      <c r="F190">
        <v>1</v>
      </c>
      <c r="G190">
        <v>1</v>
      </c>
      <c r="H190">
        <v>2</v>
      </c>
      <c r="I190" t="s">
        <v>786</v>
      </c>
      <c r="J190" t="s">
        <v>787</v>
      </c>
      <c r="K190" t="s">
        <v>788</v>
      </c>
      <c r="L190">
        <v>1368</v>
      </c>
      <c r="N190">
        <v>1011</v>
      </c>
      <c r="O190" t="s">
        <v>466</v>
      </c>
      <c r="P190" t="s">
        <v>466</v>
      </c>
      <c r="Q190">
        <v>1</v>
      </c>
      <c r="W190">
        <v>0</v>
      </c>
      <c r="X190">
        <v>-2054013352</v>
      </c>
      <c r="Y190">
        <f t="shared" si="69"/>
        <v>0.16800000000000001</v>
      </c>
      <c r="AA190">
        <v>0</v>
      </c>
      <c r="AB190">
        <v>12.95</v>
      </c>
      <c r="AC190">
        <v>0</v>
      </c>
      <c r="AD190">
        <v>0</v>
      </c>
      <c r="AE190">
        <v>0</v>
      </c>
      <c r="AF190">
        <v>12.95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0.14000000000000001</v>
      </c>
      <c r="AU190" t="s">
        <v>687</v>
      </c>
      <c r="AV190">
        <v>1</v>
      </c>
      <c r="AW190">
        <v>2</v>
      </c>
      <c r="AX190">
        <v>311570649</v>
      </c>
      <c r="AY190">
        <v>1</v>
      </c>
      <c r="AZ190">
        <v>0</v>
      </c>
      <c r="BA190">
        <v>208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1.8130000000000002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2.1756000000000002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f>ROUND(Y190*Source!I203*DO190,7)</f>
        <v>0</v>
      </c>
      <c r="CX190">
        <f>ROUND(Y190*Source!I203,7)</f>
        <v>7.056</v>
      </c>
      <c r="CY190">
        <f>AB190</f>
        <v>12.95</v>
      </c>
      <c r="CZ190">
        <f>AF190</f>
        <v>12.95</v>
      </c>
      <c r="DA190">
        <f>AJ190</f>
        <v>1</v>
      </c>
      <c r="DB190">
        <f t="shared" si="70"/>
        <v>2.1720000000000002</v>
      </c>
      <c r="DC190">
        <f t="shared" si="71"/>
        <v>0</v>
      </c>
      <c r="DD190" t="s">
        <v>3</v>
      </c>
      <c r="DE190" t="s">
        <v>3</v>
      </c>
      <c r="DF190">
        <f t="shared" si="72"/>
        <v>0</v>
      </c>
      <c r="DG190">
        <f t="shared" si="68"/>
        <v>91.38</v>
      </c>
      <c r="DH190">
        <f t="shared" si="55"/>
        <v>0</v>
      </c>
      <c r="DI190">
        <f t="shared" si="56"/>
        <v>0</v>
      </c>
      <c r="DJ190">
        <f>DG190+DH190</f>
        <v>91.38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ROW(Source!A203)</f>
        <v>203</v>
      </c>
      <c r="B191">
        <v>311569196</v>
      </c>
      <c r="C191">
        <v>311570642</v>
      </c>
      <c r="D191">
        <v>277945921</v>
      </c>
      <c r="E191">
        <v>1</v>
      </c>
      <c r="F191">
        <v>1</v>
      </c>
      <c r="G191">
        <v>1</v>
      </c>
      <c r="H191">
        <v>2</v>
      </c>
      <c r="I191" t="s">
        <v>789</v>
      </c>
      <c r="J191" t="s">
        <v>790</v>
      </c>
      <c r="K191" t="s">
        <v>791</v>
      </c>
      <c r="L191">
        <v>1368</v>
      </c>
      <c r="N191">
        <v>1011</v>
      </c>
      <c r="O191" t="s">
        <v>466</v>
      </c>
      <c r="P191" t="s">
        <v>466</v>
      </c>
      <c r="Q191">
        <v>1</v>
      </c>
      <c r="W191">
        <v>0</v>
      </c>
      <c r="X191">
        <v>495072614</v>
      </c>
      <c r="Y191">
        <f t="shared" si="69"/>
        <v>0.16800000000000001</v>
      </c>
      <c r="AA191">
        <v>0</v>
      </c>
      <c r="AB191">
        <v>560.73</v>
      </c>
      <c r="AC191">
        <v>477.98</v>
      </c>
      <c r="AD191">
        <v>0</v>
      </c>
      <c r="AE191">
        <v>0</v>
      </c>
      <c r="AF191">
        <v>560.73</v>
      </c>
      <c r="AG191">
        <v>477.98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0.14000000000000001</v>
      </c>
      <c r="AU191" t="s">
        <v>687</v>
      </c>
      <c r="AV191">
        <v>1</v>
      </c>
      <c r="AW191">
        <v>2</v>
      </c>
      <c r="AX191">
        <v>311570650</v>
      </c>
      <c r="AY191">
        <v>1</v>
      </c>
      <c r="AZ191">
        <v>0</v>
      </c>
      <c r="BA191">
        <v>209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78.502200000000016</v>
      </c>
      <c r="BL191">
        <v>66.917200000000008</v>
      </c>
      <c r="BM191">
        <v>0</v>
      </c>
      <c r="BN191">
        <v>0</v>
      </c>
      <c r="BO191">
        <v>0.14000000000000001</v>
      </c>
      <c r="BP191">
        <v>1</v>
      </c>
      <c r="BQ191">
        <v>0</v>
      </c>
      <c r="BR191">
        <v>94.202640000000002</v>
      </c>
      <c r="BS191">
        <v>80.300640000000001</v>
      </c>
      <c r="BT191">
        <v>0</v>
      </c>
      <c r="BU191">
        <v>0</v>
      </c>
      <c r="BV191">
        <v>0.16800000000000001</v>
      </c>
      <c r="BW191">
        <v>1</v>
      </c>
      <c r="CV191">
        <v>0</v>
      </c>
      <c r="CW191">
        <f>ROUND(Y191*Source!I203*DO191,7)</f>
        <v>7.056</v>
      </c>
      <c r="CX191">
        <f>ROUND(Y191*Source!I203,7)</f>
        <v>7.056</v>
      </c>
      <c r="CY191">
        <f>AB191</f>
        <v>560.73</v>
      </c>
      <c r="CZ191">
        <f>AF191</f>
        <v>560.73</v>
      </c>
      <c r="DA191">
        <f>AJ191</f>
        <v>1</v>
      </c>
      <c r="DB191">
        <f t="shared" si="70"/>
        <v>94.2</v>
      </c>
      <c r="DC191">
        <f t="shared" si="71"/>
        <v>80.304000000000002</v>
      </c>
      <c r="DD191" t="s">
        <v>3</v>
      </c>
      <c r="DE191" t="s">
        <v>3</v>
      </c>
      <c r="DF191">
        <f t="shared" si="72"/>
        <v>0</v>
      </c>
      <c r="DG191">
        <f t="shared" si="68"/>
        <v>3956.51</v>
      </c>
      <c r="DH191">
        <f t="shared" si="55"/>
        <v>3372.63</v>
      </c>
      <c r="DI191">
        <f t="shared" si="56"/>
        <v>0</v>
      </c>
      <c r="DJ191">
        <f>DG191+DH191</f>
        <v>7329.14</v>
      </c>
      <c r="DK191">
        <v>1</v>
      </c>
      <c r="DL191" t="s">
        <v>707</v>
      </c>
      <c r="DM191">
        <v>4</v>
      </c>
      <c r="DN191" t="s">
        <v>696</v>
      </c>
      <c r="DO191">
        <v>1</v>
      </c>
    </row>
    <row r="192" spans="1:119" x14ac:dyDescent="0.2">
      <c r="A192">
        <f>ROW(Source!A204)</f>
        <v>204</v>
      </c>
      <c r="B192">
        <v>311569196</v>
      </c>
      <c r="C192">
        <v>311570651</v>
      </c>
      <c r="D192">
        <v>277560257</v>
      </c>
      <c r="E192">
        <v>109</v>
      </c>
      <c r="F192">
        <v>1</v>
      </c>
      <c r="G192">
        <v>1</v>
      </c>
      <c r="H192">
        <v>1</v>
      </c>
      <c r="I192" t="s">
        <v>718</v>
      </c>
      <c r="J192" t="s">
        <v>3</v>
      </c>
      <c r="K192" t="s">
        <v>719</v>
      </c>
      <c r="L192">
        <v>1191</v>
      </c>
      <c r="N192">
        <v>1013</v>
      </c>
      <c r="O192" t="s">
        <v>696</v>
      </c>
      <c r="P192" t="s">
        <v>696</v>
      </c>
      <c r="Q192">
        <v>1</v>
      </c>
      <c r="W192">
        <v>0</v>
      </c>
      <c r="X192">
        <v>388411409</v>
      </c>
      <c r="Y192">
        <f t="shared" si="69"/>
        <v>0.36</v>
      </c>
      <c r="AA192">
        <v>0</v>
      </c>
      <c r="AB192">
        <v>0</v>
      </c>
      <c r="AC192">
        <v>0</v>
      </c>
      <c r="AD192">
        <v>406.64</v>
      </c>
      <c r="AE192">
        <v>0</v>
      </c>
      <c r="AF192">
        <v>0</v>
      </c>
      <c r="AG192">
        <v>0</v>
      </c>
      <c r="AH192">
        <v>406.64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0.3</v>
      </c>
      <c r="AU192" t="s">
        <v>687</v>
      </c>
      <c r="AV192">
        <v>1</v>
      </c>
      <c r="AW192">
        <v>2</v>
      </c>
      <c r="AX192">
        <v>311570656</v>
      </c>
      <c r="AY192">
        <v>1</v>
      </c>
      <c r="AZ192">
        <v>0</v>
      </c>
      <c r="BA192">
        <v>210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121.99199999999999</v>
      </c>
      <c r="BN192">
        <v>0.3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146.3904</v>
      </c>
      <c r="BU192">
        <v>0.36</v>
      </c>
      <c r="BV192">
        <v>0</v>
      </c>
      <c r="BW192">
        <v>1</v>
      </c>
      <c r="CU192">
        <f>ROUND(AT192*Source!I204*AH192*AL192,2)</f>
        <v>2073.86</v>
      </c>
      <c r="CV192">
        <f>ROUND(Y192*Source!I204,7)</f>
        <v>6.12</v>
      </c>
      <c r="CW192">
        <v>0</v>
      </c>
      <c r="CX192">
        <f>ROUND(Y192*Source!I204,7)</f>
        <v>6.12</v>
      </c>
      <c r="CY192">
        <f>AD192</f>
        <v>406.64</v>
      </c>
      <c r="CZ192">
        <f>AH192</f>
        <v>406.64</v>
      </c>
      <c r="DA192">
        <f>AL192</f>
        <v>1</v>
      </c>
      <c r="DB192">
        <f t="shared" si="70"/>
        <v>146.38800000000001</v>
      </c>
      <c r="DC192">
        <f t="shared" si="71"/>
        <v>0</v>
      </c>
      <c r="DD192" t="s">
        <v>3</v>
      </c>
      <c r="DE192" t="s">
        <v>3</v>
      </c>
      <c r="DF192">
        <f t="shared" si="72"/>
        <v>0</v>
      </c>
      <c r="DG192">
        <f t="shared" si="68"/>
        <v>0</v>
      </c>
      <c r="DH192">
        <f t="shared" si="55"/>
        <v>0</v>
      </c>
      <c r="DI192">
        <f t="shared" si="56"/>
        <v>2488.64</v>
      </c>
      <c r="DJ192">
        <f>DI192</f>
        <v>2488.64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ROW(Source!A204)</f>
        <v>204</v>
      </c>
      <c r="B193">
        <v>311569196</v>
      </c>
      <c r="C193">
        <v>311570651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694</v>
      </c>
      <c r="J193" t="s">
        <v>3</v>
      </c>
      <c r="K193" t="s">
        <v>695</v>
      </c>
      <c r="L193">
        <v>1191</v>
      </c>
      <c r="N193">
        <v>1013</v>
      </c>
      <c r="O193" t="s">
        <v>696</v>
      </c>
      <c r="P193" t="s">
        <v>696</v>
      </c>
      <c r="Q193">
        <v>1</v>
      </c>
      <c r="W193">
        <v>0</v>
      </c>
      <c r="X193">
        <v>-1417349443</v>
      </c>
      <c r="Y193">
        <f t="shared" si="69"/>
        <v>0.192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0.16</v>
      </c>
      <c r="AU193" t="s">
        <v>687</v>
      </c>
      <c r="AV193">
        <v>2</v>
      </c>
      <c r="AW193">
        <v>2</v>
      </c>
      <c r="AX193">
        <v>311570657</v>
      </c>
      <c r="AY193">
        <v>1</v>
      </c>
      <c r="AZ193">
        <v>0</v>
      </c>
      <c r="BA193">
        <v>211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ROUND(Y193*Source!I204,7)</f>
        <v>3.2639999999999998</v>
      </c>
      <c r="CY193">
        <f>AD193</f>
        <v>0</v>
      </c>
      <c r="CZ193">
        <f>AH193</f>
        <v>0</v>
      </c>
      <c r="DA193">
        <f>AL193</f>
        <v>1</v>
      </c>
      <c r="DB193">
        <f t="shared" si="70"/>
        <v>0</v>
      </c>
      <c r="DC193">
        <f t="shared" si="71"/>
        <v>0</v>
      </c>
      <c r="DD193" t="s">
        <v>3</v>
      </c>
      <c r="DE193" t="s">
        <v>3</v>
      </c>
      <c r="DF193">
        <f t="shared" si="72"/>
        <v>0</v>
      </c>
      <c r="DG193">
        <f t="shared" si="68"/>
        <v>0</v>
      </c>
      <c r="DH193">
        <f t="shared" ref="DH193:DH256" si="73">ROUND(ROUND(AG193,2)*CX193,2)</f>
        <v>0</v>
      </c>
      <c r="DI193">
        <f t="shared" ref="DI193:DI256" si="74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ROW(Source!A204)</f>
        <v>204</v>
      </c>
      <c r="B194">
        <v>311569196</v>
      </c>
      <c r="C194">
        <v>311570651</v>
      </c>
      <c r="D194">
        <v>277945900</v>
      </c>
      <c r="E194">
        <v>1</v>
      </c>
      <c r="F194">
        <v>1</v>
      </c>
      <c r="G194">
        <v>1</v>
      </c>
      <c r="H194">
        <v>2</v>
      </c>
      <c r="I194" t="s">
        <v>786</v>
      </c>
      <c r="J194" t="s">
        <v>787</v>
      </c>
      <c r="K194" t="s">
        <v>788</v>
      </c>
      <c r="L194">
        <v>1368</v>
      </c>
      <c r="N194">
        <v>1011</v>
      </c>
      <c r="O194" t="s">
        <v>466</v>
      </c>
      <c r="P194" t="s">
        <v>466</v>
      </c>
      <c r="Q194">
        <v>1</v>
      </c>
      <c r="W194">
        <v>0</v>
      </c>
      <c r="X194">
        <v>-2054013352</v>
      </c>
      <c r="Y194">
        <f t="shared" si="69"/>
        <v>0.192</v>
      </c>
      <c r="AA194">
        <v>0</v>
      </c>
      <c r="AB194">
        <v>12.95</v>
      </c>
      <c r="AC194">
        <v>0</v>
      </c>
      <c r="AD194">
        <v>0</v>
      </c>
      <c r="AE194">
        <v>0</v>
      </c>
      <c r="AF194">
        <v>12.95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0.16</v>
      </c>
      <c r="AU194" t="s">
        <v>687</v>
      </c>
      <c r="AV194">
        <v>1</v>
      </c>
      <c r="AW194">
        <v>2</v>
      </c>
      <c r="AX194">
        <v>311570658</v>
      </c>
      <c r="AY194">
        <v>1</v>
      </c>
      <c r="AZ194">
        <v>0</v>
      </c>
      <c r="BA194">
        <v>212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2.0720000000000001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2.4863999999999997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f>ROUND(Y194*Source!I204*DO194,7)</f>
        <v>0</v>
      </c>
      <c r="CX194">
        <f>ROUND(Y194*Source!I204,7)</f>
        <v>3.2639999999999998</v>
      </c>
      <c r="CY194">
        <f>AB194</f>
        <v>12.95</v>
      </c>
      <c r="CZ194">
        <f>AF194</f>
        <v>12.95</v>
      </c>
      <c r="DA194">
        <f>AJ194</f>
        <v>1</v>
      </c>
      <c r="DB194">
        <f t="shared" si="70"/>
        <v>2.484</v>
      </c>
      <c r="DC194">
        <f t="shared" si="71"/>
        <v>0</v>
      </c>
      <c r="DD194" t="s">
        <v>3</v>
      </c>
      <c r="DE194" t="s">
        <v>3</v>
      </c>
      <c r="DF194">
        <f t="shared" si="72"/>
        <v>0</v>
      </c>
      <c r="DG194">
        <f t="shared" si="68"/>
        <v>42.27</v>
      </c>
      <c r="DH194">
        <f t="shared" si="73"/>
        <v>0</v>
      </c>
      <c r="DI194">
        <f t="shared" si="74"/>
        <v>0</v>
      </c>
      <c r="DJ194">
        <f>DG194+DH194</f>
        <v>42.27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ROW(Source!A204)</f>
        <v>204</v>
      </c>
      <c r="B195">
        <v>311569196</v>
      </c>
      <c r="C195">
        <v>311570651</v>
      </c>
      <c r="D195">
        <v>277945921</v>
      </c>
      <c r="E195">
        <v>1</v>
      </c>
      <c r="F195">
        <v>1</v>
      </c>
      <c r="G195">
        <v>1</v>
      </c>
      <c r="H195">
        <v>2</v>
      </c>
      <c r="I195" t="s">
        <v>789</v>
      </c>
      <c r="J195" t="s">
        <v>790</v>
      </c>
      <c r="K195" t="s">
        <v>791</v>
      </c>
      <c r="L195">
        <v>1368</v>
      </c>
      <c r="N195">
        <v>1011</v>
      </c>
      <c r="O195" t="s">
        <v>466</v>
      </c>
      <c r="P195" t="s">
        <v>466</v>
      </c>
      <c r="Q195">
        <v>1</v>
      </c>
      <c r="W195">
        <v>0</v>
      </c>
      <c r="X195">
        <v>495072614</v>
      </c>
      <c r="Y195">
        <f t="shared" si="69"/>
        <v>0.192</v>
      </c>
      <c r="AA195">
        <v>0</v>
      </c>
      <c r="AB195">
        <v>560.73</v>
      </c>
      <c r="AC195">
        <v>477.98</v>
      </c>
      <c r="AD195">
        <v>0</v>
      </c>
      <c r="AE195">
        <v>0</v>
      </c>
      <c r="AF195">
        <v>560.73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0.16</v>
      </c>
      <c r="AU195" t="s">
        <v>687</v>
      </c>
      <c r="AV195">
        <v>1</v>
      </c>
      <c r="AW195">
        <v>2</v>
      </c>
      <c r="AX195">
        <v>311570659</v>
      </c>
      <c r="AY195">
        <v>1</v>
      </c>
      <c r="AZ195">
        <v>0</v>
      </c>
      <c r="BA195">
        <v>213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89.716800000000006</v>
      </c>
      <c r="BL195">
        <v>76.476800000000011</v>
      </c>
      <c r="BM195">
        <v>0</v>
      </c>
      <c r="BN195">
        <v>0</v>
      </c>
      <c r="BO195">
        <v>0.16</v>
      </c>
      <c r="BP195">
        <v>1</v>
      </c>
      <c r="BQ195">
        <v>0</v>
      </c>
      <c r="BR195">
        <v>107.66016</v>
      </c>
      <c r="BS195">
        <v>91.77216</v>
      </c>
      <c r="BT195">
        <v>0</v>
      </c>
      <c r="BU195">
        <v>0</v>
      </c>
      <c r="BV195">
        <v>0.192</v>
      </c>
      <c r="BW195">
        <v>1</v>
      </c>
      <c r="CV195">
        <v>0</v>
      </c>
      <c r="CW195">
        <f>ROUND(Y195*Source!I204*DO195,7)</f>
        <v>3.2639999999999998</v>
      </c>
      <c r="CX195">
        <f>ROUND(Y195*Source!I204,7)</f>
        <v>3.2639999999999998</v>
      </c>
      <c r="CY195">
        <f>AB195</f>
        <v>560.73</v>
      </c>
      <c r="CZ195">
        <f>AF195</f>
        <v>560.73</v>
      </c>
      <c r="DA195">
        <f>AJ195</f>
        <v>1</v>
      </c>
      <c r="DB195">
        <f t="shared" si="70"/>
        <v>107.664</v>
      </c>
      <c r="DC195">
        <f t="shared" si="71"/>
        <v>91.775999999999996</v>
      </c>
      <c r="DD195" t="s">
        <v>3</v>
      </c>
      <c r="DE195" t="s">
        <v>3</v>
      </c>
      <c r="DF195">
        <f t="shared" si="72"/>
        <v>0</v>
      </c>
      <c r="DG195">
        <f t="shared" si="68"/>
        <v>1830.22</v>
      </c>
      <c r="DH195">
        <f t="shared" si="73"/>
        <v>1560.13</v>
      </c>
      <c r="DI195">
        <f t="shared" si="74"/>
        <v>0</v>
      </c>
      <c r="DJ195">
        <f>DG195+DH195</f>
        <v>3390.3500000000004</v>
      </c>
      <c r="DK195">
        <v>1</v>
      </c>
      <c r="DL195" t="s">
        <v>707</v>
      </c>
      <c r="DM195">
        <v>4</v>
      </c>
      <c r="DN195" t="s">
        <v>696</v>
      </c>
      <c r="DO195">
        <v>1</v>
      </c>
    </row>
    <row r="196" spans="1:119" x14ac:dyDescent="0.2">
      <c r="A196">
        <f>ROW(Source!A240)</f>
        <v>240</v>
      </c>
      <c r="B196">
        <v>311569196</v>
      </c>
      <c r="C196">
        <v>311570660</v>
      </c>
      <c r="D196">
        <v>277560270</v>
      </c>
      <c r="E196">
        <v>109</v>
      </c>
      <c r="F196">
        <v>1</v>
      </c>
      <c r="G196">
        <v>1</v>
      </c>
      <c r="H196">
        <v>1</v>
      </c>
      <c r="I196" t="s">
        <v>792</v>
      </c>
      <c r="J196" t="s">
        <v>3</v>
      </c>
      <c r="K196" t="s">
        <v>793</v>
      </c>
      <c r="L196">
        <v>1191</v>
      </c>
      <c r="N196">
        <v>1013</v>
      </c>
      <c r="O196" t="s">
        <v>696</v>
      </c>
      <c r="P196" t="s">
        <v>696</v>
      </c>
      <c r="Q196">
        <v>1</v>
      </c>
      <c r="W196">
        <v>0</v>
      </c>
      <c r="X196">
        <v>246699258</v>
      </c>
      <c r="Y196">
        <f t="shared" si="69"/>
        <v>1.524</v>
      </c>
      <c r="AA196">
        <v>0</v>
      </c>
      <c r="AB196">
        <v>0</v>
      </c>
      <c r="AC196">
        <v>0</v>
      </c>
      <c r="AD196">
        <v>417.34</v>
      </c>
      <c r="AE196">
        <v>0</v>
      </c>
      <c r="AF196">
        <v>0</v>
      </c>
      <c r="AG196">
        <v>0</v>
      </c>
      <c r="AH196">
        <v>417.34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1.27</v>
      </c>
      <c r="AU196" t="s">
        <v>687</v>
      </c>
      <c r="AV196">
        <v>1</v>
      </c>
      <c r="AW196">
        <v>2</v>
      </c>
      <c r="AX196">
        <v>311570665</v>
      </c>
      <c r="AY196">
        <v>1</v>
      </c>
      <c r="AZ196">
        <v>0</v>
      </c>
      <c r="BA196">
        <v>214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530.02179999999998</v>
      </c>
      <c r="BN196">
        <v>1.27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636.02616</v>
      </c>
      <c r="BU196">
        <v>1.524</v>
      </c>
      <c r="BV196">
        <v>0</v>
      </c>
      <c r="BW196">
        <v>1</v>
      </c>
      <c r="CU196">
        <f>ROUND(AT196*Source!I240*AH196*AL196,2)</f>
        <v>15900.65</v>
      </c>
      <c r="CV196">
        <f>ROUND(Y196*Source!I240,7)</f>
        <v>45.72</v>
      </c>
      <c r="CW196">
        <v>0</v>
      </c>
      <c r="CX196">
        <f>ROUND(Y196*Source!I240,7)</f>
        <v>45.72</v>
      </c>
      <c r="CY196">
        <f>AD196</f>
        <v>417.34</v>
      </c>
      <c r="CZ196">
        <f>AH196</f>
        <v>417.34</v>
      </c>
      <c r="DA196">
        <f>AL196</f>
        <v>1</v>
      </c>
      <c r="DB196">
        <f t="shared" si="70"/>
        <v>636.024</v>
      </c>
      <c r="DC196">
        <f t="shared" si="71"/>
        <v>0</v>
      </c>
      <c r="DD196" t="s">
        <v>3</v>
      </c>
      <c r="DE196" t="s">
        <v>3</v>
      </c>
      <c r="DF196">
        <f t="shared" si="72"/>
        <v>0</v>
      </c>
      <c r="DG196">
        <f t="shared" si="68"/>
        <v>0</v>
      </c>
      <c r="DH196">
        <f t="shared" si="73"/>
        <v>0</v>
      </c>
      <c r="DI196">
        <f t="shared" si="74"/>
        <v>19080.78</v>
      </c>
      <c r="DJ196">
        <f>DI196</f>
        <v>19080.78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ROW(Source!A240)</f>
        <v>240</v>
      </c>
      <c r="B197">
        <v>311569196</v>
      </c>
      <c r="C197">
        <v>311570660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694</v>
      </c>
      <c r="J197" t="s">
        <v>3</v>
      </c>
      <c r="K197" t="s">
        <v>695</v>
      </c>
      <c r="L197">
        <v>1191</v>
      </c>
      <c r="N197">
        <v>1013</v>
      </c>
      <c r="O197" t="s">
        <v>696</v>
      </c>
      <c r="P197" t="s">
        <v>696</v>
      </c>
      <c r="Q197">
        <v>1</v>
      </c>
      <c r="W197">
        <v>0</v>
      </c>
      <c r="X197">
        <v>-1417349443</v>
      </c>
      <c r="Y197">
        <f t="shared" si="69"/>
        <v>0.49199999999999994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0.41</v>
      </c>
      <c r="AU197" t="s">
        <v>687</v>
      </c>
      <c r="AV197">
        <v>2</v>
      </c>
      <c r="AW197">
        <v>2</v>
      </c>
      <c r="AX197">
        <v>311570666</v>
      </c>
      <c r="AY197">
        <v>1</v>
      </c>
      <c r="AZ197">
        <v>0</v>
      </c>
      <c r="BA197">
        <v>215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ROUND(Y197*Source!I240,7)</f>
        <v>14.76</v>
      </c>
      <c r="CY197">
        <f>AD197</f>
        <v>0</v>
      </c>
      <c r="CZ197">
        <f>AH197</f>
        <v>0</v>
      </c>
      <c r="DA197">
        <f>AL197</f>
        <v>1</v>
      </c>
      <c r="DB197">
        <f t="shared" si="70"/>
        <v>0</v>
      </c>
      <c r="DC197">
        <f t="shared" si="71"/>
        <v>0</v>
      </c>
      <c r="DD197" t="s">
        <v>3</v>
      </c>
      <c r="DE197" t="s">
        <v>3</v>
      </c>
      <c r="DF197">
        <f t="shared" si="72"/>
        <v>0</v>
      </c>
      <c r="DG197">
        <f t="shared" si="68"/>
        <v>0</v>
      </c>
      <c r="DH197">
        <f t="shared" si="73"/>
        <v>0</v>
      </c>
      <c r="DI197">
        <f t="shared" si="74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ROW(Source!A240)</f>
        <v>240</v>
      </c>
      <c r="B198">
        <v>311569196</v>
      </c>
      <c r="C198">
        <v>311570660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704</v>
      </c>
      <c r="J198" t="s">
        <v>705</v>
      </c>
      <c r="K198" t="s">
        <v>706</v>
      </c>
      <c r="L198">
        <v>1368</v>
      </c>
      <c r="N198">
        <v>1011</v>
      </c>
      <c r="O198" t="s">
        <v>466</v>
      </c>
      <c r="P198" t="s">
        <v>466</v>
      </c>
      <c r="Q198">
        <v>1</v>
      </c>
      <c r="W198">
        <v>0</v>
      </c>
      <c r="X198">
        <v>412917512</v>
      </c>
      <c r="Y198">
        <f t="shared" si="69"/>
        <v>0.42</v>
      </c>
      <c r="AA198">
        <v>0</v>
      </c>
      <c r="AB198">
        <v>436.88</v>
      </c>
      <c r="AC198">
        <v>477.98</v>
      </c>
      <c r="AD198">
        <v>0</v>
      </c>
      <c r="AE198">
        <v>0</v>
      </c>
      <c r="AF198">
        <v>346.73</v>
      </c>
      <c r="AG198">
        <v>477.98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0.35</v>
      </c>
      <c r="AU198" t="s">
        <v>687</v>
      </c>
      <c r="AV198">
        <v>1</v>
      </c>
      <c r="AW198">
        <v>2</v>
      </c>
      <c r="AX198">
        <v>311570667</v>
      </c>
      <c r="AY198">
        <v>1</v>
      </c>
      <c r="AZ198">
        <v>0</v>
      </c>
      <c r="BA198">
        <v>216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121.35549999999999</v>
      </c>
      <c r="BL198">
        <v>167.29300000000001</v>
      </c>
      <c r="BM198">
        <v>0</v>
      </c>
      <c r="BN198">
        <v>0</v>
      </c>
      <c r="BO198">
        <v>0.35</v>
      </c>
      <c r="BP198">
        <v>1</v>
      </c>
      <c r="BQ198">
        <v>0</v>
      </c>
      <c r="BR198">
        <v>145.6266</v>
      </c>
      <c r="BS198">
        <v>200.7516</v>
      </c>
      <c r="BT198">
        <v>0</v>
      </c>
      <c r="BU198">
        <v>0</v>
      </c>
      <c r="BV198">
        <v>0.42</v>
      </c>
      <c r="BW198">
        <v>1</v>
      </c>
      <c r="CV198">
        <v>0</v>
      </c>
      <c r="CW198">
        <f>ROUND(Y198*Source!I240*DO198,7)</f>
        <v>12.6</v>
      </c>
      <c r="CX198">
        <f>ROUND(Y198*Source!I240,7)</f>
        <v>12.6</v>
      </c>
      <c r="CY198">
        <f>AB198</f>
        <v>436.88</v>
      </c>
      <c r="CZ198">
        <f>AF198</f>
        <v>346.73</v>
      </c>
      <c r="DA198">
        <f>AJ198</f>
        <v>1.26</v>
      </c>
      <c r="DB198">
        <f t="shared" si="70"/>
        <v>145.63200000000001</v>
      </c>
      <c r="DC198">
        <f t="shared" si="71"/>
        <v>200.74799999999999</v>
      </c>
      <c r="DD198" t="s">
        <v>3</v>
      </c>
      <c r="DE198" t="s">
        <v>3</v>
      </c>
      <c r="DF198">
        <f t="shared" si="72"/>
        <v>0</v>
      </c>
      <c r="DG198">
        <f>ROUND(ROUND(AF198*AJ198,2)*CX198,2)</f>
        <v>5504.69</v>
      </c>
      <c r="DH198">
        <f t="shared" si="73"/>
        <v>6022.55</v>
      </c>
      <c r="DI198">
        <f t="shared" si="74"/>
        <v>0</v>
      </c>
      <c r="DJ198">
        <f>DG198+DH198</f>
        <v>11527.24</v>
      </c>
      <c r="DK198">
        <v>1</v>
      </c>
      <c r="DL198" t="s">
        <v>707</v>
      </c>
      <c r="DM198">
        <v>4</v>
      </c>
      <c r="DN198" t="s">
        <v>696</v>
      </c>
      <c r="DO198">
        <v>1</v>
      </c>
    </row>
    <row r="199" spans="1:119" x14ac:dyDescent="0.2">
      <c r="A199">
        <f>ROW(Source!A240)</f>
        <v>240</v>
      </c>
      <c r="B199">
        <v>311569196</v>
      </c>
      <c r="C199">
        <v>311570660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708</v>
      </c>
      <c r="J199" t="s">
        <v>709</v>
      </c>
      <c r="K199" t="s">
        <v>710</v>
      </c>
      <c r="L199">
        <v>1368</v>
      </c>
      <c r="N199">
        <v>1011</v>
      </c>
      <c r="O199" t="s">
        <v>466</v>
      </c>
      <c r="P199" t="s">
        <v>466</v>
      </c>
      <c r="Q199">
        <v>1</v>
      </c>
      <c r="W199">
        <v>0</v>
      </c>
      <c r="X199">
        <v>721652621</v>
      </c>
      <c r="Y199">
        <f t="shared" si="69"/>
        <v>7.1999999999999995E-2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0.06</v>
      </c>
      <c r="AU199" t="s">
        <v>687</v>
      </c>
      <c r="AV199">
        <v>1</v>
      </c>
      <c r="AW199">
        <v>2</v>
      </c>
      <c r="AX199">
        <v>311570668</v>
      </c>
      <c r="AY199">
        <v>1</v>
      </c>
      <c r="AZ199">
        <v>0</v>
      </c>
      <c r="BA199">
        <v>217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32.682000000000002</v>
      </c>
      <c r="BL199">
        <v>28.678799999999999</v>
      </c>
      <c r="BM199">
        <v>0</v>
      </c>
      <c r="BN199">
        <v>0</v>
      </c>
      <c r="BO199">
        <v>0.06</v>
      </c>
      <c r="BP199">
        <v>1</v>
      </c>
      <c r="BQ199">
        <v>0</v>
      </c>
      <c r="BR199">
        <v>39.218400000000003</v>
      </c>
      <c r="BS199">
        <v>34.414560000000002</v>
      </c>
      <c r="BT199">
        <v>0</v>
      </c>
      <c r="BU199">
        <v>0</v>
      </c>
      <c r="BV199">
        <v>7.1999999999999995E-2</v>
      </c>
      <c r="BW199">
        <v>1</v>
      </c>
      <c r="CV199">
        <v>0</v>
      </c>
      <c r="CW199">
        <f>ROUND(Y199*Source!I240*DO199,7)</f>
        <v>2.16</v>
      </c>
      <c r="CX199">
        <f>ROUND(Y199*Source!I240,7)</f>
        <v>2.16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70"/>
        <v>39.216000000000001</v>
      </c>
      <c r="DC199">
        <f t="shared" si="71"/>
        <v>34.415999999999997</v>
      </c>
      <c r="DD199" t="s">
        <v>3</v>
      </c>
      <c r="DE199" t="s">
        <v>3</v>
      </c>
      <c r="DF199">
        <f t="shared" si="72"/>
        <v>0</v>
      </c>
      <c r="DG199">
        <f>ROUND(ROUND(AF199,2)*CX199,2)</f>
        <v>1176.55</v>
      </c>
      <c r="DH199">
        <f t="shared" si="73"/>
        <v>1032.44</v>
      </c>
      <c r="DI199">
        <f t="shared" si="74"/>
        <v>0</v>
      </c>
      <c r="DJ199">
        <f>DG199+DH199</f>
        <v>2208.9899999999998</v>
      </c>
      <c r="DK199">
        <v>1</v>
      </c>
      <c r="DL199" t="s">
        <v>707</v>
      </c>
      <c r="DM199">
        <v>4</v>
      </c>
      <c r="DN199" t="s">
        <v>696</v>
      </c>
      <c r="DO199">
        <v>1</v>
      </c>
    </row>
    <row r="200" spans="1:119" x14ac:dyDescent="0.2">
      <c r="A200">
        <f>ROW(Source!A241)</f>
        <v>241</v>
      </c>
      <c r="B200">
        <v>311569196</v>
      </c>
      <c r="C200">
        <v>311570669</v>
      </c>
      <c r="D200">
        <v>277560259</v>
      </c>
      <c r="E200">
        <v>109</v>
      </c>
      <c r="F200">
        <v>1</v>
      </c>
      <c r="G200">
        <v>1</v>
      </c>
      <c r="H200">
        <v>1</v>
      </c>
      <c r="I200" t="s">
        <v>794</v>
      </c>
      <c r="J200" t="s">
        <v>3</v>
      </c>
      <c r="K200" t="s">
        <v>795</v>
      </c>
      <c r="L200">
        <v>1191</v>
      </c>
      <c r="N200">
        <v>1013</v>
      </c>
      <c r="O200" t="s">
        <v>696</v>
      </c>
      <c r="P200" t="s">
        <v>696</v>
      </c>
      <c r="Q200">
        <v>1</v>
      </c>
      <c r="W200">
        <v>0</v>
      </c>
      <c r="X200">
        <v>1149069633</v>
      </c>
      <c r="Y200">
        <f t="shared" si="69"/>
        <v>0.18</v>
      </c>
      <c r="AA200">
        <v>0</v>
      </c>
      <c r="AB200">
        <v>0</v>
      </c>
      <c r="AC200">
        <v>0</v>
      </c>
      <c r="AD200">
        <v>410.21</v>
      </c>
      <c r="AE200">
        <v>0</v>
      </c>
      <c r="AF200">
        <v>0</v>
      </c>
      <c r="AG200">
        <v>0</v>
      </c>
      <c r="AH200">
        <v>410.21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0.15</v>
      </c>
      <c r="AU200" t="s">
        <v>687</v>
      </c>
      <c r="AV200">
        <v>1</v>
      </c>
      <c r="AW200">
        <v>2</v>
      </c>
      <c r="AX200">
        <v>311570674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61.531499999999994</v>
      </c>
      <c r="BN200">
        <v>0.15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73.837799999999987</v>
      </c>
      <c r="BU200">
        <v>0.18</v>
      </c>
      <c r="BV200">
        <v>0</v>
      </c>
      <c r="BW200">
        <v>1</v>
      </c>
      <c r="CU200">
        <f>ROUND(AT200*Source!I241*AH200*AL200,2)</f>
        <v>-1845.95</v>
      </c>
      <c r="CV200">
        <f>ROUND(Y200*Source!I241,7)</f>
        <v>-5.4</v>
      </c>
      <c r="CW200">
        <v>0</v>
      </c>
      <c r="CX200">
        <f>ROUND(Y200*Source!I241,7)</f>
        <v>-5.4</v>
      </c>
      <c r="CY200">
        <f>AD200</f>
        <v>410.21</v>
      </c>
      <c r="CZ200">
        <f>AH200</f>
        <v>410.21</v>
      </c>
      <c r="DA200">
        <f>AL200</f>
        <v>1</v>
      </c>
      <c r="DB200">
        <f t="shared" si="70"/>
        <v>73.835999999999999</v>
      </c>
      <c r="DC200">
        <f t="shared" si="71"/>
        <v>0</v>
      </c>
      <c r="DD200" t="s">
        <v>3</v>
      </c>
      <c r="DE200" t="s">
        <v>3</v>
      </c>
      <c r="DF200">
        <f t="shared" si="72"/>
        <v>0</v>
      </c>
      <c r="DG200">
        <f>ROUND(ROUND(AF200,2)*CX200,2)</f>
        <v>0</v>
      </c>
      <c r="DH200">
        <f t="shared" si="73"/>
        <v>0</v>
      </c>
      <c r="DI200">
        <f t="shared" si="74"/>
        <v>-2215.13</v>
      </c>
      <c r="DJ200">
        <f>DI200</f>
        <v>-2215.13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ROW(Source!A241)</f>
        <v>241</v>
      </c>
      <c r="B201">
        <v>311569196</v>
      </c>
      <c r="C201">
        <v>311570669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694</v>
      </c>
      <c r="J201" t="s">
        <v>3</v>
      </c>
      <c r="K201" t="s">
        <v>695</v>
      </c>
      <c r="L201">
        <v>1191</v>
      </c>
      <c r="N201">
        <v>1013</v>
      </c>
      <c r="O201" t="s">
        <v>696</v>
      </c>
      <c r="P201" t="s">
        <v>696</v>
      </c>
      <c r="Q201">
        <v>1</v>
      </c>
      <c r="W201">
        <v>0</v>
      </c>
      <c r="X201">
        <v>-1417349443</v>
      </c>
      <c r="Y201">
        <f t="shared" si="69"/>
        <v>9.6000000000000002E-2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0.08</v>
      </c>
      <c r="AU201" t="s">
        <v>687</v>
      </c>
      <c r="AV201">
        <v>2</v>
      </c>
      <c r="AW201">
        <v>2</v>
      </c>
      <c r="AX201">
        <v>311570675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ROUND(Y201*Source!I241,7)</f>
        <v>-2.88</v>
      </c>
      <c r="CY201">
        <f>AD201</f>
        <v>0</v>
      </c>
      <c r="CZ201">
        <f>AH201</f>
        <v>0</v>
      </c>
      <c r="DA201">
        <f>AL201</f>
        <v>1</v>
      </c>
      <c r="DB201">
        <f t="shared" si="70"/>
        <v>0</v>
      </c>
      <c r="DC201">
        <f t="shared" si="71"/>
        <v>0</v>
      </c>
      <c r="DD201" t="s">
        <v>3</v>
      </c>
      <c r="DE201" t="s">
        <v>3</v>
      </c>
      <c r="DF201">
        <f t="shared" si="72"/>
        <v>0</v>
      </c>
      <c r="DG201">
        <f>ROUND(ROUND(AF201,2)*CX201,2)</f>
        <v>0</v>
      </c>
      <c r="DH201">
        <f t="shared" si="73"/>
        <v>0</v>
      </c>
      <c r="DI201">
        <f t="shared" si="74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ROW(Source!A241)</f>
        <v>241</v>
      </c>
      <c r="B202">
        <v>311569196</v>
      </c>
      <c r="C202">
        <v>311570669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704</v>
      </c>
      <c r="J202" t="s">
        <v>705</v>
      </c>
      <c r="K202" t="s">
        <v>706</v>
      </c>
      <c r="L202">
        <v>1368</v>
      </c>
      <c r="N202">
        <v>1011</v>
      </c>
      <c r="O202" t="s">
        <v>466</v>
      </c>
      <c r="P202" t="s">
        <v>466</v>
      </c>
      <c r="Q202">
        <v>1</v>
      </c>
      <c r="W202">
        <v>0</v>
      </c>
      <c r="X202">
        <v>412917512</v>
      </c>
      <c r="Y202">
        <f t="shared" si="69"/>
        <v>8.4000000000000005E-2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7.0000000000000007E-2</v>
      </c>
      <c r="AU202" t="s">
        <v>687</v>
      </c>
      <c r="AV202">
        <v>1</v>
      </c>
      <c r="AW202">
        <v>2</v>
      </c>
      <c r="AX202">
        <v>311570676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24.271100000000004</v>
      </c>
      <c r="BL202">
        <v>33.458600000000004</v>
      </c>
      <c r="BM202">
        <v>0</v>
      </c>
      <c r="BN202">
        <v>0</v>
      </c>
      <c r="BO202">
        <v>7.0000000000000007E-2</v>
      </c>
      <c r="BP202">
        <v>1</v>
      </c>
      <c r="BQ202">
        <v>0</v>
      </c>
      <c r="BR202">
        <v>29.125320000000002</v>
      </c>
      <c r="BS202">
        <v>40.150320000000001</v>
      </c>
      <c r="BT202">
        <v>0</v>
      </c>
      <c r="BU202">
        <v>0</v>
      </c>
      <c r="BV202">
        <v>8.4000000000000005E-2</v>
      </c>
      <c r="BW202">
        <v>1</v>
      </c>
      <c r="CV202">
        <v>0</v>
      </c>
      <c r="CW202">
        <f>ROUND(Y202*Source!I241*DO202,7)</f>
        <v>-2.52</v>
      </c>
      <c r="CX202">
        <f>ROUND(Y202*Source!I241,7)</f>
        <v>-2.52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70"/>
        <v>29.123999999999999</v>
      </c>
      <c r="DC202">
        <f t="shared" si="71"/>
        <v>40.152000000000001</v>
      </c>
      <c r="DD202" t="s">
        <v>3</v>
      </c>
      <c r="DE202" t="s">
        <v>3</v>
      </c>
      <c r="DF202">
        <f t="shared" si="72"/>
        <v>0</v>
      </c>
      <c r="DG202">
        <f>ROUND(ROUND(AF202*AJ202,2)*CX202,2)</f>
        <v>-1100.94</v>
      </c>
      <c r="DH202">
        <f t="shared" si="73"/>
        <v>-1204.51</v>
      </c>
      <c r="DI202">
        <f t="shared" si="74"/>
        <v>0</v>
      </c>
      <c r="DJ202">
        <f>DG202+DH202</f>
        <v>-2305.4499999999998</v>
      </c>
      <c r="DK202">
        <v>1</v>
      </c>
      <c r="DL202" t="s">
        <v>707</v>
      </c>
      <c r="DM202">
        <v>4</v>
      </c>
      <c r="DN202" t="s">
        <v>696</v>
      </c>
      <c r="DO202">
        <v>1</v>
      </c>
    </row>
    <row r="203" spans="1:119" x14ac:dyDescent="0.2">
      <c r="A203">
        <f>ROW(Source!A241)</f>
        <v>241</v>
      </c>
      <c r="B203">
        <v>311569196</v>
      </c>
      <c r="C203">
        <v>311570669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708</v>
      </c>
      <c r="J203" t="s">
        <v>709</v>
      </c>
      <c r="K203" t="s">
        <v>710</v>
      </c>
      <c r="L203">
        <v>1368</v>
      </c>
      <c r="N203">
        <v>1011</v>
      </c>
      <c r="O203" t="s">
        <v>466</v>
      </c>
      <c r="P203" t="s">
        <v>466</v>
      </c>
      <c r="Q203">
        <v>1</v>
      </c>
      <c r="W203">
        <v>0</v>
      </c>
      <c r="X203">
        <v>721652621</v>
      </c>
      <c r="Y203">
        <f t="shared" si="69"/>
        <v>1.2E-2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687</v>
      </c>
      <c r="AV203">
        <v>1</v>
      </c>
      <c r="AW203">
        <v>2</v>
      </c>
      <c r="AX203">
        <v>311570677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5.447000000000001</v>
      </c>
      <c r="BL203">
        <v>4.7798000000000007</v>
      </c>
      <c r="BM203">
        <v>0</v>
      </c>
      <c r="BN203">
        <v>0</v>
      </c>
      <c r="BO203">
        <v>0.01</v>
      </c>
      <c r="BP203">
        <v>1</v>
      </c>
      <c r="BQ203">
        <v>0</v>
      </c>
      <c r="BR203">
        <v>6.5364000000000004</v>
      </c>
      <c r="BS203">
        <v>5.73576</v>
      </c>
      <c r="BT203">
        <v>0</v>
      </c>
      <c r="BU203">
        <v>0</v>
      </c>
      <c r="BV203">
        <v>1.2E-2</v>
      </c>
      <c r="BW203">
        <v>1</v>
      </c>
      <c r="CV203">
        <v>0</v>
      </c>
      <c r="CW203">
        <f>ROUND(Y203*Source!I241*DO203,7)</f>
        <v>-0.36</v>
      </c>
      <c r="CX203">
        <f>ROUND(Y203*Source!I241,7)</f>
        <v>-0.36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70"/>
        <v>6.54</v>
      </c>
      <c r="DC203">
        <f t="shared" si="71"/>
        <v>5.7359999999999998</v>
      </c>
      <c r="DD203" t="s">
        <v>3</v>
      </c>
      <c r="DE203" t="s">
        <v>3</v>
      </c>
      <c r="DF203">
        <f t="shared" si="72"/>
        <v>0</v>
      </c>
      <c r="DG203">
        <f>ROUND(ROUND(AF203,2)*CX203,2)</f>
        <v>-196.09</v>
      </c>
      <c r="DH203">
        <f t="shared" si="73"/>
        <v>-172.07</v>
      </c>
      <c r="DI203">
        <f t="shared" si="74"/>
        <v>0</v>
      </c>
      <c r="DJ203">
        <f>DG203+DH203</f>
        <v>-368.15999999999997</v>
      </c>
      <c r="DK203">
        <v>1</v>
      </c>
      <c r="DL203" t="s">
        <v>707</v>
      </c>
      <c r="DM203">
        <v>4</v>
      </c>
      <c r="DN203" t="s">
        <v>696</v>
      </c>
      <c r="DO203">
        <v>1</v>
      </c>
    </row>
    <row r="204" spans="1:119" x14ac:dyDescent="0.2">
      <c r="A204">
        <f>ROW(Source!A242)</f>
        <v>242</v>
      </c>
      <c r="B204">
        <v>311569196</v>
      </c>
      <c r="C204">
        <v>311570678</v>
      </c>
      <c r="D204">
        <v>277560259</v>
      </c>
      <c r="E204">
        <v>109</v>
      </c>
      <c r="F204">
        <v>1</v>
      </c>
      <c r="G204">
        <v>1</v>
      </c>
      <c r="H204">
        <v>1</v>
      </c>
      <c r="I204" t="s">
        <v>794</v>
      </c>
      <c r="J204" t="s">
        <v>3</v>
      </c>
      <c r="K204" t="s">
        <v>795</v>
      </c>
      <c r="L204">
        <v>1191</v>
      </c>
      <c r="N204">
        <v>1013</v>
      </c>
      <c r="O204" t="s">
        <v>696</v>
      </c>
      <c r="P204" t="s">
        <v>696</v>
      </c>
      <c r="Q204">
        <v>1</v>
      </c>
      <c r="W204">
        <v>0</v>
      </c>
      <c r="X204">
        <v>1149069633</v>
      </c>
      <c r="Y204">
        <f t="shared" si="69"/>
        <v>0.18</v>
      </c>
      <c r="AA204">
        <v>0</v>
      </c>
      <c r="AB204">
        <v>0</v>
      </c>
      <c r="AC204">
        <v>0</v>
      </c>
      <c r="AD204">
        <v>410.21</v>
      </c>
      <c r="AE204">
        <v>0</v>
      </c>
      <c r="AF204">
        <v>0</v>
      </c>
      <c r="AG204">
        <v>0</v>
      </c>
      <c r="AH204">
        <v>410.21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0.15</v>
      </c>
      <c r="AU204" t="s">
        <v>687</v>
      </c>
      <c r="AV204">
        <v>1</v>
      </c>
      <c r="AW204">
        <v>2</v>
      </c>
      <c r="AX204">
        <v>311570683</v>
      </c>
      <c r="AY204">
        <v>1</v>
      </c>
      <c r="AZ204">
        <v>0</v>
      </c>
      <c r="BA204">
        <v>222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61.531499999999994</v>
      </c>
      <c r="BN204">
        <v>0.15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73.837799999999987</v>
      </c>
      <c r="BU204">
        <v>0.18</v>
      </c>
      <c r="BV204">
        <v>0</v>
      </c>
      <c r="BW204">
        <v>1</v>
      </c>
      <c r="CU204">
        <f>ROUND(AT204*Source!I242*AH204*AL204,2)</f>
        <v>-1845.95</v>
      </c>
      <c r="CV204">
        <f>ROUND(Y204*Source!I242,7)</f>
        <v>-5.4</v>
      </c>
      <c r="CW204">
        <v>0</v>
      </c>
      <c r="CX204">
        <f>ROUND(Y204*Source!I242,7)</f>
        <v>-5.4</v>
      </c>
      <c r="CY204">
        <f>AD204</f>
        <v>410.21</v>
      </c>
      <c r="CZ204">
        <f>AH204</f>
        <v>410.21</v>
      </c>
      <c r="DA204">
        <f>AL204</f>
        <v>1</v>
      </c>
      <c r="DB204">
        <f t="shared" si="70"/>
        <v>73.835999999999999</v>
      </c>
      <c r="DC204">
        <f t="shared" si="71"/>
        <v>0</v>
      </c>
      <c r="DD204" t="s">
        <v>3</v>
      </c>
      <c r="DE204" t="s">
        <v>3</v>
      </c>
      <c r="DF204">
        <f t="shared" si="72"/>
        <v>0</v>
      </c>
      <c r="DG204">
        <f>ROUND(ROUND(AF204,2)*CX204,2)</f>
        <v>0</v>
      </c>
      <c r="DH204">
        <f t="shared" si="73"/>
        <v>0</v>
      </c>
      <c r="DI204">
        <f t="shared" si="74"/>
        <v>-2215.13</v>
      </c>
      <c r="DJ204">
        <f>DI204</f>
        <v>-2215.13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ROW(Source!A242)</f>
        <v>242</v>
      </c>
      <c r="B205">
        <v>311569196</v>
      </c>
      <c r="C205">
        <v>311570678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694</v>
      </c>
      <c r="J205" t="s">
        <v>3</v>
      </c>
      <c r="K205" t="s">
        <v>695</v>
      </c>
      <c r="L205">
        <v>1191</v>
      </c>
      <c r="N205">
        <v>1013</v>
      </c>
      <c r="O205" t="s">
        <v>696</v>
      </c>
      <c r="P205" t="s">
        <v>696</v>
      </c>
      <c r="Q205">
        <v>1</v>
      </c>
      <c r="W205">
        <v>0</v>
      </c>
      <c r="X205">
        <v>-1417349443</v>
      </c>
      <c r="Y205">
        <f t="shared" si="69"/>
        <v>9.6000000000000002E-2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0.08</v>
      </c>
      <c r="AU205" t="s">
        <v>687</v>
      </c>
      <c r="AV205">
        <v>2</v>
      </c>
      <c r="AW205">
        <v>2</v>
      </c>
      <c r="AX205">
        <v>311570684</v>
      </c>
      <c r="AY205">
        <v>1</v>
      </c>
      <c r="AZ205">
        <v>0</v>
      </c>
      <c r="BA205">
        <v>223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ROUND(Y205*Source!I242,7)</f>
        <v>-2.88</v>
      </c>
      <c r="CY205">
        <f>AD205</f>
        <v>0</v>
      </c>
      <c r="CZ205">
        <f>AH205</f>
        <v>0</v>
      </c>
      <c r="DA205">
        <f>AL205</f>
        <v>1</v>
      </c>
      <c r="DB205">
        <f t="shared" si="70"/>
        <v>0</v>
      </c>
      <c r="DC205">
        <f t="shared" si="71"/>
        <v>0</v>
      </c>
      <c r="DD205" t="s">
        <v>3</v>
      </c>
      <c r="DE205" t="s">
        <v>3</v>
      </c>
      <c r="DF205">
        <f t="shared" si="72"/>
        <v>0</v>
      </c>
      <c r="DG205">
        <f>ROUND(ROUND(AF205,2)*CX205,2)</f>
        <v>0</v>
      </c>
      <c r="DH205">
        <f t="shared" si="73"/>
        <v>0</v>
      </c>
      <c r="DI205">
        <f t="shared" si="74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ROW(Source!A242)</f>
        <v>242</v>
      </c>
      <c r="B206">
        <v>311569196</v>
      </c>
      <c r="C206">
        <v>311570678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704</v>
      </c>
      <c r="J206" t="s">
        <v>705</v>
      </c>
      <c r="K206" t="s">
        <v>706</v>
      </c>
      <c r="L206">
        <v>1368</v>
      </c>
      <c r="N206">
        <v>1011</v>
      </c>
      <c r="O206" t="s">
        <v>466</v>
      </c>
      <c r="P206" t="s">
        <v>466</v>
      </c>
      <c r="Q206">
        <v>1</v>
      </c>
      <c r="W206">
        <v>0</v>
      </c>
      <c r="X206">
        <v>412917512</v>
      </c>
      <c r="Y206">
        <f t="shared" si="69"/>
        <v>8.4000000000000005E-2</v>
      </c>
      <c r="AA206">
        <v>0</v>
      </c>
      <c r="AB206">
        <v>436.88</v>
      </c>
      <c r="AC206">
        <v>477.98</v>
      </c>
      <c r="AD206">
        <v>0</v>
      </c>
      <c r="AE206">
        <v>0</v>
      </c>
      <c r="AF206">
        <v>346.73</v>
      </c>
      <c r="AG206">
        <v>477.98</v>
      </c>
      <c r="AH206">
        <v>0</v>
      </c>
      <c r="AI206">
        <v>1</v>
      </c>
      <c r="AJ206">
        <v>1.26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7.0000000000000007E-2</v>
      </c>
      <c r="AU206" t="s">
        <v>687</v>
      </c>
      <c r="AV206">
        <v>1</v>
      </c>
      <c r="AW206">
        <v>2</v>
      </c>
      <c r="AX206">
        <v>311570685</v>
      </c>
      <c r="AY206">
        <v>1</v>
      </c>
      <c r="AZ206">
        <v>0</v>
      </c>
      <c r="BA206">
        <v>224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24.271100000000004</v>
      </c>
      <c r="BL206">
        <v>33.458600000000004</v>
      </c>
      <c r="BM206">
        <v>0</v>
      </c>
      <c r="BN206">
        <v>0</v>
      </c>
      <c r="BO206">
        <v>7.0000000000000007E-2</v>
      </c>
      <c r="BP206">
        <v>1</v>
      </c>
      <c r="BQ206">
        <v>0</v>
      </c>
      <c r="BR206">
        <v>29.125320000000002</v>
      </c>
      <c r="BS206">
        <v>40.150320000000001</v>
      </c>
      <c r="BT206">
        <v>0</v>
      </c>
      <c r="BU206">
        <v>0</v>
      </c>
      <c r="BV206">
        <v>8.4000000000000005E-2</v>
      </c>
      <c r="BW206">
        <v>1</v>
      </c>
      <c r="CV206">
        <v>0</v>
      </c>
      <c r="CW206">
        <f>ROUND(Y206*Source!I242*DO206,7)</f>
        <v>-2.52</v>
      </c>
      <c r="CX206">
        <f>ROUND(Y206*Source!I242,7)</f>
        <v>-2.52</v>
      </c>
      <c r="CY206">
        <f>AB206</f>
        <v>436.88</v>
      </c>
      <c r="CZ206">
        <f>AF206</f>
        <v>346.73</v>
      </c>
      <c r="DA206">
        <f>AJ206</f>
        <v>1.26</v>
      </c>
      <c r="DB206">
        <f t="shared" si="70"/>
        <v>29.123999999999999</v>
      </c>
      <c r="DC206">
        <f t="shared" si="71"/>
        <v>40.152000000000001</v>
      </c>
      <c r="DD206" t="s">
        <v>3</v>
      </c>
      <c r="DE206" t="s">
        <v>3</v>
      </c>
      <c r="DF206">
        <f t="shared" si="72"/>
        <v>0</v>
      </c>
      <c r="DG206">
        <f>ROUND(ROUND(AF206*AJ206,2)*CX206,2)</f>
        <v>-1100.94</v>
      </c>
      <c r="DH206">
        <f t="shared" si="73"/>
        <v>-1204.51</v>
      </c>
      <c r="DI206">
        <f t="shared" si="74"/>
        <v>0</v>
      </c>
      <c r="DJ206">
        <f>DG206+DH206</f>
        <v>-2305.4499999999998</v>
      </c>
      <c r="DK206">
        <v>1</v>
      </c>
      <c r="DL206" t="s">
        <v>707</v>
      </c>
      <c r="DM206">
        <v>4</v>
      </c>
      <c r="DN206" t="s">
        <v>696</v>
      </c>
      <c r="DO206">
        <v>1</v>
      </c>
    </row>
    <row r="207" spans="1:119" x14ac:dyDescent="0.2">
      <c r="A207">
        <f>ROW(Source!A242)</f>
        <v>242</v>
      </c>
      <c r="B207">
        <v>311569196</v>
      </c>
      <c r="C207">
        <v>311570678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708</v>
      </c>
      <c r="J207" t="s">
        <v>709</v>
      </c>
      <c r="K207" t="s">
        <v>710</v>
      </c>
      <c r="L207">
        <v>1368</v>
      </c>
      <c r="N207">
        <v>1011</v>
      </c>
      <c r="O207" t="s">
        <v>466</v>
      </c>
      <c r="P207" t="s">
        <v>466</v>
      </c>
      <c r="Q207">
        <v>1</v>
      </c>
      <c r="W207">
        <v>0</v>
      </c>
      <c r="X207">
        <v>721652621</v>
      </c>
      <c r="Y207">
        <f t="shared" si="69"/>
        <v>1.2E-2</v>
      </c>
      <c r="AA207">
        <v>0</v>
      </c>
      <c r="AB207">
        <v>544.70000000000005</v>
      </c>
      <c r="AC207">
        <v>477.98</v>
      </c>
      <c r="AD207">
        <v>0</v>
      </c>
      <c r="AE207">
        <v>0</v>
      </c>
      <c r="AF207">
        <v>544.70000000000005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0.01</v>
      </c>
      <c r="AU207" t="s">
        <v>687</v>
      </c>
      <c r="AV207">
        <v>1</v>
      </c>
      <c r="AW207">
        <v>2</v>
      </c>
      <c r="AX207">
        <v>311570686</v>
      </c>
      <c r="AY207">
        <v>1</v>
      </c>
      <c r="AZ207">
        <v>0</v>
      </c>
      <c r="BA207">
        <v>225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5.447000000000001</v>
      </c>
      <c r="BL207">
        <v>4.7798000000000007</v>
      </c>
      <c r="BM207">
        <v>0</v>
      </c>
      <c r="BN207">
        <v>0</v>
      </c>
      <c r="BO207">
        <v>0.01</v>
      </c>
      <c r="BP207">
        <v>1</v>
      </c>
      <c r="BQ207">
        <v>0</v>
      </c>
      <c r="BR207">
        <v>6.5364000000000004</v>
      </c>
      <c r="BS207">
        <v>5.73576</v>
      </c>
      <c r="BT207">
        <v>0</v>
      </c>
      <c r="BU207">
        <v>0</v>
      </c>
      <c r="BV207">
        <v>1.2E-2</v>
      </c>
      <c r="BW207">
        <v>1</v>
      </c>
      <c r="CV207">
        <v>0</v>
      </c>
      <c r="CW207">
        <f>ROUND(Y207*Source!I242*DO207,7)</f>
        <v>-0.36</v>
      </c>
      <c r="CX207">
        <f>ROUND(Y207*Source!I242,7)</f>
        <v>-0.36</v>
      </c>
      <c r="CY207">
        <f>AB207</f>
        <v>544.70000000000005</v>
      </c>
      <c r="CZ207">
        <f>AF207</f>
        <v>544.70000000000005</v>
      </c>
      <c r="DA207">
        <f>AJ207</f>
        <v>1</v>
      </c>
      <c r="DB207">
        <f t="shared" si="70"/>
        <v>6.54</v>
      </c>
      <c r="DC207">
        <f t="shared" si="71"/>
        <v>5.7359999999999998</v>
      </c>
      <c r="DD207" t="s">
        <v>3</v>
      </c>
      <c r="DE207" t="s">
        <v>3</v>
      </c>
      <c r="DF207">
        <f t="shared" si="72"/>
        <v>0</v>
      </c>
      <c r="DG207">
        <f t="shared" ref="DG207:DG214" si="75">ROUND(ROUND(AF207,2)*CX207,2)</f>
        <v>-196.09</v>
      </c>
      <c r="DH207">
        <f t="shared" si="73"/>
        <v>-172.07</v>
      </c>
      <c r="DI207">
        <f t="shared" si="74"/>
        <v>0</v>
      </c>
      <c r="DJ207">
        <f>DG207+DH207</f>
        <v>-368.15999999999997</v>
      </c>
      <c r="DK207">
        <v>1</v>
      </c>
      <c r="DL207" t="s">
        <v>707</v>
      </c>
      <c r="DM207">
        <v>4</v>
      </c>
      <c r="DN207" t="s">
        <v>696</v>
      </c>
      <c r="DO207">
        <v>1</v>
      </c>
    </row>
    <row r="208" spans="1:119" x14ac:dyDescent="0.2">
      <c r="A208">
        <f>ROW(Source!A243)</f>
        <v>243</v>
      </c>
      <c r="B208">
        <v>311569196</v>
      </c>
      <c r="C208">
        <v>311570687</v>
      </c>
      <c r="D208">
        <v>277560446</v>
      </c>
      <c r="E208">
        <v>109</v>
      </c>
      <c r="F208">
        <v>1</v>
      </c>
      <c r="G208">
        <v>1</v>
      </c>
      <c r="H208">
        <v>1</v>
      </c>
      <c r="I208" t="s">
        <v>684</v>
      </c>
      <c r="J208" t="s">
        <v>3</v>
      </c>
      <c r="K208" t="s">
        <v>685</v>
      </c>
      <c r="L208">
        <v>1369</v>
      </c>
      <c r="N208">
        <v>1013</v>
      </c>
      <c r="O208" t="s">
        <v>686</v>
      </c>
      <c r="P208" t="s">
        <v>686</v>
      </c>
      <c r="Q208">
        <v>1</v>
      </c>
      <c r="W208">
        <v>0</v>
      </c>
      <c r="X208">
        <v>-236928766</v>
      </c>
      <c r="Y208">
        <f t="shared" si="69"/>
        <v>1.1879999999999999</v>
      </c>
      <c r="AA208">
        <v>0</v>
      </c>
      <c r="AB208">
        <v>0</v>
      </c>
      <c r="AC208">
        <v>0</v>
      </c>
      <c r="AD208">
        <v>388.8</v>
      </c>
      <c r="AE208">
        <v>0</v>
      </c>
      <c r="AF208">
        <v>0</v>
      </c>
      <c r="AG208">
        <v>0</v>
      </c>
      <c r="AH208">
        <v>388.8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0.99</v>
      </c>
      <c r="AU208" t="s">
        <v>687</v>
      </c>
      <c r="AV208">
        <v>1</v>
      </c>
      <c r="AW208">
        <v>2</v>
      </c>
      <c r="AX208">
        <v>311570701</v>
      </c>
      <c r="AY208">
        <v>1</v>
      </c>
      <c r="AZ208">
        <v>0</v>
      </c>
      <c r="BA208">
        <v>226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384.91200000000003</v>
      </c>
      <c r="BN208">
        <v>0.99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461.89440000000002</v>
      </c>
      <c r="BU208">
        <v>1.1879999999999999</v>
      </c>
      <c r="BV208">
        <v>0</v>
      </c>
      <c r="BW208">
        <v>1</v>
      </c>
      <c r="CU208">
        <f>ROUND(AT208*Source!I243*AH208*AL208,2)</f>
        <v>404.93</v>
      </c>
      <c r="CV208">
        <f>ROUND(Y208*Source!I243,7)</f>
        <v>1.249776</v>
      </c>
      <c r="CW208">
        <v>0</v>
      </c>
      <c r="CX208">
        <f>ROUND(Y208*Source!I243,7)</f>
        <v>1.249776</v>
      </c>
      <c r="CY208">
        <f>AD208</f>
        <v>388.8</v>
      </c>
      <c r="CZ208">
        <f>AH208</f>
        <v>388.8</v>
      </c>
      <c r="DA208">
        <f>AL208</f>
        <v>1</v>
      </c>
      <c r="DB208">
        <f t="shared" si="70"/>
        <v>461.892</v>
      </c>
      <c r="DC208">
        <f t="shared" si="71"/>
        <v>0</v>
      </c>
      <c r="DD208" t="s">
        <v>3</v>
      </c>
      <c r="DE208" t="s">
        <v>3</v>
      </c>
      <c r="DF208">
        <f t="shared" si="72"/>
        <v>0</v>
      </c>
      <c r="DG208">
        <f t="shared" si="75"/>
        <v>0</v>
      </c>
      <c r="DH208">
        <f t="shared" si="73"/>
        <v>0</v>
      </c>
      <c r="DI208">
        <f t="shared" si="74"/>
        <v>485.91</v>
      </c>
      <c r="DJ208">
        <f>DI208</f>
        <v>485.91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ROW(Source!A243)</f>
        <v>243</v>
      </c>
      <c r="B209">
        <v>311569196</v>
      </c>
      <c r="C209">
        <v>311570687</v>
      </c>
      <c r="D209">
        <v>277560448</v>
      </c>
      <c r="E209">
        <v>109</v>
      </c>
      <c r="F209">
        <v>1</v>
      </c>
      <c r="G209">
        <v>1</v>
      </c>
      <c r="H209">
        <v>1</v>
      </c>
      <c r="I209" t="s">
        <v>688</v>
      </c>
      <c r="J209" t="s">
        <v>3</v>
      </c>
      <c r="K209" t="s">
        <v>689</v>
      </c>
      <c r="L209">
        <v>1369</v>
      </c>
      <c r="N209">
        <v>1013</v>
      </c>
      <c r="O209" t="s">
        <v>686</v>
      </c>
      <c r="P209" t="s">
        <v>686</v>
      </c>
      <c r="Q209">
        <v>1</v>
      </c>
      <c r="W209">
        <v>0</v>
      </c>
      <c r="X209">
        <v>-587036825</v>
      </c>
      <c r="Y209">
        <f t="shared" si="69"/>
        <v>56.747999999999998</v>
      </c>
      <c r="AA209">
        <v>0</v>
      </c>
      <c r="AB209">
        <v>0</v>
      </c>
      <c r="AC209">
        <v>0</v>
      </c>
      <c r="AD209">
        <v>424.47</v>
      </c>
      <c r="AE209">
        <v>0</v>
      </c>
      <c r="AF209">
        <v>0</v>
      </c>
      <c r="AG209">
        <v>0</v>
      </c>
      <c r="AH209">
        <v>424.47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47.29</v>
      </c>
      <c r="AU209" t="s">
        <v>687</v>
      </c>
      <c r="AV209">
        <v>1</v>
      </c>
      <c r="AW209">
        <v>2</v>
      </c>
      <c r="AX209">
        <v>311570702</v>
      </c>
      <c r="AY209">
        <v>1</v>
      </c>
      <c r="AZ209">
        <v>0</v>
      </c>
      <c r="BA209">
        <v>227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20073.186300000001</v>
      </c>
      <c r="BN209">
        <v>47.29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24087.823560000001</v>
      </c>
      <c r="BU209">
        <v>56.747999999999998</v>
      </c>
      <c r="BV209">
        <v>0</v>
      </c>
      <c r="BW209">
        <v>1</v>
      </c>
      <c r="CU209">
        <f>ROUND(AT209*Source!I243*AH209*AL209,2)</f>
        <v>21116.99</v>
      </c>
      <c r="CV209">
        <f>ROUND(Y209*Source!I243,7)</f>
        <v>59.698895999999998</v>
      </c>
      <c r="CW209">
        <v>0</v>
      </c>
      <c r="CX209">
        <f>ROUND(Y209*Source!I243,7)</f>
        <v>59.698895999999998</v>
      </c>
      <c r="CY209">
        <f>AD209</f>
        <v>424.47</v>
      </c>
      <c r="CZ209">
        <f>AH209</f>
        <v>424.47</v>
      </c>
      <c r="DA209">
        <f>AL209</f>
        <v>1</v>
      </c>
      <c r="DB209">
        <f t="shared" si="70"/>
        <v>24087.828000000001</v>
      </c>
      <c r="DC209">
        <f t="shared" si="71"/>
        <v>0</v>
      </c>
      <c r="DD209" t="s">
        <v>3</v>
      </c>
      <c r="DE209" t="s">
        <v>3</v>
      </c>
      <c r="DF209">
        <f t="shared" si="72"/>
        <v>0</v>
      </c>
      <c r="DG209">
        <f t="shared" si="75"/>
        <v>0</v>
      </c>
      <c r="DH209">
        <f t="shared" si="73"/>
        <v>0</v>
      </c>
      <c r="DI209">
        <f t="shared" si="74"/>
        <v>25340.39</v>
      </c>
      <c r="DJ209">
        <f>DI209</f>
        <v>25340.39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ROW(Source!A243)</f>
        <v>243</v>
      </c>
      <c r="B210">
        <v>311569196</v>
      </c>
      <c r="C210">
        <v>311570687</v>
      </c>
      <c r="D210">
        <v>277560452</v>
      </c>
      <c r="E210">
        <v>109</v>
      </c>
      <c r="F210">
        <v>1</v>
      </c>
      <c r="G210">
        <v>1</v>
      </c>
      <c r="H210">
        <v>1</v>
      </c>
      <c r="I210" t="s">
        <v>690</v>
      </c>
      <c r="J210" t="s">
        <v>3</v>
      </c>
      <c r="K210" t="s">
        <v>691</v>
      </c>
      <c r="L210">
        <v>1369</v>
      </c>
      <c r="N210">
        <v>1013</v>
      </c>
      <c r="O210" t="s">
        <v>686</v>
      </c>
      <c r="P210" t="s">
        <v>686</v>
      </c>
      <c r="Q210">
        <v>1</v>
      </c>
      <c r="W210">
        <v>0</v>
      </c>
      <c r="X210">
        <v>-512803540</v>
      </c>
      <c r="Y210">
        <f t="shared" si="69"/>
        <v>28.104000000000003</v>
      </c>
      <c r="AA210">
        <v>0</v>
      </c>
      <c r="AB210">
        <v>0</v>
      </c>
      <c r="AC210">
        <v>0</v>
      </c>
      <c r="AD210">
        <v>477.98</v>
      </c>
      <c r="AE210">
        <v>0</v>
      </c>
      <c r="AF210">
        <v>0</v>
      </c>
      <c r="AG210">
        <v>0</v>
      </c>
      <c r="AH210">
        <v>477.98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23.42</v>
      </c>
      <c r="AU210" t="s">
        <v>687</v>
      </c>
      <c r="AV210">
        <v>1</v>
      </c>
      <c r="AW210">
        <v>2</v>
      </c>
      <c r="AX210">
        <v>311570703</v>
      </c>
      <c r="AY210">
        <v>1</v>
      </c>
      <c r="AZ210">
        <v>0</v>
      </c>
      <c r="BA210">
        <v>228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11194.2916</v>
      </c>
      <c r="BN210">
        <v>23.42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13433.149920000002</v>
      </c>
      <c r="BU210">
        <v>28.104000000000003</v>
      </c>
      <c r="BV210">
        <v>0</v>
      </c>
      <c r="BW210">
        <v>1</v>
      </c>
      <c r="CU210">
        <f>ROUND(AT210*Source!I243*AH210*AL210,2)</f>
        <v>11776.39</v>
      </c>
      <c r="CV210">
        <f>ROUND(Y210*Source!I243,7)</f>
        <v>29.565408000000001</v>
      </c>
      <c r="CW210">
        <v>0</v>
      </c>
      <c r="CX210">
        <f>ROUND(Y210*Source!I243,7)</f>
        <v>29.565408000000001</v>
      </c>
      <c r="CY210">
        <f>AD210</f>
        <v>477.98</v>
      </c>
      <c r="CZ210">
        <f>AH210</f>
        <v>477.98</v>
      </c>
      <c r="DA210">
        <f>AL210</f>
        <v>1</v>
      </c>
      <c r="DB210">
        <f t="shared" si="70"/>
        <v>13433.147999999999</v>
      </c>
      <c r="DC210">
        <f t="shared" si="71"/>
        <v>0</v>
      </c>
      <c r="DD210" t="s">
        <v>3</v>
      </c>
      <c r="DE210" t="s">
        <v>3</v>
      </c>
      <c r="DF210">
        <f t="shared" si="72"/>
        <v>0</v>
      </c>
      <c r="DG210">
        <f t="shared" si="75"/>
        <v>0</v>
      </c>
      <c r="DH210">
        <f t="shared" si="73"/>
        <v>0</v>
      </c>
      <c r="DI210">
        <f t="shared" si="74"/>
        <v>14131.67</v>
      </c>
      <c r="DJ210">
        <f>DI210</f>
        <v>14131.67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ROW(Source!A243)</f>
        <v>243</v>
      </c>
      <c r="B211">
        <v>311569196</v>
      </c>
      <c r="C211">
        <v>311570687</v>
      </c>
      <c r="D211">
        <v>277560455</v>
      </c>
      <c r="E211">
        <v>109</v>
      </c>
      <c r="F211">
        <v>1</v>
      </c>
      <c r="G211">
        <v>1</v>
      </c>
      <c r="H211">
        <v>1</v>
      </c>
      <c r="I211" t="s">
        <v>692</v>
      </c>
      <c r="J211" t="s">
        <v>3</v>
      </c>
      <c r="K211" t="s">
        <v>693</v>
      </c>
      <c r="L211">
        <v>1369</v>
      </c>
      <c r="N211">
        <v>1013</v>
      </c>
      <c r="O211" t="s">
        <v>686</v>
      </c>
      <c r="P211" t="s">
        <v>686</v>
      </c>
      <c r="Q211">
        <v>1</v>
      </c>
      <c r="W211">
        <v>0</v>
      </c>
      <c r="X211">
        <v>1518711480</v>
      </c>
      <c r="Y211">
        <f t="shared" si="69"/>
        <v>28.104000000000003</v>
      </c>
      <c r="AA211">
        <v>0</v>
      </c>
      <c r="AB211">
        <v>0</v>
      </c>
      <c r="AC211">
        <v>0</v>
      </c>
      <c r="AD211">
        <v>549.32000000000005</v>
      </c>
      <c r="AE211">
        <v>0</v>
      </c>
      <c r="AF211">
        <v>0</v>
      </c>
      <c r="AG211">
        <v>0</v>
      </c>
      <c r="AH211">
        <v>549.32000000000005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23.42</v>
      </c>
      <c r="AU211" t="s">
        <v>687</v>
      </c>
      <c r="AV211">
        <v>1</v>
      </c>
      <c r="AW211">
        <v>2</v>
      </c>
      <c r="AX211">
        <v>311570704</v>
      </c>
      <c r="AY211">
        <v>1</v>
      </c>
      <c r="AZ211">
        <v>0</v>
      </c>
      <c r="BA211">
        <v>229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12865.074400000001</v>
      </c>
      <c r="BN211">
        <v>23.42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15438.089280000004</v>
      </c>
      <c r="BU211">
        <v>28.104000000000003</v>
      </c>
      <c r="BV211">
        <v>0</v>
      </c>
      <c r="BW211">
        <v>1</v>
      </c>
      <c r="CU211">
        <f>ROUND(AT211*Source!I243*AH211*AL211,2)</f>
        <v>13534.06</v>
      </c>
      <c r="CV211">
        <f>ROUND(Y211*Source!I243,7)</f>
        <v>29.565408000000001</v>
      </c>
      <c r="CW211">
        <v>0</v>
      </c>
      <c r="CX211">
        <f>ROUND(Y211*Source!I243,7)</f>
        <v>29.565408000000001</v>
      </c>
      <c r="CY211">
        <f>AD211</f>
        <v>549.32000000000005</v>
      </c>
      <c r="CZ211">
        <f>AH211</f>
        <v>549.32000000000005</v>
      </c>
      <c r="DA211">
        <f>AL211</f>
        <v>1</v>
      </c>
      <c r="DB211">
        <f t="shared" si="70"/>
        <v>15438.084000000001</v>
      </c>
      <c r="DC211">
        <f t="shared" si="71"/>
        <v>0</v>
      </c>
      <c r="DD211" t="s">
        <v>3</v>
      </c>
      <c r="DE211" t="s">
        <v>3</v>
      </c>
      <c r="DF211">
        <f t="shared" si="72"/>
        <v>0</v>
      </c>
      <c r="DG211">
        <f t="shared" si="75"/>
        <v>0</v>
      </c>
      <c r="DH211">
        <f t="shared" si="73"/>
        <v>0</v>
      </c>
      <c r="DI211">
        <f t="shared" si="74"/>
        <v>16240.87</v>
      </c>
      <c r="DJ211">
        <f>DI211</f>
        <v>16240.87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ROW(Source!A243)</f>
        <v>243</v>
      </c>
      <c r="B212">
        <v>311569196</v>
      </c>
      <c r="C212">
        <v>311570687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694</v>
      </c>
      <c r="J212" t="s">
        <v>3</v>
      </c>
      <c r="K212" t="s">
        <v>695</v>
      </c>
      <c r="L212">
        <v>1191</v>
      </c>
      <c r="N212">
        <v>1013</v>
      </c>
      <c r="O212" t="s">
        <v>696</v>
      </c>
      <c r="P212" t="s">
        <v>696</v>
      </c>
      <c r="Q212">
        <v>1</v>
      </c>
      <c r="W212">
        <v>0</v>
      </c>
      <c r="X212">
        <v>-1417349443</v>
      </c>
      <c r="Y212">
        <f t="shared" si="69"/>
        <v>29.867999999999999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24.89</v>
      </c>
      <c r="AU212" t="s">
        <v>687</v>
      </c>
      <c r="AV212">
        <v>2</v>
      </c>
      <c r="AW212">
        <v>2</v>
      </c>
      <c r="AX212">
        <v>311570705</v>
      </c>
      <c r="AY212">
        <v>1</v>
      </c>
      <c r="AZ212">
        <v>0</v>
      </c>
      <c r="BA212">
        <v>230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ROUND(Y212*Source!I243,7)</f>
        <v>31.421136000000001</v>
      </c>
      <c r="CY212">
        <f>AD212</f>
        <v>0</v>
      </c>
      <c r="CZ212">
        <f>AH212</f>
        <v>0</v>
      </c>
      <c r="DA212">
        <f>AL212</f>
        <v>1</v>
      </c>
      <c r="DB212">
        <f t="shared" si="70"/>
        <v>0</v>
      </c>
      <c r="DC212">
        <f t="shared" si="71"/>
        <v>0</v>
      </c>
      <c r="DD212" t="s">
        <v>3</v>
      </c>
      <c r="DE212" t="s">
        <v>3</v>
      </c>
      <c r="DF212">
        <f t="shared" si="72"/>
        <v>0</v>
      </c>
      <c r="DG212">
        <f t="shared" si="75"/>
        <v>0</v>
      </c>
      <c r="DH212">
        <f t="shared" si="73"/>
        <v>0</v>
      </c>
      <c r="DI212">
        <f t="shared" si="74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ROW(Source!A243)</f>
        <v>243</v>
      </c>
      <c r="B213">
        <v>311569196</v>
      </c>
      <c r="C213">
        <v>311570687</v>
      </c>
      <c r="D213">
        <v>277944622</v>
      </c>
      <c r="E213">
        <v>1</v>
      </c>
      <c r="F213">
        <v>1</v>
      </c>
      <c r="G213">
        <v>1</v>
      </c>
      <c r="H213">
        <v>2</v>
      </c>
      <c r="I213" t="s">
        <v>697</v>
      </c>
      <c r="J213" t="s">
        <v>698</v>
      </c>
      <c r="K213" t="s">
        <v>699</v>
      </c>
      <c r="L213">
        <v>1368</v>
      </c>
      <c r="N213">
        <v>1011</v>
      </c>
      <c r="O213" t="s">
        <v>466</v>
      </c>
      <c r="P213" t="s">
        <v>466</v>
      </c>
      <c r="Q213">
        <v>1</v>
      </c>
      <c r="W213">
        <v>0</v>
      </c>
      <c r="X213">
        <v>-776243211</v>
      </c>
      <c r="Y213">
        <f t="shared" si="69"/>
        <v>0.89999999999999991</v>
      </c>
      <c r="AA213">
        <v>0</v>
      </c>
      <c r="AB213">
        <v>1472.33</v>
      </c>
      <c r="AC213">
        <v>642.05999999999995</v>
      </c>
      <c r="AD213">
        <v>0</v>
      </c>
      <c r="AE213">
        <v>0</v>
      </c>
      <c r="AF213">
        <v>1472.33</v>
      </c>
      <c r="AG213">
        <v>642.05999999999995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0.75</v>
      </c>
      <c r="AU213" t="s">
        <v>687</v>
      </c>
      <c r="AV213">
        <v>1</v>
      </c>
      <c r="AW213">
        <v>2</v>
      </c>
      <c r="AX213">
        <v>311570706</v>
      </c>
      <c r="AY213">
        <v>1</v>
      </c>
      <c r="AZ213">
        <v>0</v>
      </c>
      <c r="BA213">
        <v>231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1104.2474999999999</v>
      </c>
      <c r="BL213">
        <v>481.54499999999996</v>
      </c>
      <c r="BM213">
        <v>0</v>
      </c>
      <c r="BN213">
        <v>0</v>
      </c>
      <c r="BO213">
        <v>0.75</v>
      </c>
      <c r="BP213">
        <v>1</v>
      </c>
      <c r="BQ213">
        <v>0</v>
      </c>
      <c r="BR213">
        <v>1325.0969999999998</v>
      </c>
      <c r="BS213">
        <v>577.85399999999993</v>
      </c>
      <c r="BT213">
        <v>0</v>
      </c>
      <c r="BU213">
        <v>0</v>
      </c>
      <c r="BV213">
        <v>0.89999999999999991</v>
      </c>
      <c r="BW213">
        <v>1</v>
      </c>
      <c r="CV213">
        <v>0</v>
      </c>
      <c r="CW213">
        <f>ROUND(Y213*Source!I243*DO213,7)</f>
        <v>0.94679999999999997</v>
      </c>
      <c r="CX213">
        <f>ROUND(Y213*Source!I243,7)</f>
        <v>0.94679999999999997</v>
      </c>
      <c r="CY213">
        <f>AB213</f>
        <v>1472.33</v>
      </c>
      <c r="CZ213">
        <f>AF213</f>
        <v>1472.33</v>
      </c>
      <c r="DA213">
        <f>AJ213</f>
        <v>1</v>
      </c>
      <c r="DB213">
        <f t="shared" si="70"/>
        <v>1325.1</v>
      </c>
      <c r="DC213">
        <f t="shared" si="71"/>
        <v>577.86</v>
      </c>
      <c r="DD213" t="s">
        <v>3</v>
      </c>
      <c r="DE213" t="s">
        <v>3</v>
      </c>
      <c r="DF213">
        <f t="shared" si="72"/>
        <v>0</v>
      </c>
      <c r="DG213">
        <f t="shared" si="75"/>
        <v>1394</v>
      </c>
      <c r="DH213">
        <f t="shared" si="73"/>
        <v>607.9</v>
      </c>
      <c r="DI213">
        <f t="shared" si="74"/>
        <v>0</v>
      </c>
      <c r="DJ213">
        <f>DG213+DH213</f>
        <v>2001.9</v>
      </c>
      <c r="DK213">
        <v>1</v>
      </c>
      <c r="DL213" t="s">
        <v>700</v>
      </c>
      <c r="DM213">
        <v>6</v>
      </c>
      <c r="DN213" t="s">
        <v>696</v>
      </c>
      <c r="DO213">
        <v>1</v>
      </c>
    </row>
    <row r="214" spans="1:119" x14ac:dyDescent="0.2">
      <c r="A214">
        <f>ROW(Source!A243)</f>
        <v>243</v>
      </c>
      <c r="B214">
        <v>311569196</v>
      </c>
      <c r="C214">
        <v>311570687</v>
      </c>
      <c r="D214">
        <v>277944809</v>
      </c>
      <c r="E214">
        <v>1</v>
      </c>
      <c r="F214">
        <v>1</v>
      </c>
      <c r="G214">
        <v>1</v>
      </c>
      <c r="H214">
        <v>2</v>
      </c>
      <c r="I214" t="s">
        <v>701</v>
      </c>
      <c r="J214" t="s">
        <v>702</v>
      </c>
      <c r="K214" t="s">
        <v>703</v>
      </c>
      <c r="L214">
        <v>1368</v>
      </c>
      <c r="N214">
        <v>1011</v>
      </c>
      <c r="O214" t="s">
        <v>466</v>
      </c>
      <c r="P214" t="s">
        <v>466</v>
      </c>
      <c r="Q214">
        <v>1</v>
      </c>
      <c r="W214">
        <v>0</v>
      </c>
      <c r="X214">
        <v>-1432554125</v>
      </c>
      <c r="Y214">
        <f t="shared" si="69"/>
        <v>0.97199999999999998</v>
      </c>
      <c r="AA214">
        <v>0</v>
      </c>
      <c r="AB214">
        <v>15.14</v>
      </c>
      <c r="AC214">
        <v>0</v>
      </c>
      <c r="AD214">
        <v>0</v>
      </c>
      <c r="AE214">
        <v>0</v>
      </c>
      <c r="AF214">
        <v>15.14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0.81</v>
      </c>
      <c r="AU214" t="s">
        <v>687</v>
      </c>
      <c r="AV214">
        <v>1</v>
      </c>
      <c r="AW214">
        <v>2</v>
      </c>
      <c r="AX214">
        <v>311570707</v>
      </c>
      <c r="AY214">
        <v>1</v>
      </c>
      <c r="AZ214">
        <v>0</v>
      </c>
      <c r="BA214">
        <v>232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12.263400000000001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14.71608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ROUND(Y214*Source!I243*DO214,7)</f>
        <v>0</v>
      </c>
      <c r="CX214">
        <f>ROUND(Y214*Source!I243,7)</f>
        <v>1.0225439999999999</v>
      </c>
      <c r="CY214">
        <f>AB214</f>
        <v>15.14</v>
      </c>
      <c r="CZ214">
        <f>AF214</f>
        <v>15.14</v>
      </c>
      <c r="DA214">
        <f>AJ214</f>
        <v>1</v>
      </c>
      <c r="DB214">
        <f t="shared" si="70"/>
        <v>14.712</v>
      </c>
      <c r="DC214">
        <f t="shared" si="71"/>
        <v>0</v>
      </c>
      <c r="DD214" t="s">
        <v>3</v>
      </c>
      <c r="DE214" t="s">
        <v>3</v>
      </c>
      <c r="DF214">
        <f t="shared" si="72"/>
        <v>0</v>
      </c>
      <c r="DG214">
        <f t="shared" si="75"/>
        <v>15.48</v>
      </c>
      <c r="DH214">
        <f t="shared" si="73"/>
        <v>0</v>
      </c>
      <c r="DI214">
        <f t="shared" si="74"/>
        <v>0</v>
      </c>
      <c r="DJ214">
        <f>DG214+DH214</f>
        <v>15.48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ROW(Source!A243)</f>
        <v>243</v>
      </c>
      <c r="B215">
        <v>311569196</v>
      </c>
      <c r="C215">
        <v>311570687</v>
      </c>
      <c r="D215">
        <v>277944868</v>
      </c>
      <c r="E215">
        <v>1</v>
      </c>
      <c r="F215">
        <v>1</v>
      </c>
      <c r="G215">
        <v>1</v>
      </c>
      <c r="H215">
        <v>2</v>
      </c>
      <c r="I215" t="s">
        <v>704</v>
      </c>
      <c r="J215" t="s">
        <v>705</v>
      </c>
      <c r="K215" t="s">
        <v>706</v>
      </c>
      <c r="L215">
        <v>1368</v>
      </c>
      <c r="N215">
        <v>1011</v>
      </c>
      <c r="O215" t="s">
        <v>466</v>
      </c>
      <c r="P215" t="s">
        <v>466</v>
      </c>
      <c r="Q215">
        <v>1</v>
      </c>
      <c r="W215">
        <v>0</v>
      </c>
      <c r="X215">
        <v>412917512</v>
      </c>
      <c r="Y215">
        <f t="shared" si="69"/>
        <v>27.287999999999997</v>
      </c>
      <c r="AA215">
        <v>0</v>
      </c>
      <c r="AB215">
        <v>436.88</v>
      </c>
      <c r="AC215">
        <v>477.98</v>
      </c>
      <c r="AD215">
        <v>0</v>
      </c>
      <c r="AE215">
        <v>0</v>
      </c>
      <c r="AF215">
        <v>346.73</v>
      </c>
      <c r="AG215">
        <v>477.98</v>
      </c>
      <c r="AH215">
        <v>0</v>
      </c>
      <c r="AI215">
        <v>1</v>
      </c>
      <c r="AJ215">
        <v>1.26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22.74</v>
      </c>
      <c r="AU215" t="s">
        <v>687</v>
      </c>
      <c r="AV215">
        <v>1</v>
      </c>
      <c r="AW215">
        <v>2</v>
      </c>
      <c r="AX215">
        <v>311570708</v>
      </c>
      <c r="AY215">
        <v>1</v>
      </c>
      <c r="AZ215">
        <v>0</v>
      </c>
      <c r="BA215">
        <v>233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7884.6401999999998</v>
      </c>
      <c r="BL215">
        <v>10869.2652</v>
      </c>
      <c r="BM215">
        <v>0</v>
      </c>
      <c r="BN215">
        <v>0</v>
      </c>
      <c r="BO215">
        <v>22.74</v>
      </c>
      <c r="BP215">
        <v>1</v>
      </c>
      <c r="BQ215">
        <v>0</v>
      </c>
      <c r="BR215">
        <v>9461.5682399999987</v>
      </c>
      <c r="BS215">
        <v>13043.11824</v>
      </c>
      <c r="BT215">
        <v>0</v>
      </c>
      <c r="BU215">
        <v>0</v>
      </c>
      <c r="BV215">
        <v>27.287999999999997</v>
      </c>
      <c r="BW215">
        <v>1</v>
      </c>
      <c r="CV215">
        <v>0</v>
      </c>
      <c r="CW215">
        <f>ROUND(Y215*Source!I243*DO215,7)</f>
        <v>28.706976000000001</v>
      </c>
      <c r="CX215">
        <f>ROUND(Y215*Source!I243,7)</f>
        <v>28.706976000000001</v>
      </c>
      <c r="CY215">
        <f>AB215</f>
        <v>436.88</v>
      </c>
      <c r="CZ215">
        <f>AF215</f>
        <v>346.73</v>
      </c>
      <c r="DA215">
        <f>AJ215</f>
        <v>1.26</v>
      </c>
      <c r="DB215">
        <f t="shared" si="70"/>
        <v>9461.5679999999993</v>
      </c>
      <c r="DC215">
        <f t="shared" si="71"/>
        <v>13043.124</v>
      </c>
      <c r="DD215" t="s">
        <v>3</v>
      </c>
      <c r="DE215" t="s">
        <v>3</v>
      </c>
      <c r="DF215">
        <f t="shared" ref="DF215:DF246" si="76">ROUND(ROUND(AE215,2)*CX215,2)</f>
        <v>0</v>
      </c>
      <c r="DG215">
        <f>ROUND(ROUND(AF215*AJ215,2)*CX215,2)</f>
        <v>12541.5</v>
      </c>
      <c r="DH215">
        <f t="shared" si="73"/>
        <v>13721.36</v>
      </c>
      <c r="DI215">
        <f t="shared" si="74"/>
        <v>0</v>
      </c>
      <c r="DJ215">
        <f>DG215+DH215</f>
        <v>26262.86</v>
      </c>
      <c r="DK215">
        <v>1</v>
      </c>
      <c r="DL215" t="s">
        <v>707</v>
      </c>
      <c r="DM215">
        <v>4</v>
      </c>
      <c r="DN215" t="s">
        <v>696</v>
      </c>
      <c r="DO215">
        <v>1</v>
      </c>
    </row>
    <row r="216" spans="1:119" x14ac:dyDescent="0.2">
      <c r="A216">
        <f>ROW(Source!A243)</f>
        <v>243</v>
      </c>
      <c r="B216">
        <v>311569196</v>
      </c>
      <c r="C216">
        <v>311570687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708</v>
      </c>
      <c r="J216" t="s">
        <v>709</v>
      </c>
      <c r="K216" t="s">
        <v>710</v>
      </c>
      <c r="L216">
        <v>1368</v>
      </c>
      <c r="N216">
        <v>1011</v>
      </c>
      <c r="O216" t="s">
        <v>466</v>
      </c>
      <c r="P216" t="s">
        <v>466</v>
      </c>
      <c r="Q216">
        <v>1</v>
      </c>
      <c r="W216">
        <v>0</v>
      </c>
      <c r="X216">
        <v>721652621</v>
      </c>
      <c r="Y216">
        <f t="shared" si="69"/>
        <v>0.70799999999999996</v>
      </c>
      <c r="AA216">
        <v>0</v>
      </c>
      <c r="AB216">
        <v>544.70000000000005</v>
      </c>
      <c r="AC216">
        <v>477.98</v>
      </c>
      <c r="AD216">
        <v>0</v>
      </c>
      <c r="AE216">
        <v>0</v>
      </c>
      <c r="AF216">
        <v>544.70000000000005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0.59</v>
      </c>
      <c r="AU216" t="s">
        <v>687</v>
      </c>
      <c r="AV216">
        <v>1</v>
      </c>
      <c r="AW216">
        <v>2</v>
      </c>
      <c r="AX216">
        <v>311570709</v>
      </c>
      <c r="AY216">
        <v>1</v>
      </c>
      <c r="AZ216">
        <v>0</v>
      </c>
      <c r="BA216">
        <v>234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321.37299999999999</v>
      </c>
      <c r="BL216">
        <v>282.00819999999999</v>
      </c>
      <c r="BM216">
        <v>0</v>
      </c>
      <c r="BN216">
        <v>0</v>
      </c>
      <c r="BO216">
        <v>0.59</v>
      </c>
      <c r="BP216">
        <v>1</v>
      </c>
      <c r="BQ216">
        <v>0</v>
      </c>
      <c r="BR216">
        <v>385.64760000000001</v>
      </c>
      <c r="BS216">
        <v>338.40983999999997</v>
      </c>
      <c r="BT216">
        <v>0</v>
      </c>
      <c r="BU216">
        <v>0</v>
      </c>
      <c r="BV216">
        <v>0.70799999999999996</v>
      </c>
      <c r="BW216">
        <v>1</v>
      </c>
      <c r="CV216">
        <v>0</v>
      </c>
      <c r="CW216">
        <f>ROUND(Y216*Source!I243*DO216,7)</f>
        <v>0.74481600000000003</v>
      </c>
      <c r="CX216">
        <f>ROUND(Y216*Source!I243,7)</f>
        <v>0.74481600000000003</v>
      </c>
      <c r="CY216">
        <f>AB216</f>
        <v>544.70000000000005</v>
      </c>
      <c r="CZ216">
        <f>AF216</f>
        <v>544.70000000000005</v>
      </c>
      <c r="DA216">
        <f>AJ216</f>
        <v>1</v>
      </c>
      <c r="DB216">
        <f t="shared" si="70"/>
        <v>385.64400000000001</v>
      </c>
      <c r="DC216">
        <f t="shared" si="71"/>
        <v>338.41199999999998</v>
      </c>
      <c r="DD216" t="s">
        <v>3</v>
      </c>
      <c r="DE216" t="s">
        <v>3</v>
      </c>
      <c r="DF216">
        <f t="shared" si="76"/>
        <v>0</v>
      </c>
      <c r="DG216">
        <f t="shared" ref="DG216:DG224" si="77">ROUND(ROUND(AF216,2)*CX216,2)</f>
        <v>405.7</v>
      </c>
      <c r="DH216">
        <f t="shared" si="73"/>
        <v>356.01</v>
      </c>
      <c r="DI216">
        <f t="shared" si="74"/>
        <v>0</v>
      </c>
      <c r="DJ216">
        <f>DG216+DH216</f>
        <v>761.71</v>
      </c>
      <c r="DK216">
        <v>1</v>
      </c>
      <c r="DL216" t="s">
        <v>707</v>
      </c>
      <c r="DM216">
        <v>4</v>
      </c>
      <c r="DN216" t="s">
        <v>696</v>
      </c>
      <c r="DO216">
        <v>1</v>
      </c>
    </row>
    <row r="217" spans="1:119" x14ac:dyDescent="0.2">
      <c r="A217">
        <f>ROW(Source!A243)</f>
        <v>243</v>
      </c>
      <c r="B217">
        <v>311569196</v>
      </c>
      <c r="C217">
        <v>311570687</v>
      </c>
      <c r="D217">
        <v>277946074</v>
      </c>
      <c r="E217">
        <v>1</v>
      </c>
      <c r="F217">
        <v>1</v>
      </c>
      <c r="G217">
        <v>1</v>
      </c>
      <c r="H217">
        <v>2</v>
      </c>
      <c r="I217" t="s">
        <v>711</v>
      </c>
      <c r="J217" t="s">
        <v>712</v>
      </c>
      <c r="K217" t="s">
        <v>713</v>
      </c>
      <c r="L217">
        <v>1368</v>
      </c>
      <c r="N217">
        <v>1011</v>
      </c>
      <c r="O217" t="s">
        <v>466</v>
      </c>
      <c r="P217" t="s">
        <v>466</v>
      </c>
      <c r="Q217">
        <v>1</v>
      </c>
      <c r="W217">
        <v>0</v>
      </c>
      <c r="X217">
        <v>1125415823</v>
      </c>
      <c r="Y217">
        <f t="shared" si="69"/>
        <v>0.97199999999999998</v>
      </c>
      <c r="AA217">
        <v>0</v>
      </c>
      <c r="AB217">
        <v>160.38</v>
      </c>
      <c r="AC217">
        <v>477.98</v>
      </c>
      <c r="AD217">
        <v>0</v>
      </c>
      <c r="AE217">
        <v>0</v>
      </c>
      <c r="AF217">
        <v>160.38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0.81</v>
      </c>
      <c r="AU217" t="s">
        <v>687</v>
      </c>
      <c r="AV217">
        <v>1</v>
      </c>
      <c r="AW217">
        <v>2</v>
      </c>
      <c r="AX217">
        <v>311570710</v>
      </c>
      <c r="AY217">
        <v>1</v>
      </c>
      <c r="AZ217">
        <v>0</v>
      </c>
      <c r="BA217">
        <v>235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129.90780000000001</v>
      </c>
      <c r="BL217">
        <v>387.16380000000004</v>
      </c>
      <c r="BM217">
        <v>0</v>
      </c>
      <c r="BN217">
        <v>0</v>
      </c>
      <c r="BO217">
        <v>0.81</v>
      </c>
      <c r="BP217">
        <v>1</v>
      </c>
      <c r="BQ217">
        <v>0</v>
      </c>
      <c r="BR217">
        <v>155.88935999999998</v>
      </c>
      <c r="BS217">
        <v>464.59656000000001</v>
      </c>
      <c r="BT217">
        <v>0</v>
      </c>
      <c r="BU217">
        <v>0</v>
      </c>
      <c r="BV217">
        <v>0.97199999999999998</v>
      </c>
      <c r="BW217">
        <v>1</v>
      </c>
      <c r="CV217">
        <v>0</v>
      </c>
      <c r="CW217">
        <f>ROUND(Y217*Source!I243*DO217,7)</f>
        <v>1.0225439999999999</v>
      </c>
      <c r="CX217">
        <f>ROUND(Y217*Source!I243,7)</f>
        <v>1.0225439999999999</v>
      </c>
      <c r="CY217">
        <f>AB217</f>
        <v>160.38</v>
      </c>
      <c r="CZ217">
        <f>AF217</f>
        <v>160.38</v>
      </c>
      <c r="DA217">
        <f>AJ217</f>
        <v>1</v>
      </c>
      <c r="DB217">
        <f t="shared" si="70"/>
        <v>155.892</v>
      </c>
      <c r="DC217">
        <f t="shared" si="71"/>
        <v>464.59199999999998</v>
      </c>
      <c r="DD217" t="s">
        <v>3</v>
      </c>
      <c r="DE217" t="s">
        <v>3</v>
      </c>
      <c r="DF217">
        <f t="shared" si="76"/>
        <v>0</v>
      </c>
      <c r="DG217">
        <f t="shared" si="77"/>
        <v>164</v>
      </c>
      <c r="DH217">
        <f t="shared" si="73"/>
        <v>488.76</v>
      </c>
      <c r="DI217">
        <f t="shared" si="74"/>
        <v>0</v>
      </c>
      <c r="DJ217">
        <f>DG217+DH217</f>
        <v>652.76</v>
      </c>
      <c r="DK217">
        <v>1</v>
      </c>
      <c r="DL217" t="s">
        <v>707</v>
      </c>
      <c r="DM217">
        <v>4</v>
      </c>
      <c r="DN217" t="s">
        <v>696</v>
      </c>
      <c r="DO217">
        <v>1</v>
      </c>
    </row>
    <row r="218" spans="1:119" x14ac:dyDescent="0.2">
      <c r="A218">
        <f>ROW(Source!A243)</f>
        <v>243</v>
      </c>
      <c r="B218">
        <v>311569196</v>
      </c>
      <c r="C218">
        <v>311570687</v>
      </c>
      <c r="D218">
        <v>277565240</v>
      </c>
      <c r="E218">
        <v>109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1371</v>
      </c>
      <c r="N218">
        <v>1013</v>
      </c>
      <c r="O218" t="s">
        <v>34</v>
      </c>
      <c r="P218" t="s">
        <v>34</v>
      </c>
      <c r="Q218">
        <v>1</v>
      </c>
      <c r="W218">
        <v>0</v>
      </c>
      <c r="X218">
        <v>864875641</v>
      </c>
      <c r="Y218">
        <f>(AT218*ROUND(0,7))</f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22</v>
      </c>
      <c r="AV218">
        <v>0</v>
      </c>
      <c r="AW218">
        <v>2</v>
      </c>
      <c r="AX218">
        <v>311570711</v>
      </c>
      <c r="AY218">
        <v>1</v>
      </c>
      <c r="AZ218">
        <v>0</v>
      </c>
      <c r="BA218">
        <v>236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ROUND(Y218*Source!I243,7)</f>
        <v>0</v>
      </c>
      <c r="CY218">
        <f>AA218</f>
        <v>0</v>
      </c>
      <c r="CZ218">
        <f>AE218</f>
        <v>0</v>
      </c>
      <c r="DA218">
        <f>AI218</f>
        <v>1</v>
      </c>
      <c r="DB218">
        <f>ROUND((ROUND(AT218*CZ218,2)*ROUND(0,7)),6)</f>
        <v>0</v>
      </c>
      <c r="DC218">
        <f>ROUND((ROUND(AT218*AG218,2)*ROUND(0,7)),6)</f>
        <v>0</v>
      </c>
      <c r="DD218" t="s">
        <v>3</v>
      </c>
      <c r="DE218" t="s">
        <v>3</v>
      </c>
      <c r="DF218">
        <f t="shared" si="76"/>
        <v>0</v>
      </c>
      <c r="DG218">
        <f t="shared" si="77"/>
        <v>0</v>
      </c>
      <c r="DH218">
        <f t="shared" si="73"/>
        <v>0</v>
      </c>
      <c r="DI218">
        <f t="shared" si="74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ROW(Source!A243)</f>
        <v>243</v>
      </c>
      <c r="B219">
        <v>311569196</v>
      </c>
      <c r="C219">
        <v>311570687</v>
      </c>
      <c r="D219">
        <v>277565250</v>
      </c>
      <c r="E219">
        <v>109</v>
      </c>
      <c r="F219">
        <v>1</v>
      </c>
      <c r="G219">
        <v>1</v>
      </c>
      <c r="H219">
        <v>3</v>
      </c>
      <c r="I219" t="s">
        <v>37</v>
      </c>
      <c r="J219" t="s">
        <v>3</v>
      </c>
      <c r="K219" t="s">
        <v>38</v>
      </c>
      <c r="L219">
        <v>1371</v>
      </c>
      <c r="N219">
        <v>1013</v>
      </c>
      <c r="O219" t="s">
        <v>34</v>
      </c>
      <c r="P219" t="s">
        <v>34</v>
      </c>
      <c r="Q219">
        <v>1</v>
      </c>
      <c r="W219">
        <v>0</v>
      </c>
      <c r="X219">
        <v>-1890832814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22</v>
      </c>
      <c r="AV219">
        <v>0</v>
      </c>
      <c r="AW219">
        <v>2</v>
      </c>
      <c r="AX219">
        <v>311570712</v>
      </c>
      <c r="AY219">
        <v>1</v>
      </c>
      <c r="AZ219">
        <v>0</v>
      </c>
      <c r="BA219">
        <v>237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ROUND(Y219*Source!I243,7)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76"/>
        <v>0</v>
      </c>
      <c r="DG219">
        <f t="shared" si="77"/>
        <v>0</v>
      </c>
      <c r="DH219">
        <f t="shared" si="73"/>
        <v>0</v>
      </c>
      <c r="DI219">
        <f t="shared" si="74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ROW(Source!A243)</f>
        <v>243</v>
      </c>
      <c r="B220">
        <v>311569196</v>
      </c>
      <c r="C220">
        <v>311570687</v>
      </c>
      <c r="D220">
        <v>277565414</v>
      </c>
      <c r="E220">
        <v>109</v>
      </c>
      <c r="F220">
        <v>1</v>
      </c>
      <c r="G220">
        <v>1</v>
      </c>
      <c r="H220">
        <v>3</v>
      </c>
      <c r="I220" t="s">
        <v>40</v>
      </c>
      <c r="J220" t="s">
        <v>3</v>
      </c>
      <c r="K220" t="s">
        <v>41</v>
      </c>
      <c r="L220">
        <v>1477</v>
      </c>
      <c r="N220">
        <v>1013</v>
      </c>
      <c r="O220" t="s">
        <v>20</v>
      </c>
      <c r="P220" t="s">
        <v>24</v>
      </c>
      <c r="Q220">
        <v>1</v>
      </c>
      <c r="W220">
        <v>0</v>
      </c>
      <c r="X220">
        <v>164804165</v>
      </c>
      <c r="Y220">
        <f>(AT220*ROUND(0,7))</f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0</v>
      </c>
      <c r="AU220" t="s">
        <v>22</v>
      </c>
      <c r="AV220">
        <v>0</v>
      </c>
      <c r="AW220">
        <v>2</v>
      </c>
      <c r="AX220">
        <v>311570713</v>
      </c>
      <c r="AY220">
        <v>1</v>
      </c>
      <c r="AZ220">
        <v>0</v>
      </c>
      <c r="BA220">
        <v>238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ROUND(Y220*Source!I243,7)</f>
        <v>0</v>
      </c>
      <c r="CY220">
        <f>AA220</f>
        <v>0</v>
      </c>
      <c r="CZ220">
        <f>AE220</f>
        <v>0</v>
      </c>
      <c r="DA220">
        <f>AI220</f>
        <v>1</v>
      </c>
      <c r="DB220">
        <f>ROUND((ROUND(AT220*CZ220,2)*ROUND(0,7)),6)</f>
        <v>0</v>
      </c>
      <c r="DC220">
        <f>ROUND((ROUND(AT220*AG220,2)*ROUND(0,7)),6)</f>
        <v>0</v>
      </c>
      <c r="DD220" t="s">
        <v>3</v>
      </c>
      <c r="DE220" t="s">
        <v>3</v>
      </c>
      <c r="DF220">
        <f t="shared" si="76"/>
        <v>0</v>
      </c>
      <c r="DG220">
        <f t="shared" si="77"/>
        <v>0</v>
      </c>
      <c r="DH220">
        <f t="shared" si="73"/>
        <v>0</v>
      </c>
      <c r="DI220">
        <f t="shared" si="74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ROW(Source!A247)</f>
        <v>247</v>
      </c>
      <c r="B221">
        <v>311569196</v>
      </c>
      <c r="C221">
        <v>311570717</v>
      </c>
      <c r="D221">
        <v>277560448</v>
      </c>
      <c r="E221">
        <v>109</v>
      </c>
      <c r="F221">
        <v>1</v>
      </c>
      <c r="G221">
        <v>1</v>
      </c>
      <c r="H221">
        <v>1</v>
      </c>
      <c r="I221" t="s">
        <v>688</v>
      </c>
      <c r="J221" t="s">
        <v>3</v>
      </c>
      <c r="K221" t="s">
        <v>689</v>
      </c>
      <c r="L221">
        <v>1369</v>
      </c>
      <c r="N221">
        <v>1013</v>
      </c>
      <c r="O221" t="s">
        <v>686</v>
      </c>
      <c r="P221" t="s">
        <v>686</v>
      </c>
      <c r="Q221">
        <v>1</v>
      </c>
      <c r="W221">
        <v>0</v>
      </c>
      <c r="X221">
        <v>-587036825</v>
      </c>
      <c r="Y221">
        <f>(AT221*ROUND(1.2,7))</f>
        <v>1.0920000000000001</v>
      </c>
      <c r="AA221">
        <v>0</v>
      </c>
      <c r="AB221">
        <v>0</v>
      </c>
      <c r="AC221">
        <v>0</v>
      </c>
      <c r="AD221">
        <v>424.47</v>
      </c>
      <c r="AE221">
        <v>0</v>
      </c>
      <c r="AF221">
        <v>0</v>
      </c>
      <c r="AG221">
        <v>0</v>
      </c>
      <c r="AH221">
        <v>424.47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0.91</v>
      </c>
      <c r="AU221" t="s">
        <v>687</v>
      </c>
      <c r="AV221">
        <v>1</v>
      </c>
      <c r="AW221">
        <v>2</v>
      </c>
      <c r="AX221">
        <v>311570725</v>
      </c>
      <c r="AY221">
        <v>1</v>
      </c>
      <c r="AZ221">
        <v>0</v>
      </c>
      <c r="BA221">
        <v>239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386.26770000000005</v>
      </c>
      <c r="BN221">
        <v>0.91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463.52124000000009</v>
      </c>
      <c r="BU221">
        <v>1.0920000000000001</v>
      </c>
      <c r="BV221">
        <v>0</v>
      </c>
      <c r="BW221">
        <v>1</v>
      </c>
      <c r="CU221">
        <f>ROUND(AT221*Source!I247*AH221*AL221,2)</f>
        <v>-1545.07</v>
      </c>
      <c r="CV221">
        <f>ROUND(Y221*Source!I247,7)</f>
        <v>-4.3680000000000003</v>
      </c>
      <c r="CW221">
        <v>0</v>
      </c>
      <c r="CX221">
        <f>ROUND(Y221*Source!I247,7)</f>
        <v>-4.3680000000000003</v>
      </c>
      <c r="CY221">
        <f>AD221</f>
        <v>424.47</v>
      </c>
      <c r="CZ221">
        <f>AH221</f>
        <v>424.47</v>
      </c>
      <c r="DA221">
        <f>AL221</f>
        <v>1</v>
      </c>
      <c r="DB221">
        <f>ROUND((ROUND(AT221*CZ221,2)*ROUND(1.2,7)),6)</f>
        <v>463.524</v>
      </c>
      <c r="DC221">
        <f>ROUND((ROUND(AT221*AG221,2)*ROUND(1.2,7)),6)</f>
        <v>0</v>
      </c>
      <c r="DD221" t="s">
        <v>3</v>
      </c>
      <c r="DE221" t="s">
        <v>3</v>
      </c>
      <c r="DF221">
        <f t="shared" si="76"/>
        <v>0</v>
      </c>
      <c r="DG221">
        <f t="shared" si="77"/>
        <v>0</v>
      </c>
      <c r="DH221">
        <f t="shared" si="73"/>
        <v>0</v>
      </c>
      <c r="DI221">
        <f t="shared" si="74"/>
        <v>-1854.08</v>
      </c>
      <c r="DJ221">
        <f>DI221</f>
        <v>-1854.08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ROW(Source!A247)</f>
        <v>247</v>
      </c>
      <c r="B222">
        <v>311569196</v>
      </c>
      <c r="C222">
        <v>311570717</v>
      </c>
      <c r="D222">
        <v>277560452</v>
      </c>
      <c r="E222">
        <v>109</v>
      </c>
      <c r="F222">
        <v>1</v>
      </c>
      <c r="G222">
        <v>1</v>
      </c>
      <c r="H222">
        <v>1</v>
      </c>
      <c r="I222" t="s">
        <v>690</v>
      </c>
      <c r="J222" t="s">
        <v>3</v>
      </c>
      <c r="K222" t="s">
        <v>691</v>
      </c>
      <c r="L222">
        <v>1369</v>
      </c>
      <c r="N222">
        <v>1013</v>
      </c>
      <c r="O222" t="s">
        <v>686</v>
      </c>
      <c r="P222" t="s">
        <v>686</v>
      </c>
      <c r="Q222">
        <v>1</v>
      </c>
      <c r="W222">
        <v>0</v>
      </c>
      <c r="X222">
        <v>-512803540</v>
      </c>
      <c r="Y222">
        <f>(AT222*ROUND(1.2,7))</f>
        <v>0.54</v>
      </c>
      <c r="AA222">
        <v>0</v>
      </c>
      <c r="AB222">
        <v>0</v>
      </c>
      <c r="AC222">
        <v>0</v>
      </c>
      <c r="AD222">
        <v>477.98</v>
      </c>
      <c r="AE222">
        <v>0</v>
      </c>
      <c r="AF222">
        <v>0</v>
      </c>
      <c r="AG222">
        <v>0</v>
      </c>
      <c r="AH222">
        <v>477.98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0.45</v>
      </c>
      <c r="AU222" t="s">
        <v>687</v>
      </c>
      <c r="AV222">
        <v>1</v>
      </c>
      <c r="AW222">
        <v>2</v>
      </c>
      <c r="AX222">
        <v>311570726</v>
      </c>
      <c r="AY222">
        <v>1</v>
      </c>
      <c r="AZ222">
        <v>0</v>
      </c>
      <c r="BA222">
        <v>240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215.09100000000001</v>
      </c>
      <c r="BN222">
        <v>0.45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258.10920000000004</v>
      </c>
      <c r="BU222">
        <v>0.54</v>
      </c>
      <c r="BV222">
        <v>0</v>
      </c>
      <c r="BW222">
        <v>1</v>
      </c>
      <c r="CU222">
        <f>ROUND(AT222*Source!I247*AH222*AL222,2)</f>
        <v>-860.36</v>
      </c>
      <c r="CV222">
        <f>ROUND(Y222*Source!I247,7)</f>
        <v>-2.16</v>
      </c>
      <c r="CW222">
        <v>0</v>
      </c>
      <c r="CX222">
        <f>ROUND(Y222*Source!I247,7)</f>
        <v>-2.16</v>
      </c>
      <c r="CY222">
        <f>AD222</f>
        <v>477.98</v>
      </c>
      <c r="CZ222">
        <f>AH222</f>
        <v>477.98</v>
      </c>
      <c r="DA222">
        <f>AL222</f>
        <v>1</v>
      </c>
      <c r="DB222">
        <f>ROUND((ROUND(AT222*CZ222,2)*ROUND(1.2,7)),6)</f>
        <v>258.108</v>
      </c>
      <c r="DC222">
        <f>ROUND((ROUND(AT222*AG222,2)*ROUND(1.2,7)),6)</f>
        <v>0</v>
      </c>
      <c r="DD222" t="s">
        <v>3</v>
      </c>
      <c r="DE222" t="s">
        <v>3</v>
      </c>
      <c r="DF222">
        <f t="shared" si="76"/>
        <v>0</v>
      </c>
      <c r="DG222">
        <f t="shared" si="77"/>
        <v>0</v>
      </c>
      <c r="DH222">
        <f t="shared" si="73"/>
        <v>0</v>
      </c>
      <c r="DI222">
        <f t="shared" si="74"/>
        <v>-1032.44</v>
      </c>
      <c r="DJ222">
        <f>DI222</f>
        <v>-1032.44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ROW(Source!A247)</f>
        <v>247</v>
      </c>
      <c r="B223">
        <v>311569196</v>
      </c>
      <c r="C223">
        <v>311570717</v>
      </c>
      <c r="D223">
        <v>277560455</v>
      </c>
      <c r="E223">
        <v>109</v>
      </c>
      <c r="F223">
        <v>1</v>
      </c>
      <c r="G223">
        <v>1</v>
      </c>
      <c r="H223">
        <v>1</v>
      </c>
      <c r="I223" t="s">
        <v>692</v>
      </c>
      <c r="J223" t="s">
        <v>3</v>
      </c>
      <c r="K223" t="s">
        <v>693</v>
      </c>
      <c r="L223">
        <v>1369</v>
      </c>
      <c r="N223">
        <v>1013</v>
      </c>
      <c r="O223" t="s">
        <v>686</v>
      </c>
      <c r="P223" t="s">
        <v>686</v>
      </c>
      <c r="Q223">
        <v>1</v>
      </c>
      <c r="W223">
        <v>0</v>
      </c>
      <c r="X223">
        <v>1518711480</v>
      </c>
      <c r="Y223">
        <f>(AT223*ROUND(1.2,7))</f>
        <v>0.54</v>
      </c>
      <c r="AA223">
        <v>0</v>
      </c>
      <c r="AB223">
        <v>0</v>
      </c>
      <c r="AC223">
        <v>0</v>
      </c>
      <c r="AD223">
        <v>549.32000000000005</v>
      </c>
      <c r="AE223">
        <v>0</v>
      </c>
      <c r="AF223">
        <v>0</v>
      </c>
      <c r="AG223">
        <v>0</v>
      </c>
      <c r="AH223">
        <v>549.32000000000005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0.45</v>
      </c>
      <c r="AU223" t="s">
        <v>687</v>
      </c>
      <c r="AV223">
        <v>1</v>
      </c>
      <c r="AW223">
        <v>2</v>
      </c>
      <c r="AX223">
        <v>311570727</v>
      </c>
      <c r="AY223">
        <v>1</v>
      </c>
      <c r="AZ223">
        <v>0</v>
      </c>
      <c r="BA223">
        <v>241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247.19400000000002</v>
      </c>
      <c r="BN223">
        <v>0.45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296.63280000000003</v>
      </c>
      <c r="BU223">
        <v>0.54</v>
      </c>
      <c r="BV223">
        <v>0</v>
      </c>
      <c r="BW223">
        <v>1</v>
      </c>
      <c r="CU223">
        <f>ROUND(AT223*Source!I247*AH223*AL223,2)</f>
        <v>-988.78</v>
      </c>
      <c r="CV223">
        <f>ROUND(Y223*Source!I247,7)</f>
        <v>-2.16</v>
      </c>
      <c r="CW223">
        <v>0</v>
      </c>
      <c r="CX223">
        <f>ROUND(Y223*Source!I247,7)</f>
        <v>-2.16</v>
      </c>
      <c r="CY223">
        <f>AD223</f>
        <v>549.32000000000005</v>
      </c>
      <c r="CZ223">
        <f>AH223</f>
        <v>549.32000000000005</v>
      </c>
      <c r="DA223">
        <f>AL223</f>
        <v>1</v>
      </c>
      <c r="DB223">
        <f>ROUND((ROUND(AT223*CZ223,2)*ROUND(1.2,7)),6)</f>
        <v>296.62799999999999</v>
      </c>
      <c r="DC223">
        <f>ROUND((ROUND(AT223*AG223,2)*ROUND(1.2,7)),6)</f>
        <v>0</v>
      </c>
      <c r="DD223" t="s">
        <v>3</v>
      </c>
      <c r="DE223" t="s">
        <v>3</v>
      </c>
      <c r="DF223">
        <f t="shared" si="76"/>
        <v>0</v>
      </c>
      <c r="DG223">
        <f t="shared" si="77"/>
        <v>0</v>
      </c>
      <c r="DH223">
        <f t="shared" si="73"/>
        <v>0</v>
      </c>
      <c r="DI223">
        <f t="shared" si="74"/>
        <v>-1186.53</v>
      </c>
      <c r="DJ223">
        <f>DI223</f>
        <v>-1186.53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ROW(Source!A247)</f>
        <v>247</v>
      </c>
      <c r="B224">
        <v>311569196</v>
      </c>
      <c r="C224">
        <v>311570717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694</v>
      </c>
      <c r="J224" t="s">
        <v>3</v>
      </c>
      <c r="K224" t="s">
        <v>695</v>
      </c>
      <c r="L224">
        <v>1191</v>
      </c>
      <c r="N224">
        <v>1013</v>
      </c>
      <c r="O224" t="s">
        <v>696</v>
      </c>
      <c r="P224" t="s">
        <v>696</v>
      </c>
      <c r="Q224">
        <v>1</v>
      </c>
      <c r="W224">
        <v>0</v>
      </c>
      <c r="X224">
        <v>-1417349443</v>
      </c>
      <c r="Y224">
        <f>(AT224*ROUND(1.2,7))</f>
        <v>0.52800000000000002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0.44</v>
      </c>
      <c r="AU224" t="s">
        <v>687</v>
      </c>
      <c r="AV224">
        <v>2</v>
      </c>
      <c r="AW224">
        <v>2</v>
      </c>
      <c r="AX224">
        <v>311570728</v>
      </c>
      <c r="AY224">
        <v>1</v>
      </c>
      <c r="AZ224">
        <v>0</v>
      </c>
      <c r="BA224">
        <v>242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ROUND(Y224*Source!I247,7)</f>
        <v>-2.1120000000000001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ROUND((ROUND(AT224*CZ224,2)*ROUND(1.2,7)),6)</f>
        <v>0</v>
      </c>
      <c r="DC224">
        <f>ROUND((ROUND(AT224*AG224,2)*ROUND(1.2,7)),6)</f>
        <v>0</v>
      </c>
      <c r="DD224" t="s">
        <v>3</v>
      </c>
      <c r="DE224" t="s">
        <v>3</v>
      </c>
      <c r="DF224">
        <f t="shared" si="76"/>
        <v>0</v>
      </c>
      <c r="DG224">
        <f t="shared" si="77"/>
        <v>0</v>
      </c>
      <c r="DH224">
        <f t="shared" si="73"/>
        <v>0</v>
      </c>
      <c r="DI224">
        <f t="shared" si="74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ROW(Source!A247)</f>
        <v>247</v>
      </c>
      <c r="B225">
        <v>311569196</v>
      </c>
      <c r="C225">
        <v>311570717</v>
      </c>
      <c r="D225">
        <v>277944868</v>
      </c>
      <c r="E225">
        <v>1</v>
      </c>
      <c r="F225">
        <v>1</v>
      </c>
      <c r="G225">
        <v>1</v>
      </c>
      <c r="H225">
        <v>2</v>
      </c>
      <c r="I225" t="s">
        <v>704</v>
      </c>
      <c r="J225" t="s">
        <v>705</v>
      </c>
      <c r="K225" t="s">
        <v>706</v>
      </c>
      <c r="L225">
        <v>1368</v>
      </c>
      <c r="N225">
        <v>1011</v>
      </c>
      <c r="O225" t="s">
        <v>466</v>
      </c>
      <c r="P225" t="s">
        <v>466</v>
      </c>
      <c r="Q225">
        <v>1</v>
      </c>
      <c r="W225">
        <v>0</v>
      </c>
      <c r="X225">
        <v>412917512</v>
      </c>
      <c r="Y225">
        <f>(AT225*ROUND(1.2,7))</f>
        <v>0.52800000000000002</v>
      </c>
      <c r="AA225">
        <v>0</v>
      </c>
      <c r="AB225">
        <v>436.88</v>
      </c>
      <c r="AC225">
        <v>477.98</v>
      </c>
      <c r="AD225">
        <v>0</v>
      </c>
      <c r="AE225">
        <v>0</v>
      </c>
      <c r="AF225">
        <v>346.73</v>
      </c>
      <c r="AG225">
        <v>477.98</v>
      </c>
      <c r="AH225">
        <v>0</v>
      </c>
      <c r="AI225">
        <v>1</v>
      </c>
      <c r="AJ225">
        <v>1.26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0.44</v>
      </c>
      <c r="AU225" t="s">
        <v>687</v>
      </c>
      <c r="AV225">
        <v>1</v>
      </c>
      <c r="AW225">
        <v>2</v>
      </c>
      <c r="AX225">
        <v>311570729</v>
      </c>
      <c r="AY225">
        <v>1</v>
      </c>
      <c r="AZ225">
        <v>0</v>
      </c>
      <c r="BA225">
        <v>243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152.56120000000001</v>
      </c>
      <c r="BL225">
        <v>210.31120000000001</v>
      </c>
      <c r="BM225">
        <v>0</v>
      </c>
      <c r="BN225">
        <v>0</v>
      </c>
      <c r="BO225">
        <v>0.44</v>
      </c>
      <c r="BP225">
        <v>1</v>
      </c>
      <c r="BQ225">
        <v>0</v>
      </c>
      <c r="BR225">
        <v>183.07344000000001</v>
      </c>
      <c r="BS225">
        <v>252.37344000000002</v>
      </c>
      <c r="BT225">
        <v>0</v>
      </c>
      <c r="BU225">
        <v>0</v>
      </c>
      <c r="BV225">
        <v>0.52800000000000002</v>
      </c>
      <c r="BW225">
        <v>1</v>
      </c>
      <c r="CV225">
        <v>0</v>
      </c>
      <c r="CW225">
        <f>ROUND(Y225*Source!I247*DO225,7)</f>
        <v>-2.1120000000000001</v>
      </c>
      <c r="CX225">
        <f>ROUND(Y225*Source!I247,7)</f>
        <v>-2.1120000000000001</v>
      </c>
      <c r="CY225">
        <f>AB225</f>
        <v>436.88</v>
      </c>
      <c r="CZ225">
        <f>AF225</f>
        <v>346.73</v>
      </c>
      <c r="DA225">
        <f>AJ225</f>
        <v>1.26</v>
      </c>
      <c r="DB225">
        <f>ROUND((ROUND(AT225*CZ225,2)*ROUND(1.2,7)),6)</f>
        <v>183.072</v>
      </c>
      <c r="DC225">
        <f>ROUND((ROUND(AT225*AG225,2)*ROUND(1.2,7)),6)</f>
        <v>252.37200000000001</v>
      </c>
      <c r="DD225" t="s">
        <v>3</v>
      </c>
      <c r="DE225" t="s">
        <v>3</v>
      </c>
      <c r="DF225">
        <f t="shared" si="76"/>
        <v>0</v>
      </c>
      <c r="DG225">
        <f>ROUND(ROUND(AF225*AJ225,2)*CX225,2)</f>
        <v>-922.69</v>
      </c>
      <c r="DH225">
        <f t="shared" si="73"/>
        <v>-1009.49</v>
      </c>
      <c r="DI225">
        <f t="shared" si="74"/>
        <v>0</v>
      </c>
      <c r="DJ225">
        <f>DG225+DH225</f>
        <v>-1932.18</v>
      </c>
      <c r="DK225">
        <v>1</v>
      </c>
      <c r="DL225" t="s">
        <v>707</v>
      </c>
      <c r="DM225">
        <v>4</v>
      </c>
      <c r="DN225" t="s">
        <v>696</v>
      </c>
      <c r="DO225">
        <v>1</v>
      </c>
    </row>
    <row r="226" spans="1:119" x14ac:dyDescent="0.2">
      <c r="A226">
        <f>ROW(Source!A247)</f>
        <v>247</v>
      </c>
      <c r="B226">
        <v>311569196</v>
      </c>
      <c r="C226">
        <v>311570717</v>
      </c>
      <c r="D226">
        <v>277565240</v>
      </c>
      <c r="E226">
        <v>109</v>
      </c>
      <c r="F226">
        <v>1</v>
      </c>
      <c r="G226">
        <v>1</v>
      </c>
      <c r="H226">
        <v>3</v>
      </c>
      <c r="I226" t="s">
        <v>32</v>
      </c>
      <c r="J226" t="s">
        <v>3</v>
      </c>
      <c r="K226" t="s">
        <v>33</v>
      </c>
      <c r="L226">
        <v>1371</v>
      </c>
      <c r="N226">
        <v>1013</v>
      </c>
      <c r="O226" t="s">
        <v>34</v>
      </c>
      <c r="P226" t="s">
        <v>34</v>
      </c>
      <c r="Q226">
        <v>1</v>
      </c>
      <c r="W226">
        <v>0</v>
      </c>
      <c r="X226">
        <v>864875641</v>
      </c>
      <c r="Y226">
        <f>(AT226*ROUND(0,7))</f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1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</v>
      </c>
      <c r="AU226" t="s">
        <v>22</v>
      </c>
      <c r="AV226">
        <v>0</v>
      </c>
      <c r="AW226">
        <v>2</v>
      </c>
      <c r="AX226">
        <v>311570730</v>
      </c>
      <c r="AY226">
        <v>1</v>
      </c>
      <c r="AZ226">
        <v>0</v>
      </c>
      <c r="BA226">
        <v>244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ROUND(Y226*Source!I247,7)</f>
        <v>0</v>
      </c>
      <c r="CY226">
        <f>AA226</f>
        <v>0</v>
      </c>
      <c r="CZ226">
        <f>AE226</f>
        <v>0</v>
      </c>
      <c r="DA226">
        <f>AI226</f>
        <v>1</v>
      </c>
      <c r="DB226">
        <f>ROUND((ROUND(AT226*CZ226,2)*ROUND(0,7)),6)</f>
        <v>0</v>
      </c>
      <c r="DC226">
        <f>ROUND((ROUND(AT226*AG226,2)*ROUND(0,7)),6)</f>
        <v>0</v>
      </c>
      <c r="DD226" t="s">
        <v>3</v>
      </c>
      <c r="DE226" t="s">
        <v>3</v>
      </c>
      <c r="DF226">
        <f t="shared" si="76"/>
        <v>0</v>
      </c>
      <c r="DG226">
        <f>ROUND(ROUND(AF226,2)*CX226,2)</f>
        <v>0</v>
      </c>
      <c r="DH226">
        <f t="shared" si="73"/>
        <v>0</v>
      </c>
      <c r="DI226">
        <f t="shared" si="74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ROW(Source!A247)</f>
        <v>247</v>
      </c>
      <c r="B227">
        <v>311569196</v>
      </c>
      <c r="C227">
        <v>311570717</v>
      </c>
      <c r="D227">
        <v>277565250</v>
      </c>
      <c r="E227">
        <v>109</v>
      </c>
      <c r="F227">
        <v>1</v>
      </c>
      <c r="G227">
        <v>1</v>
      </c>
      <c r="H227">
        <v>3</v>
      </c>
      <c r="I227" t="s">
        <v>37</v>
      </c>
      <c r="J227" t="s">
        <v>3</v>
      </c>
      <c r="K227" t="s">
        <v>38</v>
      </c>
      <c r="L227">
        <v>1371</v>
      </c>
      <c r="N227">
        <v>1013</v>
      </c>
      <c r="O227" t="s">
        <v>34</v>
      </c>
      <c r="P227" t="s">
        <v>34</v>
      </c>
      <c r="Q227">
        <v>1</v>
      </c>
      <c r="W227">
        <v>0</v>
      </c>
      <c r="X227">
        <v>-1890832814</v>
      </c>
      <c r="Y227">
        <f>(AT227*ROUND(0,7))</f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0</v>
      </c>
      <c r="AU227" t="s">
        <v>22</v>
      </c>
      <c r="AV227">
        <v>0</v>
      </c>
      <c r="AW227">
        <v>2</v>
      </c>
      <c r="AX227">
        <v>311570731</v>
      </c>
      <c r="AY227">
        <v>1</v>
      </c>
      <c r="AZ227">
        <v>0</v>
      </c>
      <c r="BA227">
        <v>245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ROUND(Y227*Source!I247,7)</f>
        <v>0</v>
      </c>
      <c r="CY227">
        <f>AA227</f>
        <v>0</v>
      </c>
      <c r="CZ227">
        <f>AE227</f>
        <v>0</v>
      </c>
      <c r="DA227">
        <f>AI227</f>
        <v>1</v>
      </c>
      <c r="DB227">
        <f>ROUND((ROUND(AT227*CZ227,2)*ROUND(0,7)),6)</f>
        <v>0</v>
      </c>
      <c r="DC227">
        <f>ROUND((ROUND(AT227*AG227,2)*ROUND(0,7)),6)</f>
        <v>0</v>
      </c>
      <c r="DD227" t="s">
        <v>3</v>
      </c>
      <c r="DE227" t="s">
        <v>3</v>
      </c>
      <c r="DF227">
        <f t="shared" si="76"/>
        <v>0</v>
      </c>
      <c r="DG227">
        <f>ROUND(ROUND(AF227,2)*CX227,2)</f>
        <v>0</v>
      </c>
      <c r="DH227">
        <f t="shared" si="73"/>
        <v>0</v>
      </c>
      <c r="DI227">
        <f t="shared" si="74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ROW(Source!A250)</f>
        <v>250</v>
      </c>
      <c r="B228">
        <v>311569196</v>
      </c>
      <c r="C228">
        <v>311570734</v>
      </c>
      <c r="D228">
        <v>277560270</v>
      </c>
      <c r="E228">
        <v>109</v>
      </c>
      <c r="F228">
        <v>1</v>
      </c>
      <c r="G228">
        <v>1</v>
      </c>
      <c r="H228">
        <v>1</v>
      </c>
      <c r="I228" t="s">
        <v>792</v>
      </c>
      <c r="J228" t="s">
        <v>3</v>
      </c>
      <c r="K228" t="s">
        <v>793</v>
      </c>
      <c r="L228">
        <v>1191</v>
      </c>
      <c r="N228">
        <v>1013</v>
      </c>
      <c r="O228" t="s">
        <v>696</v>
      </c>
      <c r="P228" t="s">
        <v>696</v>
      </c>
      <c r="Q228">
        <v>1</v>
      </c>
      <c r="W228">
        <v>0</v>
      </c>
      <c r="X228">
        <v>246699258</v>
      </c>
      <c r="Y228">
        <f t="shared" ref="Y228:Y239" si="78">(AT228*ROUND(1.2,7))</f>
        <v>1.524</v>
      </c>
      <c r="AA228">
        <v>0</v>
      </c>
      <c r="AB228">
        <v>0</v>
      </c>
      <c r="AC228">
        <v>0</v>
      </c>
      <c r="AD228">
        <v>417.34</v>
      </c>
      <c r="AE228">
        <v>0</v>
      </c>
      <c r="AF228">
        <v>0</v>
      </c>
      <c r="AG228">
        <v>0</v>
      </c>
      <c r="AH228">
        <v>417.34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1.27</v>
      </c>
      <c r="AU228" t="s">
        <v>687</v>
      </c>
      <c r="AV228">
        <v>1</v>
      </c>
      <c r="AW228">
        <v>2</v>
      </c>
      <c r="AX228">
        <v>311570739</v>
      </c>
      <c r="AY228">
        <v>1</v>
      </c>
      <c r="AZ228">
        <v>0</v>
      </c>
      <c r="BA228">
        <v>246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530.02179999999998</v>
      </c>
      <c r="BN228">
        <v>1.27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636.02616</v>
      </c>
      <c r="BU228">
        <v>1.524</v>
      </c>
      <c r="BV228">
        <v>0</v>
      </c>
      <c r="BW228">
        <v>1</v>
      </c>
      <c r="CU228">
        <f>ROUND(AT228*Source!I250*AH228*AL228,2)</f>
        <v>1060.04</v>
      </c>
      <c r="CV228">
        <f>ROUND(Y228*Source!I250,7)</f>
        <v>3.048</v>
      </c>
      <c r="CW228">
        <v>0</v>
      </c>
      <c r="CX228">
        <f>ROUND(Y228*Source!I250,7)</f>
        <v>3.048</v>
      </c>
      <c r="CY228">
        <f>AD228</f>
        <v>417.34</v>
      </c>
      <c r="CZ228">
        <f>AH228</f>
        <v>417.34</v>
      </c>
      <c r="DA228">
        <f>AL228</f>
        <v>1</v>
      </c>
      <c r="DB228">
        <f t="shared" ref="DB228:DB239" si="79">ROUND((ROUND(AT228*CZ228,2)*ROUND(1.2,7)),6)</f>
        <v>636.024</v>
      </c>
      <c r="DC228">
        <f t="shared" ref="DC228:DC239" si="80">ROUND((ROUND(AT228*AG228,2)*ROUND(1.2,7)),6)</f>
        <v>0</v>
      </c>
      <c r="DD228" t="s">
        <v>3</v>
      </c>
      <c r="DE228" t="s">
        <v>3</v>
      </c>
      <c r="DF228">
        <f t="shared" si="76"/>
        <v>0</v>
      </c>
      <c r="DG228">
        <f>ROUND(ROUND(AF228,2)*CX228,2)</f>
        <v>0</v>
      </c>
      <c r="DH228">
        <f t="shared" si="73"/>
        <v>0</v>
      </c>
      <c r="DI228">
        <f t="shared" si="74"/>
        <v>1272.05</v>
      </c>
      <c r="DJ228">
        <f>DI228</f>
        <v>1272.05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ROW(Source!A250)</f>
        <v>250</v>
      </c>
      <c r="B229">
        <v>311569196</v>
      </c>
      <c r="C229">
        <v>311570734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694</v>
      </c>
      <c r="J229" t="s">
        <v>3</v>
      </c>
      <c r="K229" t="s">
        <v>695</v>
      </c>
      <c r="L229">
        <v>1191</v>
      </c>
      <c r="N229">
        <v>1013</v>
      </c>
      <c r="O229" t="s">
        <v>696</v>
      </c>
      <c r="P229" t="s">
        <v>696</v>
      </c>
      <c r="Q229">
        <v>1</v>
      </c>
      <c r="W229">
        <v>0</v>
      </c>
      <c r="X229">
        <v>-1417349443</v>
      </c>
      <c r="Y229">
        <f t="shared" si="78"/>
        <v>0.49199999999999994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0.41</v>
      </c>
      <c r="AU229" t="s">
        <v>687</v>
      </c>
      <c r="AV229">
        <v>2</v>
      </c>
      <c r="AW229">
        <v>2</v>
      </c>
      <c r="AX229">
        <v>311570740</v>
      </c>
      <c r="AY229">
        <v>1</v>
      </c>
      <c r="AZ229">
        <v>0</v>
      </c>
      <c r="BA229">
        <v>247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ROUND(Y229*Source!I250,7)</f>
        <v>0.98399999999999999</v>
      </c>
      <c r="CY229">
        <f>AD229</f>
        <v>0</v>
      </c>
      <c r="CZ229">
        <f>AH229</f>
        <v>0</v>
      </c>
      <c r="DA229">
        <f>AL229</f>
        <v>1</v>
      </c>
      <c r="DB229">
        <f t="shared" si="79"/>
        <v>0</v>
      </c>
      <c r="DC229">
        <f t="shared" si="80"/>
        <v>0</v>
      </c>
      <c r="DD229" t="s">
        <v>3</v>
      </c>
      <c r="DE229" t="s">
        <v>3</v>
      </c>
      <c r="DF229">
        <f t="shared" si="76"/>
        <v>0</v>
      </c>
      <c r="DG229">
        <f>ROUND(ROUND(AF229,2)*CX229,2)</f>
        <v>0</v>
      </c>
      <c r="DH229">
        <f t="shared" si="73"/>
        <v>0</v>
      </c>
      <c r="DI229">
        <f t="shared" si="74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ROW(Source!A250)</f>
        <v>250</v>
      </c>
      <c r="B230">
        <v>311569196</v>
      </c>
      <c r="C230">
        <v>311570734</v>
      </c>
      <c r="D230">
        <v>277944868</v>
      </c>
      <c r="E230">
        <v>1</v>
      </c>
      <c r="F230">
        <v>1</v>
      </c>
      <c r="G230">
        <v>1</v>
      </c>
      <c r="H230">
        <v>2</v>
      </c>
      <c r="I230" t="s">
        <v>704</v>
      </c>
      <c r="J230" t="s">
        <v>705</v>
      </c>
      <c r="K230" t="s">
        <v>706</v>
      </c>
      <c r="L230">
        <v>1368</v>
      </c>
      <c r="N230">
        <v>1011</v>
      </c>
      <c r="O230" t="s">
        <v>466</v>
      </c>
      <c r="P230" t="s">
        <v>466</v>
      </c>
      <c r="Q230">
        <v>1</v>
      </c>
      <c r="W230">
        <v>0</v>
      </c>
      <c r="X230">
        <v>412917512</v>
      </c>
      <c r="Y230">
        <f t="shared" si="78"/>
        <v>0.42</v>
      </c>
      <c r="AA230">
        <v>0</v>
      </c>
      <c r="AB230">
        <v>436.88</v>
      </c>
      <c r="AC230">
        <v>477.98</v>
      </c>
      <c r="AD230">
        <v>0</v>
      </c>
      <c r="AE230">
        <v>0</v>
      </c>
      <c r="AF230">
        <v>346.73</v>
      </c>
      <c r="AG230">
        <v>477.98</v>
      </c>
      <c r="AH230">
        <v>0</v>
      </c>
      <c r="AI230">
        <v>1</v>
      </c>
      <c r="AJ230">
        <v>1.26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0.35</v>
      </c>
      <c r="AU230" t="s">
        <v>687</v>
      </c>
      <c r="AV230">
        <v>1</v>
      </c>
      <c r="AW230">
        <v>2</v>
      </c>
      <c r="AX230">
        <v>311570741</v>
      </c>
      <c r="AY230">
        <v>1</v>
      </c>
      <c r="AZ230">
        <v>0</v>
      </c>
      <c r="BA230">
        <v>248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121.35549999999999</v>
      </c>
      <c r="BL230">
        <v>167.29300000000001</v>
      </c>
      <c r="BM230">
        <v>0</v>
      </c>
      <c r="BN230">
        <v>0</v>
      </c>
      <c r="BO230">
        <v>0.35</v>
      </c>
      <c r="BP230">
        <v>1</v>
      </c>
      <c r="BQ230">
        <v>0</v>
      </c>
      <c r="BR230">
        <v>145.6266</v>
      </c>
      <c r="BS230">
        <v>200.7516</v>
      </c>
      <c r="BT230">
        <v>0</v>
      </c>
      <c r="BU230">
        <v>0</v>
      </c>
      <c r="BV230">
        <v>0.42</v>
      </c>
      <c r="BW230">
        <v>1</v>
      </c>
      <c r="CV230">
        <v>0</v>
      </c>
      <c r="CW230">
        <f>ROUND(Y230*Source!I250*DO230,7)</f>
        <v>0.84</v>
      </c>
      <c r="CX230">
        <f>ROUND(Y230*Source!I250,7)</f>
        <v>0.84</v>
      </c>
      <c r="CY230">
        <f>AB230</f>
        <v>436.88</v>
      </c>
      <c r="CZ230">
        <f>AF230</f>
        <v>346.73</v>
      </c>
      <c r="DA230">
        <f>AJ230</f>
        <v>1.26</v>
      </c>
      <c r="DB230">
        <f t="shared" si="79"/>
        <v>145.63200000000001</v>
      </c>
      <c r="DC230">
        <f t="shared" si="80"/>
        <v>200.74799999999999</v>
      </c>
      <c r="DD230" t="s">
        <v>3</v>
      </c>
      <c r="DE230" t="s">
        <v>3</v>
      </c>
      <c r="DF230">
        <f t="shared" si="76"/>
        <v>0</v>
      </c>
      <c r="DG230">
        <f>ROUND(ROUND(AF230*AJ230,2)*CX230,2)</f>
        <v>366.98</v>
      </c>
      <c r="DH230">
        <f t="shared" si="73"/>
        <v>401.5</v>
      </c>
      <c r="DI230">
        <f t="shared" si="74"/>
        <v>0</v>
      </c>
      <c r="DJ230">
        <f>DG230+DH230</f>
        <v>768.48</v>
      </c>
      <c r="DK230">
        <v>1</v>
      </c>
      <c r="DL230" t="s">
        <v>707</v>
      </c>
      <c r="DM230">
        <v>4</v>
      </c>
      <c r="DN230" t="s">
        <v>696</v>
      </c>
      <c r="DO230">
        <v>1</v>
      </c>
    </row>
    <row r="231" spans="1:119" x14ac:dyDescent="0.2">
      <c r="A231">
        <f>ROW(Source!A250)</f>
        <v>250</v>
      </c>
      <c r="B231">
        <v>311569196</v>
      </c>
      <c r="C231">
        <v>311570734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708</v>
      </c>
      <c r="J231" t="s">
        <v>709</v>
      </c>
      <c r="K231" t="s">
        <v>710</v>
      </c>
      <c r="L231">
        <v>1368</v>
      </c>
      <c r="N231">
        <v>1011</v>
      </c>
      <c r="O231" t="s">
        <v>466</v>
      </c>
      <c r="P231" t="s">
        <v>466</v>
      </c>
      <c r="Q231">
        <v>1</v>
      </c>
      <c r="W231">
        <v>0</v>
      </c>
      <c r="X231">
        <v>721652621</v>
      </c>
      <c r="Y231">
        <f t="shared" si="78"/>
        <v>7.1999999999999995E-2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0.06</v>
      </c>
      <c r="AU231" t="s">
        <v>687</v>
      </c>
      <c r="AV231">
        <v>1</v>
      </c>
      <c r="AW231">
        <v>2</v>
      </c>
      <c r="AX231">
        <v>311570742</v>
      </c>
      <c r="AY231">
        <v>1</v>
      </c>
      <c r="AZ231">
        <v>0</v>
      </c>
      <c r="BA231">
        <v>249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32.682000000000002</v>
      </c>
      <c r="BL231">
        <v>28.678799999999999</v>
      </c>
      <c r="BM231">
        <v>0</v>
      </c>
      <c r="BN231">
        <v>0</v>
      </c>
      <c r="BO231">
        <v>0.06</v>
      </c>
      <c r="BP231">
        <v>1</v>
      </c>
      <c r="BQ231">
        <v>0</v>
      </c>
      <c r="BR231">
        <v>39.218400000000003</v>
      </c>
      <c r="BS231">
        <v>34.414560000000002</v>
      </c>
      <c r="BT231">
        <v>0</v>
      </c>
      <c r="BU231">
        <v>0</v>
      </c>
      <c r="BV231">
        <v>7.1999999999999995E-2</v>
      </c>
      <c r="BW231">
        <v>1</v>
      </c>
      <c r="CV231">
        <v>0</v>
      </c>
      <c r="CW231">
        <f>ROUND(Y231*Source!I250*DO231,7)</f>
        <v>0.14399999999999999</v>
      </c>
      <c r="CX231">
        <f>ROUND(Y231*Source!I250,7)</f>
        <v>0.14399999999999999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 t="shared" si="79"/>
        <v>39.216000000000001</v>
      </c>
      <c r="DC231">
        <f t="shared" si="80"/>
        <v>34.415999999999997</v>
      </c>
      <c r="DD231" t="s">
        <v>3</v>
      </c>
      <c r="DE231" t="s">
        <v>3</v>
      </c>
      <c r="DF231">
        <f t="shared" si="76"/>
        <v>0</v>
      </c>
      <c r="DG231">
        <f>ROUND(ROUND(AF231,2)*CX231,2)</f>
        <v>78.44</v>
      </c>
      <c r="DH231">
        <f t="shared" si="73"/>
        <v>68.83</v>
      </c>
      <c r="DI231">
        <f t="shared" si="74"/>
        <v>0</v>
      </c>
      <c r="DJ231">
        <f>DG231+DH231</f>
        <v>147.26999999999998</v>
      </c>
      <c r="DK231">
        <v>1</v>
      </c>
      <c r="DL231" t="s">
        <v>707</v>
      </c>
      <c r="DM231">
        <v>4</v>
      </c>
      <c r="DN231" t="s">
        <v>696</v>
      </c>
      <c r="DO231">
        <v>1</v>
      </c>
    </row>
    <row r="232" spans="1:119" x14ac:dyDescent="0.2">
      <c r="A232">
        <f>ROW(Source!A251)</f>
        <v>251</v>
      </c>
      <c r="B232">
        <v>311569196</v>
      </c>
      <c r="C232">
        <v>311570743</v>
      </c>
      <c r="D232">
        <v>277560259</v>
      </c>
      <c r="E232">
        <v>109</v>
      </c>
      <c r="F232">
        <v>1</v>
      </c>
      <c r="G232">
        <v>1</v>
      </c>
      <c r="H232">
        <v>1</v>
      </c>
      <c r="I232" t="s">
        <v>794</v>
      </c>
      <c r="J232" t="s">
        <v>3</v>
      </c>
      <c r="K232" t="s">
        <v>795</v>
      </c>
      <c r="L232">
        <v>1191</v>
      </c>
      <c r="N232">
        <v>1013</v>
      </c>
      <c r="O232" t="s">
        <v>696</v>
      </c>
      <c r="P232" t="s">
        <v>696</v>
      </c>
      <c r="Q232">
        <v>1</v>
      </c>
      <c r="W232">
        <v>0</v>
      </c>
      <c r="X232">
        <v>1149069633</v>
      </c>
      <c r="Y232">
        <f t="shared" si="78"/>
        <v>0.18</v>
      </c>
      <c r="AA232">
        <v>0</v>
      </c>
      <c r="AB232">
        <v>0</v>
      </c>
      <c r="AC232">
        <v>0</v>
      </c>
      <c r="AD232">
        <v>410.21</v>
      </c>
      <c r="AE232">
        <v>0</v>
      </c>
      <c r="AF232">
        <v>0</v>
      </c>
      <c r="AG232">
        <v>0</v>
      </c>
      <c r="AH232">
        <v>410.21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0.15</v>
      </c>
      <c r="AU232" t="s">
        <v>687</v>
      </c>
      <c r="AV232">
        <v>1</v>
      </c>
      <c r="AW232">
        <v>2</v>
      </c>
      <c r="AX232">
        <v>311570748</v>
      </c>
      <c r="AY232">
        <v>1</v>
      </c>
      <c r="AZ232">
        <v>0</v>
      </c>
      <c r="BA232">
        <v>250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61.531499999999994</v>
      </c>
      <c r="BN232">
        <v>0.15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73.837799999999987</v>
      </c>
      <c r="BU232">
        <v>0.18</v>
      </c>
      <c r="BV232">
        <v>0</v>
      </c>
      <c r="BW232">
        <v>1</v>
      </c>
      <c r="CU232">
        <f>ROUND(AT232*Source!I251*AH232*AL232,2)</f>
        <v>-123.06</v>
      </c>
      <c r="CV232">
        <f>ROUND(Y232*Source!I251,7)</f>
        <v>-0.36</v>
      </c>
      <c r="CW232">
        <v>0</v>
      </c>
      <c r="CX232">
        <f>ROUND(Y232*Source!I251,7)</f>
        <v>-0.36</v>
      </c>
      <c r="CY232">
        <f>AD232</f>
        <v>410.21</v>
      </c>
      <c r="CZ232">
        <f>AH232</f>
        <v>410.21</v>
      </c>
      <c r="DA232">
        <f>AL232</f>
        <v>1</v>
      </c>
      <c r="DB232">
        <f t="shared" si="79"/>
        <v>73.835999999999999</v>
      </c>
      <c r="DC232">
        <f t="shared" si="80"/>
        <v>0</v>
      </c>
      <c r="DD232" t="s">
        <v>3</v>
      </c>
      <c r="DE232" t="s">
        <v>3</v>
      </c>
      <c r="DF232">
        <f t="shared" si="76"/>
        <v>0</v>
      </c>
      <c r="DG232">
        <f>ROUND(ROUND(AF232,2)*CX232,2)</f>
        <v>0</v>
      </c>
      <c r="DH232">
        <f t="shared" si="73"/>
        <v>0</v>
      </c>
      <c r="DI232">
        <f t="shared" si="74"/>
        <v>-147.68</v>
      </c>
      <c r="DJ232">
        <f>DI232</f>
        <v>-147.68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ROW(Source!A251)</f>
        <v>251</v>
      </c>
      <c r="B233">
        <v>311569196</v>
      </c>
      <c r="C233">
        <v>311570743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694</v>
      </c>
      <c r="J233" t="s">
        <v>3</v>
      </c>
      <c r="K233" t="s">
        <v>695</v>
      </c>
      <c r="L233">
        <v>1191</v>
      </c>
      <c r="N233">
        <v>1013</v>
      </c>
      <c r="O233" t="s">
        <v>696</v>
      </c>
      <c r="P233" t="s">
        <v>696</v>
      </c>
      <c r="Q233">
        <v>1</v>
      </c>
      <c r="W233">
        <v>0</v>
      </c>
      <c r="X233">
        <v>-1417349443</v>
      </c>
      <c r="Y233">
        <f t="shared" si="78"/>
        <v>9.6000000000000002E-2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0.08</v>
      </c>
      <c r="AU233" t="s">
        <v>687</v>
      </c>
      <c r="AV233">
        <v>2</v>
      </c>
      <c r="AW233">
        <v>2</v>
      </c>
      <c r="AX233">
        <v>311570749</v>
      </c>
      <c r="AY233">
        <v>1</v>
      </c>
      <c r="AZ233">
        <v>0</v>
      </c>
      <c r="BA233">
        <v>251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ROUND(Y233*Source!I251,7)</f>
        <v>-0.192</v>
      </c>
      <c r="CY233">
        <f>AD233</f>
        <v>0</v>
      </c>
      <c r="CZ233">
        <f>AH233</f>
        <v>0</v>
      </c>
      <c r="DA233">
        <f>AL233</f>
        <v>1</v>
      </c>
      <c r="DB233">
        <f t="shared" si="79"/>
        <v>0</v>
      </c>
      <c r="DC233">
        <f t="shared" si="80"/>
        <v>0</v>
      </c>
      <c r="DD233" t="s">
        <v>3</v>
      </c>
      <c r="DE233" t="s">
        <v>3</v>
      </c>
      <c r="DF233">
        <f t="shared" si="76"/>
        <v>0</v>
      </c>
      <c r="DG233">
        <f>ROUND(ROUND(AF233,2)*CX233,2)</f>
        <v>0</v>
      </c>
      <c r="DH233">
        <f t="shared" si="73"/>
        <v>0</v>
      </c>
      <c r="DI233">
        <f t="shared" si="74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ROW(Source!A251)</f>
        <v>251</v>
      </c>
      <c r="B234">
        <v>311569196</v>
      </c>
      <c r="C234">
        <v>311570743</v>
      </c>
      <c r="D234">
        <v>277944868</v>
      </c>
      <c r="E234">
        <v>1</v>
      </c>
      <c r="F234">
        <v>1</v>
      </c>
      <c r="G234">
        <v>1</v>
      </c>
      <c r="H234">
        <v>2</v>
      </c>
      <c r="I234" t="s">
        <v>704</v>
      </c>
      <c r="J234" t="s">
        <v>705</v>
      </c>
      <c r="K234" t="s">
        <v>706</v>
      </c>
      <c r="L234">
        <v>1368</v>
      </c>
      <c r="N234">
        <v>1011</v>
      </c>
      <c r="O234" t="s">
        <v>466</v>
      </c>
      <c r="P234" t="s">
        <v>466</v>
      </c>
      <c r="Q234">
        <v>1</v>
      </c>
      <c r="W234">
        <v>0</v>
      </c>
      <c r="X234">
        <v>412917512</v>
      </c>
      <c r="Y234">
        <f t="shared" si="78"/>
        <v>8.4000000000000005E-2</v>
      </c>
      <c r="AA234">
        <v>0</v>
      </c>
      <c r="AB234">
        <v>436.88</v>
      </c>
      <c r="AC234">
        <v>477.98</v>
      </c>
      <c r="AD234">
        <v>0</v>
      </c>
      <c r="AE234">
        <v>0</v>
      </c>
      <c r="AF234">
        <v>346.73</v>
      </c>
      <c r="AG234">
        <v>477.98</v>
      </c>
      <c r="AH234">
        <v>0</v>
      </c>
      <c r="AI234">
        <v>1</v>
      </c>
      <c r="AJ234">
        <v>1.26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7.0000000000000007E-2</v>
      </c>
      <c r="AU234" t="s">
        <v>687</v>
      </c>
      <c r="AV234">
        <v>1</v>
      </c>
      <c r="AW234">
        <v>2</v>
      </c>
      <c r="AX234">
        <v>311570750</v>
      </c>
      <c r="AY234">
        <v>1</v>
      </c>
      <c r="AZ234">
        <v>0</v>
      </c>
      <c r="BA234">
        <v>252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24.271100000000004</v>
      </c>
      <c r="BL234">
        <v>33.458600000000004</v>
      </c>
      <c r="BM234">
        <v>0</v>
      </c>
      <c r="BN234">
        <v>0</v>
      </c>
      <c r="BO234">
        <v>7.0000000000000007E-2</v>
      </c>
      <c r="BP234">
        <v>1</v>
      </c>
      <c r="BQ234">
        <v>0</v>
      </c>
      <c r="BR234">
        <v>29.125320000000002</v>
      </c>
      <c r="BS234">
        <v>40.150320000000001</v>
      </c>
      <c r="BT234">
        <v>0</v>
      </c>
      <c r="BU234">
        <v>0</v>
      </c>
      <c r="BV234">
        <v>8.4000000000000005E-2</v>
      </c>
      <c r="BW234">
        <v>1</v>
      </c>
      <c r="CV234">
        <v>0</v>
      </c>
      <c r="CW234">
        <f>ROUND(Y234*Source!I251*DO234,7)</f>
        <v>-0.16800000000000001</v>
      </c>
      <c r="CX234">
        <f>ROUND(Y234*Source!I251,7)</f>
        <v>-0.16800000000000001</v>
      </c>
      <c r="CY234">
        <f>AB234</f>
        <v>436.88</v>
      </c>
      <c r="CZ234">
        <f>AF234</f>
        <v>346.73</v>
      </c>
      <c r="DA234">
        <f>AJ234</f>
        <v>1.26</v>
      </c>
      <c r="DB234">
        <f t="shared" si="79"/>
        <v>29.123999999999999</v>
      </c>
      <c r="DC234">
        <f t="shared" si="80"/>
        <v>40.152000000000001</v>
      </c>
      <c r="DD234" t="s">
        <v>3</v>
      </c>
      <c r="DE234" t="s">
        <v>3</v>
      </c>
      <c r="DF234">
        <f t="shared" si="76"/>
        <v>0</v>
      </c>
      <c r="DG234">
        <f>ROUND(ROUND(AF234*AJ234,2)*CX234,2)</f>
        <v>-73.400000000000006</v>
      </c>
      <c r="DH234">
        <f t="shared" si="73"/>
        <v>-80.3</v>
      </c>
      <c r="DI234">
        <f t="shared" si="74"/>
        <v>0</v>
      </c>
      <c r="DJ234">
        <f>DG234+DH234</f>
        <v>-153.69999999999999</v>
      </c>
      <c r="DK234">
        <v>1</v>
      </c>
      <c r="DL234" t="s">
        <v>707</v>
      </c>
      <c r="DM234">
        <v>4</v>
      </c>
      <c r="DN234" t="s">
        <v>696</v>
      </c>
      <c r="DO234">
        <v>1</v>
      </c>
    </row>
    <row r="235" spans="1:119" x14ac:dyDescent="0.2">
      <c r="A235">
        <f>ROW(Source!A251)</f>
        <v>251</v>
      </c>
      <c r="B235">
        <v>311569196</v>
      </c>
      <c r="C235">
        <v>311570743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708</v>
      </c>
      <c r="J235" t="s">
        <v>709</v>
      </c>
      <c r="K235" t="s">
        <v>710</v>
      </c>
      <c r="L235">
        <v>1368</v>
      </c>
      <c r="N235">
        <v>1011</v>
      </c>
      <c r="O235" t="s">
        <v>466</v>
      </c>
      <c r="P235" t="s">
        <v>466</v>
      </c>
      <c r="Q235">
        <v>1</v>
      </c>
      <c r="W235">
        <v>0</v>
      </c>
      <c r="X235">
        <v>721652621</v>
      </c>
      <c r="Y235">
        <f t="shared" si="78"/>
        <v>1.2E-2</v>
      </c>
      <c r="AA235">
        <v>0</v>
      </c>
      <c r="AB235">
        <v>544.70000000000005</v>
      </c>
      <c r="AC235">
        <v>477.98</v>
      </c>
      <c r="AD235">
        <v>0</v>
      </c>
      <c r="AE235">
        <v>0</v>
      </c>
      <c r="AF235">
        <v>544.70000000000005</v>
      </c>
      <c r="AG235">
        <v>477.98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0.01</v>
      </c>
      <c r="AU235" t="s">
        <v>687</v>
      </c>
      <c r="AV235">
        <v>1</v>
      </c>
      <c r="AW235">
        <v>2</v>
      </c>
      <c r="AX235">
        <v>311570751</v>
      </c>
      <c r="AY235">
        <v>1</v>
      </c>
      <c r="AZ235">
        <v>0</v>
      </c>
      <c r="BA235">
        <v>253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5.447000000000001</v>
      </c>
      <c r="BL235">
        <v>4.7798000000000007</v>
      </c>
      <c r="BM235">
        <v>0</v>
      </c>
      <c r="BN235">
        <v>0</v>
      </c>
      <c r="BO235">
        <v>0.01</v>
      </c>
      <c r="BP235">
        <v>1</v>
      </c>
      <c r="BQ235">
        <v>0</v>
      </c>
      <c r="BR235">
        <v>6.5364000000000004</v>
      </c>
      <c r="BS235">
        <v>5.73576</v>
      </c>
      <c r="BT235">
        <v>0</v>
      </c>
      <c r="BU235">
        <v>0</v>
      </c>
      <c r="BV235">
        <v>1.2E-2</v>
      </c>
      <c r="BW235">
        <v>1</v>
      </c>
      <c r="CV235">
        <v>0</v>
      </c>
      <c r="CW235">
        <f>ROUND(Y235*Source!I251*DO235,7)</f>
        <v>-2.4E-2</v>
      </c>
      <c r="CX235">
        <f>ROUND(Y235*Source!I251,7)</f>
        <v>-2.4E-2</v>
      </c>
      <c r="CY235">
        <f>AB235</f>
        <v>544.70000000000005</v>
      </c>
      <c r="CZ235">
        <f>AF235</f>
        <v>544.70000000000005</v>
      </c>
      <c r="DA235">
        <f>AJ235</f>
        <v>1</v>
      </c>
      <c r="DB235">
        <f t="shared" si="79"/>
        <v>6.54</v>
      </c>
      <c r="DC235">
        <f t="shared" si="80"/>
        <v>5.7359999999999998</v>
      </c>
      <c r="DD235" t="s">
        <v>3</v>
      </c>
      <c r="DE235" t="s">
        <v>3</v>
      </c>
      <c r="DF235">
        <f t="shared" si="76"/>
        <v>0</v>
      </c>
      <c r="DG235">
        <f>ROUND(ROUND(AF235,2)*CX235,2)</f>
        <v>-13.07</v>
      </c>
      <c r="DH235">
        <f t="shared" si="73"/>
        <v>-11.47</v>
      </c>
      <c r="DI235">
        <f t="shared" si="74"/>
        <v>0</v>
      </c>
      <c r="DJ235">
        <f>DG235+DH235</f>
        <v>-24.54</v>
      </c>
      <c r="DK235">
        <v>1</v>
      </c>
      <c r="DL235" t="s">
        <v>707</v>
      </c>
      <c r="DM235">
        <v>4</v>
      </c>
      <c r="DN235" t="s">
        <v>696</v>
      </c>
      <c r="DO235">
        <v>1</v>
      </c>
    </row>
    <row r="236" spans="1:119" x14ac:dyDescent="0.2">
      <c r="A236">
        <f>ROW(Source!A252)</f>
        <v>252</v>
      </c>
      <c r="B236">
        <v>311569196</v>
      </c>
      <c r="C236">
        <v>311570752</v>
      </c>
      <c r="D236">
        <v>277560259</v>
      </c>
      <c r="E236">
        <v>109</v>
      </c>
      <c r="F236">
        <v>1</v>
      </c>
      <c r="G236">
        <v>1</v>
      </c>
      <c r="H236">
        <v>1</v>
      </c>
      <c r="I236" t="s">
        <v>794</v>
      </c>
      <c r="J236" t="s">
        <v>3</v>
      </c>
      <c r="K236" t="s">
        <v>795</v>
      </c>
      <c r="L236">
        <v>1191</v>
      </c>
      <c r="N236">
        <v>1013</v>
      </c>
      <c r="O236" t="s">
        <v>696</v>
      </c>
      <c r="P236" t="s">
        <v>696</v>
      </c>
      <c r="Q236">
        <v>1</v>
      </c>
      <c r="W236">
        <v>0</v>
      </c>
      <c r="X236">
        <v>1149069633</v>
      </c>
      <c r="Y236">
        <f t="shared" si="78"/>
        <v>0.18</v>
      </c>
      <c r="AA236">
        <v>0</v>
      </c>
      <c r="AB236">
        <v>0</v>
      </c>
      <c r="AC236">
        <v>0</v>
      </c>
      <c r="AD236">
        <v>410.21</v>
      </c>
      <c r="AE236">
        <v>0</v>
      </c>
      <c r="AF236">
        <v>0</v>
      </c>
      <c r="AG236">
        <v>0</v>
      </c>
      <c r="AH236">
        <v>410.21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0.15</v>
      </c>
      <c r="AU236" t="s">
        <v>687</v>
      </c>
      <c r="AV236">
        <v>1</v>
      </c>
      <c r="AW236">
        <v>2</v>
      </c>
      <c r="AX236">
        <v>311570757</v>
      </c>
      <c r="AY236">
        <v>1</v>
      </c>
      <c r="AZ236">
        <v>0</v>
      </c>
      <c r="BA236">
        <v>254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61.531499999999994</v>
      </c>
      <c r="BN236">
        <v>0.15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73.837799999999987</v>
      </c>
      <c r="BU236">
        <v>0.18</v>
      </c>
      <c r="BV236">
        <v>0</v>
      </c>
      <c r="BW236">
        <v>1</v>
      </c>
      <c r="CU236">
        <f>ROUND(AT236*Source!I252*AH236*AL236,2)</f>
        <v>-123.06</v>
      </c>
      <c r="CV236">
        <f>ROUND(Y236*Source!I252,7)</f>
        <v>-0.36</v>
      </c>
      <c r="CW236">
        <v>0</v>
      </c>
      <c r="CX236">
        <f>ROUND(Y236*Source!I252,7)</f>
        <v>-0.36</v>
      </c>
      <c r="CY236">
        <f>AD236</f>
        <v>410.21</v>
      </c>
      <c r="CZ236">
        <f>AH236</f>
        <v>410.21</v>
      </c>
      <c r="DA236">
        <f>AL236</f>
        <v>1</v>
      </c>
      <c r="DB236">
        <f t="shared" si="79"/>
        <v>73.835999999999999</v>
      </c>
      <c r="DC236">
        <f t="shared" si="80"/>
        <v>0</v>
      </c>
      <c r="DD236" t="s">
        <v>3</v>
      </c>
      <c r="DE236" t="s">
        <v>3</v>
      </c>
      <c r="DF236">
        <f t="shared" si="76"/>
        <v>0</v>
      </c>
      <c r="DG236">
        <f>ROUND(ROUND(AF236,2)*CX236,2)</f>
        <v>0</v>
      </c>
      <c r="DH236">
        <f t="shared" si="73"/>
        <v>0</v>
      </c>
      <c r="DI236">
        <f t="shared" si="74"/>
        <v>-147.68</v>
      </c>
      <c r="DJ236">
        <f>DI236</f>
        <v>-147.68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ROW(Source!A252)</f>
        <v>252</v>
      </c>
      <c r="B237">
        <v>311569196</v>
      </c>
      <c r="C237">
        <v>311570752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694</v>
      </c>
      <c r="J237" t="s">
        <v>3</v>
      </c>
      <c r="K237" t="s">
        <v>695</v>
      </c>
      <c r="L237">
        <v>1191</v>
      </c>
      <c r="N237">
        <v>1013</v>
      </c>
      <c r="O237" t="s">
        <v>696</v>
      </c>
      <c r="P237" t="s">
        <v>696</v>
      </c>
      <c r="Q237">
        <v>1</v>
      </c>
      <c r="W237">
        <v>0</v>
      </c>
      <c r="X237">
        <v>-1417349443</v>
      </c>
      <c r="Y237">
        <f t="shared" si="78"/>
        <v>9.6000000000000002E-2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0.08</v>
      </c>
      <c r="AU237" t="s">
        <v>687</v>
      </c>
      <c r="AV237">
        <v>2</v>
      </c>
      <c r="AW237">
        <v>2</v>
      </c>
      <c r="AX237">
        <v>311570758</v>
      </c>
      <c r="AY237">
        <v>1</v>
      </c>
      <c r="AZ237">
        <v>0</v>
      </c>
      <c r="BA237">
        <v>255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ROUND(Y237*Source!I252,7)</f>
        <v>-0.192</v>
      </c>
      <c r="CY237">
        <f>AD237</f>
        <v>0</v>
      </c>
      <c r="CZ237">
        <f>AH237</f>
        <v>0</v>
      </c>
      <c r="DA237">
        <f>AL237</f>
        <v>1</v>
      </c>
      <c r="DB237">
        <f t="shared" si="79"/>
        <v>0</v>
      </c>
      <c r="DC237">
        <f t="shared" si="80"/>
        <v>0</v>
      </c>
      <c r="DD237" t="s">
        <v>3</v>
      </c>
      <c r="DE237" t="s">
        <v>3</v>
      </c>
      <c r="DF237">
        <f t="shared" si="76"/>
        <v>0</v>
      </c>
      <c r="DG237">
        <f>ROUND(ROUND(AF237,2)*CX237,2)</f>
        <v>0</v>
      </c>
      <c r="DH237">
        <f t="shared" si="73"/>
        <v>0</v>
      </c>
      <c r="DI237">
        <f t="shared" si="74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ROW(Source!A252)</f>
        <v>252</v>
      </c>
      <c r="B238">
        <v>311569196</v>
      </c>
      <c r="C238">
        <v>311570752</v>
      </c>
      <c r="D238">
        <v>277944868</v>
      </c>
      <c r="E238">
        <v>1</v>
      </c>
      <c r="F238">
        <v>1</v>
      </c>
      <c r="G238">
        <v>1</v>
      </c>
      <c r="H238">
        <v>2</v>
      </c>
      <c r="I238" t="s">
        <v>704</v>
      </c>
      <c r="J238" t="s">
        <v>705</v>
      </c>
      <c r="K238" t="s">
        <v>706</v>
      </c>
      <c r="L238">
        <v>1368</v>
      </c>
      <c r="N238">
        <v>1011</v>
      </c>
      <c r="O238" t="s">
        <v>466</v>
      </c>
      <c r="P238" t="s">
        <v>466</v>
      </c>
      <c r="Q238">
        <v>1</v>
      </c>
      <c r="W238">
        <v>0</v>
      </c>
      <c r="X238">
        <v>412917512</v>
      </c>
      <c r="Y238">
        <f t="shared" si="78"/>
        <v>8.4000000000000005E-2</v>
      </c>
      <c r="AA238">
        <v>0</v>
      </c>
      <c r="AB238">
        <v>436.88</v>
      </c>
      <c r="AC238">
        <v>477.98</v>
      </c>
      <c r="AD238">
        <v>0</v>
      </c>
      <c r="AE238">
        <v>0</v>
      </c>
      <c r="AF238">
        <v>346.73</v>
      </c>
      <c r="AG238">
        <v>477.98</v>
      </c>
      <c r="AH238">
        <v>0</v>
      </c>
      <c r="AI238">
        <v>1</v>
      </c>
      <c r="AJ238">
        <v>1.26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7.0000000000000007E-2</v>
      </c>
      <c r="AU238" t="s">
        <v>687</v>
      </c>
      <c r="AV238">
        <v>1</v>
      </c>
      <c r="AW238">
        <v>2</v>
      </c>
      <c r="AX238">
        <v>311570759</v>
      </c>
      <c r="AY238">
        <v>1</v>
      </c>
      <c r="AZ238">
        <v>0</v>
      </c>
      <c r="BA238">
        <v>256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24.271100000000004</v>
      </c>
      <c r="BL238">
        <v>33.458600000000004</v>
      </c>
      <c r="BM238">
        <v>0</v>
      </c>
      <c r="BN238">
        <v>0</v>
      </c>
      <c r="BO238">
        <v>7.0000000000000007E-2</v>
      </c>
      <c r="BP238">
        <v>1</v>
      </c>
      <c r="BQ238">
        <v>0</v>
      </c>
      <c r="BR238">
        <v>29.125320000000002</v>
      </c>
      <c r="BS238">
        <v>40.150320000000001</v>
      </c>
      <c r="BT238">
        <v>0</v>
      </c>
      <c r="BU238">
        <v>0</v>
      </c>
      <c r="BV238">
        <v>8.4000000000000005E-2</v>
      </c>
      <c r="BW238">
        <v>1</v>
      </c>
      <c r="CV238">
        <v>0</v>
      </c>
      <c r="CW238">
        <f>ROUND(Y238*Source!I252*DO238,7)</f>
        <v>-0.16800000000000001</v>
      </c>
      <c r="CX238">
        <f>ROUND(Y238*Source!I252,7)</f>
        <v>-0.16800000000000001</v>
      </c>
      <c r="CY238">
        <f>AB238</f>
        <v>436.88</v>
      </c>
      <c r="CZ238">
        <f>AF238</f>
        <v>346.73</v>
      </c>
      <c r="DA238">
        <f>AJ238</f>
        <v>1.26</v>
      </c>
      <c r="DB238">
        <f t="shared" si="79"/>
        <v>29.123999999999999</v>
      </c>
      <c r="DC238">
        <f t="shared" si="80"/>
        <v>40.152000000000001</v>
      </c>
      <c r="DD238" t="s">
        <v>3</v>
      </c>
      <c r="DE238" t="s">
        <v>3</v>
      </c>
      <c r="DF238">
        <f t="shared" si="76"/>
        <v>0</v>
      </c>
      <c r="DG238">
        <f>ROUND(ROUND(AF238*AJ238,2)*CX238,2)</f>
        <v>-73.400000000000006</v>
      </c>
      <c r="DH238">
        <f t="shared" si="73"/>
        <v>-80.3</v>
      </c>
      <c r="DI238">
        <f t="shared" si="74"/>
        <v>0</v>
      </c>
      <c r="DJ238">
        <f>DG238+DH238</f>
        <v>-153.69999999999999</v>
      </c>
      <c r="DK238">
        <v>1</v>
      </c>
      <c r="DL238" t="s">
        <v>707</v>
      </c>
      <c r="DM238">
        <v>4</v>
      </c>
      <c r="DN238" t="s">
        <v>696</v>
      </c>
      <c r="DO238">
        <v>1</v>
      </c>
    </row>
    <row r="239" spans="1:119" x14ac:dyDescent="0.2">
      <c r="A239">
        <f>ROW(Source!A252)</f>
        <v>252</v>
      </c>
      <c r="B239">
        <v>311569196</v>
      </c>
      <c r="C239">
        <v>311570752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708</v>
      </c>
      <c r="J239" t="s">
        <v>709</v>
      </c>
      <c r="K239" t="s">
        <v>710</v>
      </c>
      <c r="L239">
        <v>1368</v>
      </c>
      <c r="N239">
        <v>1011</v>
      </c>
      <c r="O239" t="s">
        <v>466</v>
      </c>
      <c r="P239" t="s">
        <v>466</v>
      </c>
      <c r="Q239">
        <v>1</v>
      </c>
      <c r="W239">
        <v>0</v>
      </c>
      <c r="X239">
        <v>721652621</v>
      </c>
      <c r="Y239">
        <f t="shared" si="78"/>
        <v>1.2E-2</v>
      </c>
      <c r="AA239">
        <v>0</v>
      </c>
      <c r="AB239">
        <v>544.70000000000005</v>
      </c>
      <c r="AC239">
        <v>477.98</v>
      </c>
      <c r="AD239">
        <v>0</v>
      </c>
      <c r="AE239">
        <v>0</v>
      </c>
      <c r="AF239">
        <v>544.70000000000005</v>
      </c>
      <c r="AG239">
        <v>477.98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0.01</v>
      </c>
      <c r="AU239" t="s">
        <v>687</v>
      </c>
      <c r="AV239">
        <v>1</v>
      </c>
      <c r="AW239">
        <v>2</v>
      </c>
      <c r="AX239">
        <v>311570760</v>
      </c>
      <c r="AY239">
        <v>1</v>
      </c>
      <c r="AZ239">
        <v>0</v>
      </c>
      <c r="BA239">
        <v>257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5.447000000000001</v>
      </c>
      <c r="BL239">
        <v>4.7798000000000007</v>
      </c>
      <c r="BM239">
        <v>0</v>
      </c>
      <c r="BN239">
        <v>0</v>
      </c>
      <c r="BO239">
        <v>0.01</v>
      </c>
      <c r="BP239">
        <v>1</v>
      </c>
      <c r="BQ239">
        <v>0</v>
      </c>
      <c r="BR239">
        <v>6.5364000000000004</v>
      </c>
      <c r="BS239">
        <v>5.73576</v>
      </c>
      <c r="BT239">
        <v>0</v>
      </c>
      <c r="BU239">
        <v>0</v>
      </c>
      <c r="BV239">
        <v>1.2E-2</v>
      </c>
      <c r="BW239">
        <v>1</v>
      </c>
      <c r="CV239">
        <v>0</v>
      </c>
      <c r="CW239">
        <f>ROUND(Y239*Source!I252*DO239,7)</f>
        <v>-2.4E-2</v>
      </c>
      <c r="CX239">
        <f>ROUND(Y239*Source!I252,7)</f>
        <v>-2.4E-2</v>
      </c>
      <c r="CY239">
        <f>AB239</f>
        <v>544.70000000000005</v>
      </c>
      <c r="CZ239">
        <f>AF239</f>
        <v>544.70000000000005</v>
      </c>
      <c r="DA239">
        <f>AJ239</f>
        <v>1</v>
      </c>
      <c r="DB239">
        <f t="shared" si="79"/>
        <v>6.54</v>
      </c>
      <c r="DC239">
        <f t="shared" si="80"/>
        <v>5.7359999999999998</v>
      </c>
      <c r="DD239" t="s">
        <v>3</v>
      </c>
      <c r="DE239" t="s">
        <v>3</v>
      </c>
      <c r="DF239">
        <f t="shared" si="76"/>
        <v>0</v>
      </c>
      <c r="DG239">
        <f t="shared" ref="DG239:DG246" si="81">ROUND(ROUND(AF239,2)*CX239,2)</f>
        <v>-13.07</v>
      </c>
      <c r="DH239">
        <f t="shared" si="73"/>
        <v>-11.47</v>
      </c>
      <c r="DI239">
        <f t="shared" si="74"/>
        <v>0</v>
      </c>
      <c r="DJ239">
        <f>DG239+DH239</f>
        <v>-24.54</v>
      </c>
      <c r="DK239">
        <v>1</v>
      </c>
      <c r="DL239" t="s">
        <v>707</v>
      </c>
      <c r="DM239">
        <v>4</v>
      </c>
      <c r="DN239" t="s">
        <v>696</v>
      </c>
      <c r="DO239">
        <v>1</v>
      </c>
    </row>
    <row r="240" spans="1:119" x14ac:dyDescent="0.2">
      <c r="A240">
        <f>ROW(Source!A253)</f>
        <v>253</v>
      </c>
      <c r="B240">
        <v>311569196</v>
      </c>
      <c r="C240">
        <v>311570761</v>
      </c>
      <c r="D240">
        <v>277560446</v>
      </c>
      <c r="E240">
        <v>109</v>
      </c>
      <c r="F240">
        <v>1</v>
      </c>
      <c r="G240">
        <v>1</v>
      </c>
      <c r="H240">
        <v>1</v>
      </c>
      <c r="I240" t="s">
        <v>684</v>
      </c>
      <c r="J240" t="s">
        <v>3</v>
      </c>
      <c r="K240" t="s">
        <v>685</v>
      </c>
      <c r="L240">
        <v>1369</v>
      </c>
      <c r="N240">
        <v>1013</v>
      </c>
      <c r="O240" t="s">
        <v>686</v>
      </c>
      <c r="P240" t="s">
        <v>686</v>
      </c>
      <c r="Q240">
        <v>1</v>
      </c>
      <c r="W240">
        <v>0</v>
      </c>
      <c r="X240">
        <v>-236928766</v>
      </c>
      <c r="Y240">
        <f>(AT240*ROUND((1.2*1.15),7))</f>
        <v>1.3661999999999999</v>
      </c>
      <c r="AA240">
        <v>0</v>
      </c>
      <c r="AB240">
        <v>0</v>
      </c>
      <c r="AC240">
        <v>0</v>
      </c>
      <c r="AD240">
        <v>388.8</v>
      </c>
      <c r="AE240">
        <v>0</v>
      </c>
      <c r="AF240">
        <v>0</v>
      </c>
      <c r="AG240">
        <v>0</v>
      </c>
      <c r="AH240">
        <v>388.8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0.99</v>
      </c>
      <c r="AU240" t="s">
        <v>714</v>
      </c>
      <c r="AV240">
        <v>1</v>
      </c>
      <c r="AW240">
        <v>2</v>
      </c>
      <c r="AX240">
        <v>311570775</v>
      </c>
      <c r="AY240">
        <v>1</v>
      </c>
      <c r="AZ240">
        <v>0</v>
      </c>
      <c r="BA240">
        <v>258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384.91200000000003</v>
      </c>
      <c r="BN240">
        <v>0.99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531.17855999999995</v>
      </c>
      <c r="BU240">
        <v>1.3661999999999999</v>
      </c>
      <c r="BV240">
        <v>0</v>
      </c>
      <c r="BW240">
        <v>1</v>
      </c>
      <c r="CU240">
        <f>ROUND(AT240*Source!I253*AH240*AL240,2)</f>
        <v>20.02</v>
      </c>
      <c r="CV240">
        <f>ROUND(Y240*Source!I253,7)</f>
        <v>7.1042400000000006E-2</v>
      </c>
      <c r="CW240">
        <v>0</v>
      </c>
      <c r="CX240">
        <f>ROUND(Y240*Source!I253,7)</f>
        <v>7.1042400000000006E-2</v>
      </c>
      <c r="CY240">
        <f>AD240</f>
        <v>388.8</v>
      </c>
      <c r="CZ240">
        <f>AH240</f>
        <v>388.8</v>
      </c>
      <c r="DA240">
        <f>AL240</f>
        <v>1</v>
      </c>
      <c r="DB240">
        <f>ROUND((ROUND(AT240*CZ240,2)*ROUND((1.2*1.15),7)),6)</f>
        <v>531.17579999999998</v>
      </c>
      <c r="DC240">
        <f>ROUND((ROUND(AT240*AG240,2)*ROUND((1.2*1.15),7)),6)</f>
        <v>0</v>
      </c>
      <c r="DD240" t="s">
        <v>3</v>
      </c>
      <c r="DE240" t="s">
        <v>3</v>
      </c>
      <c r="DF240">
        <f t="shared" si="76"/>
        <v>0</v>
      </c>
      <c r="DG240">
        <f t="shared" si="81"/>
        <v>0</v>
      </c>
      <c r="DH240">
        <f t="shared" si="73"/>
        <v>0</v>
      </c>
      <c r="DI240">
        <f t="shared" si="74"/>
        <v>27.62</v>
      </c>
      <c r="DJ240">
        <f>DI240</f>
        <v>27.62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ROW(Source!A253)</f>
        <v>253</v>
      </c>
      <c r="B241">
        <v>311569196</v>
      </c>
      <c r="C241">
        <v>311570761</v>
      </c>
      <c r="D241">
        <v>277560448</v>
      </c>
      <c r="E241">
        <v>109</v>
      </c>
      <c r="F241">
        <v>1</v>
      </c>
      <c r="G241">
        <v>1</v>
      </c>
      <c r="H241">
        <v>1</v>
      </c>
      <c r="I241" t="s">
        <v>688</v>
      </c>
      <c r="J241" t="s">
        <v>3</v>
      </c>
      <c r="K241" t="s">
        <v>689</v>
      </c>
      <c r="L241">
        <v>1369</v>
      </c>
      <c r="N241">
        <v>1013</v>
      </c>
      <c r="O241" t="s">
        <v>686</v>
      </c>
      <c r="P241" t="s">
        <v>686</v>
      </c>
      <c r="Q241">
        <v>1</v>
      </c>
      <c r="W241">
        <v>0</v>
      </c>
      <c r="X241">
        <v>-587036825</v>
      </c>
      <c r="Y241">
        <f>(AT241*ROUND((1.2*1.15),7))</f>
        <v>65.260199999999998</v>
      </c>
      <c r="AA241">
        <v>0</v>
      </c>
      <c r="AB241">
        <v>0</v>
      </c>
      <c r="AC241">
        <v>0</v>
      </c>
      <c r="AD241">
        <v>424.47</v>
      </c>
      <c r="AE241">
        <v>0</v>
      </c>
      <c r="AF241">
        <v>0</v>
      </c>
      <c r="AG241">
        <v>0</v>
      </c>
      <c r="AH241">
        <v>424.47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47.29</v>
      </c>
      <c r="AU241" t="s">
        <v>714</v>
      </c>
      <c r="AV241">
        <v>1</v>
      </c>
      <c r="AW241">
        <v>2</v>
      </c>
      <c r="AX241">
        <v>311570776</v>
      </c>
      <c r="AY241">
        <v>1</v>
      </c>
      <c r="AZ241">
        <v>0</v>
      </c>
      <c r="BA241">
        <v>259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20073.186300000001</v>
      </c>
      <c r="BN241">
        <v>47.29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27700.997094000002</v>
      </c>
      <c r="BU241">
        <v>65.260199999999998</v>
      </c>
      <c r="BV241">
        <v>0</v>
      </c>
      <c r="BW241">
        <v>1</v>
      </c>
      <c r="CU241">
        <f>ROUND(AT241*Source!I253*AH241*AL241,2)</f>
        <v>1043.81</v>
      </c>
      <c r="CV241">
        <f>ROUND(Y241*Source!I253,7)</f>
        <v>3.3935303999999999</v>
      </c>
      <c r="CW241">
        <v>0</v>
      </c>
      <c r="CX241">
        <f>ROUND(Y241*Source!I253,7)</f>
        <v>3.3935303999999999</v>
      </c>
      <c r="CY241">
        <f>AD241</f>
        <v>424.47</v>
      </c>
      <c r="CZ241">
        <f>AH241</f>
        <v>424.47</v>
      </c>
      <c r="DA241">
        <f>AL241</f>
        <v>1</v>
      </c>
      <c r="DB241">
        <f>ROUND((ROUND(AT241*CZ241,2)*ROUND((1.2*1.15),7)),6)</f>
        <v>27701.002199999999</v>
      </c>
      <c r="DC241">
        <f>ROUND((ROUND(AT241*AG241,2)*ROUND((1.2*1.15),7)),6)</f>
        <v>0</v>
      </c>
      <c r="DD241" t="s">
        <v>3</v>
      </c>
      <c r="DE241" t="s">
        <v>3</v>
      </c>
      <c r="DF241">
        <f t="shared" si="76"/>
        <v>0</v>
      </c>
      <c r="DG241">
        <f t="shared" si="81"/>
        <v>0</v>
      </c>
      <c r="DH241">
        <f t="shared" si="73"/>
        <v>0</v>
      </c>
      <c r="DI241">
        <f t="shared" si="74"/>
        <v>1440.45</v>
      </c>
      <c r="DJ241">
        <f>DI241</f>
        <v>1440.45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ROW(Source!A253)</f>
        <v>253</v>
      </c>
      <c r="B242">
        <v>311569196</v>
      </c>
      <c r="C242">
        <v>311570761</v>
      </c>
      <c r="D242">
        <v>277560452</v>
      </c>
      <c r="E242">
        <v>109</v>
      </c>
      <c r="F242">
        <v>1</v>
      </c>
      <c r="G242">
        <v>1</v>
      </c>
      <c r="H242">
        <v>1</v>
      </c>
      <c r="I242" t="s">
        <v>690</v>
      </c>
      <c r="J242" t="s">
        <v>3</v>
      </c>
      <c r="K242" t="s">
        <v>691</v>
      </c>
      <c r="L242">
        <v>1369</v>
      </c>
      <c r="N242">
        <v>1013</v>
      </c>
      <c r="O242" t="s">
        <v>686</v>
      </c>
      <c r="P242" t="s">
        <v>686</v>
      </c>
      <c r="Q242">
        <v>1</v>
      </c>
      <c r="W242">
        <v>0</v>
      </c>
      <c r="X242">
        <v>-512803540</v>
      </c>
      <c r="Y242">
        <f>(AT242*ROUND((1.2*1.15),7))</f>
        <v>32.319600000000001</v>
      </c>
      <c r="AA242">
        <v>0</v>
      </c>
      <c r="AB242">
        <v>0</v>
      </c>
      <c r="AC242">
        <v>0</v>
      </c>
      <c r="AD242">
        <v>477.98</v>
      </c>
      <c r="AE242">
        <v>0</v>
      </c>
      <c r="AF242">
        <v>0</v>
      </c>
      <c r="AG242">
        <v>0</v>
      </c>
      <c r="AH242">
        <v>477.98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23.42</v>
      </c>
      <c r="AU242" t="s">
        <v>714</v>
      </c>
      <c r="AV242">
        <v>1</v>
      </c>
      <c r="AW242">
        <v>2</v>
      </c>
      <c r="AX242">
        <v>311570777</v>
      </c>
      <c r="AY242">
        <v>1</v>
      </c>
      <c r="AZ242">
        <v>0</v>
      </c>
      <c r="BA242">
        <v>260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11194.2916</v>
      </c>
      <c r="BN242">
        <v>23.42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15448.122408000001</v>
      </c>
      <c r="BU242">
        <v>32.319600000000001</v>
      </c>
      <c r="BV242">
        <v>0</v>
      </c>
      <c r="BW242">
        <v>1</v>
      </c>
      <c r="CU242">
        <f>ROUND(AT242*Source!I253*AH242*AL242,2)</f>
        <v>582.1</v>
      </c>
      <c r="CV242">
        <f>ROUND(Y242*Source!I253,7)</f>
        <v>1.6806192</v>
      </c>
      <c r="CW242">
        <v>0</v>
      </c>
      <c r="CX242">
        <f>ROUND(Y242*Source!I253,7)</f>
        <v>1.6806192</v>
      </c>
      <c r="CY242">
        <f>AD242</f>
        <v>477.98</v>
      </c>
      <c r="CZ242">
        <f>AH242</f>
        <v>477.98</v>
      </c>
      <c r="DA242">
        <f>AL242</f>
        <v>1</v>
      </c>
      <c r="DB242">
        <f>ROUND((ROUND(AT242*CZ242,2)*ROUND((1.2*1.15),7)),6)</f>
        <v>15448.120199999999</v>
      </c>
      <c r="DC242">
        <f>ROUND((ROUND(AT242*AG242,2)*ROUND((1.2*1.15),7)),6)</f>
        <v>0</v>
      </c>
      <c r="DD242" t="s">
        <v>3</v>
      </c>
      <c r="DE242" t="s">
        <v>3</v>
      </c>
      <c r="DF242">
        <f t="shared" si="76"/>
        <v>0</v>
      </c>
      <c r="DG242">
        <f t="shared" si="81"/>
        <v>0</v>
      </c>
      <c r="DH242">
        <f t="shared" si="73"/>
        <v>0</v>
      </c>
      <c r="DI242">
        <f t="shared" si="74"/>
        <v>803.3</v>
      </c>
      <c r="DJ242">
        <f>DI242</f>
        <v>803.3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ROW(Source!A253)</f>
        <v>253</v>
      </c>
      <c r="B243">
        <v>311569196</v>
      </c>
      <c r="C243">
        <v>311570761</v>
      </c>
      <c r="D243">
        <v>277560455</v>
      </c>
      <c r="E243">
        <v>109</v>
      </c>
      <c r="F243">
        <v>1</v>
      </c>
      <c r="G243">
        <v>1</v>
      </c>
      <c r="H243">
        <v>1</v>
      </c>
      <c r="I243" t="s">
        <v>692</v>
      </c>
      <c r="J243" t="s">
        <v>3</v>
      </c>
      <c r="K243" t="s">
        <v>693</v>
      </c>
      <c r="L243">
        <v>1369</v>
      </c>
      <c r="N243">
        <v>1013</v>
      </c>
      <c r="O243" t="s">
        <v>686</v>
      </c>
      <c r="P243" t="s">
        <v>686</v>
      </c>
      <c r="Q243">
        <v>1</v>
      </c>
      <c r="W243">
        <v>0</v>
      </c>
      <c r="X243">
        <v>1518711480</v>
      </c>
      <c r="Y243">
        <f>(AT243*ROUND((1.2*1.15),7))</f>
        <v>32.319600000000001</v>
      </c>
      <c r="AA243">
        <v>0</v>
      </c>
      <c r="AB243">
        <v>0</v>
      </c>
      <c r="AC243">
        <v>0</v>
      </c>
      <c r="AD243">
        <v>549.32000000000005</v>
      </c>
      <c r="AE243">
        <v>0</v>
      </c>
      <c r="AF243">
        <v>0</v>
      </c>
      <c r="AG243">
        <v>0</v>
      </c>
      <c r="AH243">
        <v>549.32000000000005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23.42</v>
      </c>
      <c r="AU243" t="s">
        <v>714</v>
      </c>
      <c r="AV243">
        <v>1</v>
      </c>
      <c r="AW243">
        <v>2</v>
      </c>
      <c r="AX243">
        <v>311570778</v>
      </c>
      <c r="AY243">
        <v>1</v>
      </c>
      <c r="AZ243">
        <v>0</v>
      </c>
      <c r="BA243">
        <v>261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12865.074400000001</v>
      </c>
      <c r="BN243">
        <v>23.42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17753.802672000002</v>
      </c>
      <c r="BU243">
        <v>32.319600000000001</v>
      </c>
      <c r="BV243">
        <v>0</v>
      </c>
      <c r="BW243">
        <v>1</v>
      </c>
      <c r="CU243">
        <f>ROUND(AT243*Source!I253*AH243*AL243,2)</f>
        <v>668.98</v>
      </c>
      <c r="CV243">
        <f>ROUND(Y243*Source!I253,7)</f>
        <v>1.6806192</v>
      </c>
      <c r="CW243">
        <v>0</v>
      </c>
      <c r="CX243">
        <f>ROUND(Y243*Source!I253,7)</f>
        <v>1.6806192</v>
      </c>
      <c r="CY243">
        <f>AD243</f>
        <v>549.32000000000005</v>
      </c>
      <c r="CZ243">
        <f>AH243</f>
        <v>549.32000000000005</v>
      </c>
      <c r="DA243">
        <f>AL243</f>
        <v>1</v>
      </c>
      <c r="DB243">
        <f>ROUND((ROUND(AT243*CZ243,2)*ROUND((1.2*1.15),7)),6)</f>
        <v>17753.796600000001</v>
      </c>
      <c r="DC243">
        <f>ROUND((ROUND(AT243*AG243,2)*ROUND((1.2*1.15),7)),6)</f>
        <v>0</v>
      </c>
      <c r="DD243" t="s">
        <v>3</v>
      </c>
      <c r="DE243" t="s">
        <v>3</v>
      </c>
      <c r="DF243">
        <f t="shared" si="76"/>
        <v>0</v>
      </c>
      <c r="DG243">
        <f t="shared" si="81"/>
        <v>0</v>
      </c>
      <c r="DH243">
        <f t="shared" si="73"/>
        <v>0</v>
      </c>
      <c r="DI243">
        <f t="shared" si="74"/>
        <v>923.2</v>
      </c>
      <c r="DJ243">
        <f>DI243</f>
        <v>923.2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ROW(Source!A253)</f>
        <v>253</v>
      </c>
      <c r="B244">
        <v>311569196</v>
      </c>
      <c r="C244">
        <v>311570761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694</v>
      </c>
      <c r="J244" t="s">
        <v>3</v>
      </c>
      <c r="K244" t="s">
        <v>695</v>
      </c>
      <c r="L244">
        <v>1191</v>
      </c>
      <c r="N244">
        <v>1013</v>
      </c>
      <c r="O244" t="s">
        <v>696</v>
      </c>
      <c r="P244" t="s">
        <v>696</v>
      </c>
      <c r="Q244">
        <v>1</v>
      </c>
      <c r="W244">
        <v>0</v>
      </c>
      <c r="X244">
        <v>-1417349443</v>
      </c>
      <c r="Y244">
        <f t="shared" ref="Y244:Y249" si="82">(AT244*ROUND((1.2*1.25),7))</f>
        <v>37.335000000000001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24.89</v>
      </c>
      <c r="AU244" t="s">
        <v>715</v>
      </c>
      <c r="AV244">
        <v>2</v>
      </c>
      <c r="AW244">
        <v>2</v>
      </c>
      <c r="AX244">
        <v>311570779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ROUND(Y244*Source!I253,7)</f>
        <v>1.9414199999999999</v>
      </c>
      <c r="CY244">
        <f>AD244</f>
        <v>0</v>
      </c>
      <c r="CZ244">
        <f>AH244</f>
        <v>0</v>
      </c>
      <c r="DA244">
        <f>AL244</f>
        <v>1</v>
      </c>
      <c r="DB244">
        <f t="shared" ref="DB244:DB249" si="83">ROUND((ROUND(AT244*CZ244,2)*ROUND((1.2*1.25),7)),6)</f>
        <v>0</v>
      </c>
      <c r="DC244">
        <f t="shared" ref="DC244:DC249" si="84">ROUND((ROUND(AT244*AG244,2)*ROUND((1.2*1.25),7)),6)</f>
        <v>0</v>
      </c>
      <c r="DD244" t="s">
        <v>3</v>
      </c>
      <c r="DE244" t="s">
        <v>3</v>
      </c>
      <c r="DF244">
        <f t="shared" si="76"/>
        <v>0</v>
      </c>
      <c r="DG244">
        <f t="shared" si="81"/>
        <v>0</v>
      </c>
      <c r="DH244">
        <f t="shared" si="73"/>
        <v>0</v>
      </c>
      <c r="DI244">
        <f t="shared" si="7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ROW(Source!A253)</f>
        <v>253</v>
      </c>
      <c r="B245">
        <v>311569196</v>
      </c>
      <c r="C245">
        <v>311570761</v>
      </c>
      <c r="D245">
        <v>277944622</v>
      </c>
      <c r="E245">
        <v>1</v>
      </c>
      <c r="F245">
        <v>1</v>
      </c>
      <c r="G245">
        <v>1</v>
      </c>
      <c r="H245">
        <v>2</v>
      </c>
      <c r="I245" t="s">
        <v>697</v>
      </c>
      <c r="J245" t="s">
        <v>698</v>
      </c>
      <c r="K245" t="s">
        <v>699</v>
      </c>
      <c r="L245">
        <v>1368</v>
      </c>
      <c r="N245">
        <v>1011</v>
      </c>
      <c r="O245" t="s">
        <v>466</v>
      </c>
      <c r="P245" t="s">
        <v>466</v>
      </c>
      <c r="Q245">
        <v>1</v>
      </c>
      <c r="W245">
        <v>0</v>
      </c>
      <c r="X245">
        <v>-776243211</v>
      </c>
      <c r="Y245">
        <f t="shared" si="82"/>
        <v>1.125</v>
      </c>
      <c r="AA245">
        <v>0</v>
      </c>
      <c r="AB245">
        <v>1472.33</v>
      </c>
      <c r="AC245">
        <v>642.05999999999995</v>
      </c>
      <c r="AD245">
        <v>0</v>
      </c>
      <c r="AE245">
        <v>0</v>
      </c>
      <c r="AF245">
        <v>1472.33</v>
      </c>
      <c r="AG245">
        <v>642.05999999999995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0.75</v>
      </c>
      <c r="AU245" t="s">
        <v>715</v>
      </c>
      <c r="AV245">
        <v>1</v>
      </c>
      <c r="AW245">
        <v>2</v>
      </c>
      <c r="AX245">
        <v>311570780</v>
      </c>
      <c r="AY245">
        <v>1</v>
      </c>
      <c r="AZ245">
        <v>0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1104.2474999999999</v>
      </c>
      <c r="BL245">
        <v>481.54499999999996</v>
      </c>
      <c r="BM245">
        <v>0</v>
      </c>
      <c r="BN245">
        <v>0</v>
      </c>
      <c r="BO245">
        <v>0.75</v>
      </c>
      <c r="BP245">
        <v>1</v>
      </c>
      <c r="BQ245">
        <v>0</v>
      </c>
      <c r="BR245">
        <v>1656.3712499999999</v>
      </c>
      <c r="BS245">
        <v>722.31749999999988</v>
      </c>
      <c r="BT245">
        <v>0</v>
      </c>
      <c r="BU245">
        <v>0</v>
      </c>
      <c r="BV245">
        <v>1.125</v>
      </c>
      <c r="BW245">
        <v>1</v>
      </c>
      <c r="CV245">
        <v>0</v>
      </c>
      <c r="CW245">
        <f>ROUND(Y245*Source!I253*DO245,7)</f>
        <v>5.8500000000000003E-2</v>
      </c>
      <c r="CX245">
        <f>ROUND(Y245*Source!I253,7)</f>
        <v>5.8500000000000003E-2</v>
      </c>
      <c r="CY245">
        <f>AB245</f>
        <v>1472.33</v>
      </c>
      <c r="CZ245">
        <f>AF245</f>
        <v>1472.33</v>
      </c>
      <c r="DA245">
        <f>AJ245</f>
        <v>1</v>
      </c>
      <c r="DB245">
        <f t="shared" si="83"/>
        <v>1656.375</v>
      </c>
      <c r="DC245">
        <f t="shared" si="84"/>
        <v>722.32500000000005</v>
      </c>
      <c r="DD245" t="s">
        <v>3</v>
      </c>
      <c r="DE245" t="s">
        <v>3</v>
      </c>
      <c r="DF245">
        <f t="shared" si="76"/>
        <v>0</v>
      </c>
      <c r="DG245">
        <f t="shared" si="81"/>
        <v>86.13</v>
      </c>
      <c r="DH245">
        <f t="shared" si="73"/>
        <v>37.56</v>
      </c>
      <c r="DI245">
        <f t="shared" si="74"/>
        <v>0</v>
      </c>
      <c r="DJ245">
        <f>DG245+DH245</f>
        <v>123.69</v>
      </c>
      <c r="DK245">
        <v>1</v>
      </c>
      <c r="DL245" t="s">
        <v>700</v>
      </c>
      <c r="DM245">
        <v>6</v>
      </c>
      <c r="DN245" t="s">
        <v>696</v>
      </c>
      <c r="DO245">
        <v>1</v>
      </c>
    </row>
    <row r="246" spans="1:119" x14ac:dyDescent="0.2">
      <c r="A246">
        <f>ROW(Source!A253)</f>
        <v>253</v>
      </c>
      <c r="B246">
        <v>311569196</v>
      </c>
      <c r="C246">
        <v>311570761</v>
      </c>
      <c r="D246">
        <v>277944809</v>
      </c>
      <c r="E246">
        <v>1</v>
      </c>
      <c r="F246">
        <v>1</v>
      </c>
      <c r="G246">
        <v>1</v>
      </c>
      <c r="H246">
        <v>2</v>
      </c>
      <c r="I246" t="s">
        <v>701</v>
      </c>
      <c r="J246" t="s">
        <v>702</v>
      </c>
      <c r="K246" t="s">
        <v>703</v>
      </c>
      <c r="L246">
        <v>1368</v>
      </c>
      <c r="N246">
        <v>1011</v>
      </c>
      <c r="O246" t="s">
        <v>466</v>
      </c>
      <c r="P246" t="s">
        <v>466</v>
      </c>
      <c r="Q246">
        <v>1</v>
      </c>
      <c r="W246">
        <v>0</v>
      </c>
      <c r="X246">
        <v>-1432554125</v>
      </c>
      <c r="Y246">
        <f t="shared" si="82"/>
        <v>1.2150000000000001</v>
      </c>
      <c r="AA246">
        <v>0</v>
      </c>
      <c r="AB246">
        <v>15.14</v>
      </c>
      <c r="AC246">
        <v>0</v>
      </c>
      <c r="AD246">
        <v>0</v>
      </c>
      <c r="AE246">
        <v>0</v>
      </c>
      <c r="AF246">
        <v>15.14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0.81</v>
      </c>
      <c r="AU246" t="s">
        <v>715</v>
      </c>
      <c r="AV246">
        <v>1</v>
      </c>
      <c r="AW246">
        <v>2</v>
      </c>
      <c r="AX246">
        <v>311570781</v>
      </c>
      <c r="AY246">
        <v>1</v>
      </c>
      <c r="AZ246">
        <v>0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12.263400000000001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18.395099999999999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f>ROUND(Y246*Source!I253*DO246,7)</f>
        <v>0</v>
      </c>
      <c r="CX246">
        <f>ROUND(Y246*Source!I253,7)</f>
        <v>6.318E-2</v>
      </c>
      <c r="CY246">
        <f>AB246</f>
        <v>15.14</v>
      </c>
      <c r="CZ246">
        <f>AF246</f>
        <v>15.14</v>
      </c>
      <c r="DA246">
        <f>AJ246</f>
        <v>1</v>
      </c>
      <c r="DB246">
        <f t="shared" si="83"/>
        <v>18.39</v>
      </c>
      <c r="DC246">
        <f t="shared" si="84"/>
        <v>0</v>
      </c>
      <c r="DD246" t="s">
        <v>3</v>
      </c>
      <c r="DE246" t="s">
        <v>3</v>
      </c>
      <c r="DF246">
        <f t="shared" si="76"/>
        <v>0</v>
      </c>
      <c r="DG246">
        <f t="shared" si="81"/>
        <v>0.96</v>
      </c>
      <c r="DH246">
        <f t="shared" si="73"/>
        <v>0</v>
      </c>
      <c r="DI246">
        <f t="shared" si="74"/>
        <v>0</v>
      </c>
      <c r="DJ246">
        <f>DG246+DH246</f>
        <v>0.96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ROW(Source!A253)</f>
        <v>253</v>
      </c>
      <c r="B247">
        <v>311569196</v>
      </c>
      <c r="C247">
        <v>311570761</v>
      </c>
      <c r="D247">
        <v>277944868</v>
      </c>
      <c r="E247">
        <v>1</v>
      </c>
      <c r="F247">
        <v>1</v>
      </c>
      <c r="G247">
        <v>1</v>
      </c>
      <c r="H247">
        <v>2</v>
      </c>
      <c r="I247" t="s">
        <v>704</v>
      </c>
      <c r="J247" t="s">
        <v>705</v>
      </c>
      <c r="K247" t="s">
        <v>706</v>
      </c>
      <c r="L247">
        <v>1368</v>
      </c>
      <c r="N247">
        <v>1011</v>
      </c>
      <c r="O247" t="s">
        <v>466</v>
      </c>
      <c r="P247" t="s">
        <v>466</v>
      </c>
      <c r="Q247">
        <v>1</v>
      </c>
      <c r="W247">
        <v>0</v>
      </c>
      <c r="X247">
        <v>412917512</v>
      </c>
      <c r="Y247">
        <f t="shared" si="82"/>
        <v>34.11</v>
      </c>
      <c r="AA247">
        <v>0</v>
      </c>
      <c r="AB247">
        <v>436.88</v>
      </c>
      <c r="AC247">
        <v>477.98</v>
      </c>
      <c r="AD247">
        <v>0</v>
      </c>
      <c r="AE247">
        <v>0</v>
      </c>
      <c r="AF247">
        <v>346.73</v>
      </c>
      <c r="AG247">
        <v>477.98</v>
      </c>
      <c r="AH247">
        <v>0</v>
      </c>
      <c r="AI247">
        <v>1</v>
      </c>
      <c r="AJ247">
        <v>1.26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22.74</v>
      </c>
      <c r="AU247" t="s">
        <v>715</v>
      </c>
      <c r="AV247">
        <v>1</v>
      </c>
      <c r="AW247">
        <v>2</v>
      </c>
      <c r="AX247">
        <v>311570782</v>
      </c>
      <c r="AY247">
        <v>1</v>
      </c>
      <c r="AZ247">
        <v>0</v>
      </c>
      <c r="BA247">
        <v>265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7884.6401999999998</v>
      </c>
      <c r="BL247">
        <v>10869.2652</v>
      </c>
      <c r="BM247">
        <v>0</v>
      </c>
      <c r="BN247">
        <v>0</v>
      </c>
      <c r="BO247">
        <v>22.74</v>
      </c>
      <c r="BP247">
        <v>1</v>
      </c>
      <c r="BQ247">
        <v>0</v>
      </c>
      <c r="BR247">
        <v>11826.960300000001</v>
      </c>
      <c r="BS247">
        <v>16303.897800000001</v>
      </c>
      <c r="BT247">
        <v>0</v>
      </c>
      <c r="BU247">
        <v>0</v>
      </c>
      <c r="BV247">
        <v>34.11</v>
      </c>
      <c r="BW247">
        <v>1</v>
      </c>
      <c r="CV247">
        <v>0</v>
      </c>
      <c r="CW247">
        <f>ROUND(Y247*Source!I253*DO247,7)</f>
        <v>1.77372</v>
      </c>
      <c r="CX247">
        <f>ROUND(Y247*Source!I253,7)</f>
        <v>1.77372</v>
      </c>
      <c r="CY247">
        <f>AB247</f>
        <v>436.88</v>
      </c>
      <c r="CZ247">
        <f>AF247</f>
        <v>346.73</v>
      </c>
      <c r="DA247">
        <f>AJ247</f>
        <v>1.26</v>
      </c>
      <c r="DB247">
        <f t="shared" si="83"/>
        <v>11826.96</v>
      </c>
      <c r="DC247">
        <f t="shared" si="84"/>
        <v>16303.905000000001</v>
      </c>
      <c r="DD247" t="s">
        <v>3</v>
      </c>
      <c r="DE247" t="s">
        <v>3</v>
      </c>
      <c r="DF247">
        <f t="shared" ref="DF247:DF265" si="85">ROUND(ROUND(AE247,2)*CX247,2)</f>
        <v>0</v>
      </c>
      <c r="DG247">
        <f>ROUND(ROUND(AF247*AJ247,2)*CX247,2)</f>
        <v>774.9</v>
      </c>
      <c r="DH247">
        <f t="shared" si="73"/>
        <v>847.8</v>
      </c>
      <c r="DI247">
        <f t="shared" si="74"/>
        <v>0</v>
      </c>
      <c r="DJ247">
        <f>DG247+DH247</f>
        <v>1622.6999999999998</v>
      </c>
      <c r="DK247">
        <v>1</v>
      </c>
      <c r="DL247" t="s">
        <v>707</v>
      </c>
      <c r="DM247">
        <v>4</v>
      </c>
      <c r="DN247" t="s">
        <v>696</v>
      </c>
      <c r="DO247">
        <v>1</v>
      </c>
    </row>
    <row r="248" spans="1:119" x14ac:dyDescent="0.2">
      <c r="A248">
        <f>ROW(Source!A253)</f>
        <v>253</v>
      </c>
      <c r="B248">
        <v>311569196</v>
      </c>
      <c r="C248">
        <v>311570761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708</v>
      </c>
      <c r="J248" t="s">
        <v>709</v>
      </c>
      <c r="K248" t="s">
        <v>710</v>
      </c>
      <c r="L248">
        <v>1368</v>
      </c>
      <c r="N248">
        <v>1011</v>
      </c>
      <c r="O248" t="s">
        <v>466</v>
      </c>
      <c r="P248" t="s">
        <v>466</v>
      </c>
      <c r="Q248">
        <v>1</v>
      </c>
      <c r="W248">
        <v>0</v>
      </c>
      <c r="X248">
        <v>721652621</v>
      </c>
      <c r="Y248">
        <f t="shared" si="82"/>
        <v>0.88500000000000001</v>
      </c>
      <c r="AA248">
        <v>0</v>
      </c>
      <c r="AB248">
        <v>544.70000000000005</v>
      </c>
      <c r="AC248">
        <v>477.98</v>
      </c>
      <c r="AD248">
        <v>0</v>
      </c>
      <c r="AE248">
        <v>0</v>
      </c>
      <c r="AF248">
        <v>544.70000000000005</v>
      </c>
      <c r="AG248">
        <v>477.98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0.59</v>
      </c>
      <c r="AU248" t="s">
        <v>715</v>
      </c>
      <c r="AV248">
        <v>1</v>
      </c>
      <c r="AW248">
        <v>2</v>
      </c>
      <c r="AX248">
        <v>311570783</v>
      </c>
      <c r="AY248">
        <v>1</v>
      </c>
      <c r="AZ248">
        <v>0</v>
      </c>
      <c r="BA248">
        <v>266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321.37299999999999</v>
      </c>
      <c r="BL248">
        <v>282.00819999999999</v>
      </c>
      <c r="BM248">
        <v>0</v>
      </c>
      <c r="BN248">
        <v>0</v>
      </c>
      <c r="BO248">
        <v>0.59</v>
      </c>
      <c r="BP248">
        <v>1</v>
      </c>
      <c r="BQ248">
        <v>0</v>
      </c>
      <c r="BR248">
        <v>482.05950000000007</v>
      </c>
      <c r="BS248">
        <v>423.01230000000004</v>
      </c>
      <c r="BT248">
        <v>0</v>
      </c>
      <c r="BU248">
        <v>0</v>
      </c>
      <c r="BV248">
        <v>0.88500000000000001</v>
      </c>
      <c r="BW248">
        <v>1</v>
      </c>
      <c r="CV248">
        <v>0</v>
      </c>
      <c r="CW248">
        <f>ROUND(Y248*Source!I253*DO248,7)</f>
        <v>4.6019999999999998E-2</v>
      </c>
      <c r="CX248">
        <f>ROUND(Y248*Source!I253,7)</f>
        <v>4.6019999999999998E-2</v>
      </c>
      <c r="CY248">
        <f>AB248</f>
        <v>544.70000000000005</v>
      </c>
      <c r="CZ248">
        <f>AF248</f>
        <v>544.70000000000005</v>
      </c>
      <c r="DA248">
        <f>AJ248</f>
        <v>1</v>
      </c>
      <c r="DB248">
        <f t="shared" si="83"/>
        <v>482.05500000000001</v>
      </c>
      <c r="DC248">
        <f t="shared" si="84"/>
        <v>423.01499999999999</v>
      </c>
      <c r="DD248" t="s">
        <v>3</v>
      </c>
      <c r="DE248" t="s">
        <v>3</v>
      </c>
      <c r="DF248">
        <f t="shared" si="85"/>
        <v>0</v>
      </c>
      <c r="DG248">
        <f t="shared" ref="DG248:DG254" si="86">ROUND(ROUND(AF248,2)*CX248,2)</f>
        <v>25.07</v>
      </c>
      <c r="DH248">
        <f t="shared" si="73"/>
        <v>22</v>
      </c>
      <c r="DI248">
        <f t="shared" si="74"/>
        <v>0</v>
      </c>
      <c r="DJ248">
        <f>DG248+DH248</f>
        <v>47.07</v>
      </c>
      <c r="DK248">
        <v>1</v>
      </c>
      <c r="DL248" t="s">
        <v>707</v>
      </c>
      <c r="DM248">
        <v>4</v>
      </c>
      <c r="DN248" t="s">
        <v>696</v>
      </c>
      <c r="DO248">
        <v>1</v>
      </c>
    </row>
    <row r="249" spans="1:119" x14ac:dyDescent="0.2">
      <c r="A249">
        <f>ROW(Source!A253)</f>
        <v>253</v>
      </c>
      <c r="B249">
        <v>311569196</v>
      </c>
      <c r="C249">
        <v>311570761</v>
      </c>
      <c r="D249">
        <v>277946074</v>
      </c>
      <c r="E249">
        <v>1</v>
      </c>
      <c r="F249">
        <v>1</v>
      </c>
      <c r="G249">
        <v>1</v>
      </c>
      <c r="H249">
        <v>2</v>
      </c>
      <c r="I249" t="s">
        <v>711</v>
      </c>
      <c r="J249" t="s">
        <v>712</v>
      </c>
      <c r="K249" t="s">
        <v>713</v>
      </c>
      <c r="L249">
        <v>1368</v>
      </c>
      <c r="N249">
        <v>1011</v>
      </c>
      <c r="O249" t="s">
        <v>466</v>
      </c>
      <c r="P249" t="s">
        <v>466</v>
      </c>
      <c r="Q249">
        <v>1</v>
      </c>
      <c r="W249">
        <v>0</v>
      </c>
      <c r="X249">
        <v>1125415823</v>
      </c>
      <c r="Y249">
        <f t="shared" si="82"/>
        <v>1.2150000000000001</v>
      </c>
      <c r="AA249">
        <v>0</v>
      </c>
      <c r="AB249">
        <v>160.38</v>
      </c>
      <c r="AC249">
        <v>477.98</v>
      </c>
      <c r="AD249">
        <v>0</v>
      </c>
      <c r="AE249">
        <v>0</v>
      </c>
      <c r="AF249">
        <v>160.38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0.81</v>
      </c>
      <c r="AU249" t="s">
        <v>715</v>
      </c>
      <c r="AV249">
        <v>1</v>
      </c>
      <c r="AW249">
        <v>2</v>
      </c>
      <c r="AX249">
        <v>311570784</v>
      </c>
      <c r="AY249">
        <v>1</v>
      </c>
      <c r="AZ249">
        <v>0</v>
      </c>
      <c r="BA249">
        <v>267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129.90780000000001</v>
      </c>
      <c r="BL249">
        <v>387.16380000000004</v>
      </c>
      <c r="BM249">
        <v>0</v>
      </c>
      <c r="BN249">
        <v>0</v>
      </c>
      <c r="BO249">
        <v>0.81</v>
      </c>
      <c r="BP249">
        <v>1</v>
      </c>
      <c r="BQ249">
        <v>0</v>
      </c>
      <c r="BR249">
        <v>194.86169999999998</v>
      </c>
      <c r="BS249">
        <v>580.74569999999994</v>
      </c>
      <c r="BT249">
        <v>0</v>
      </c>
      <c r="BU249">
        <v>0</v>
      </c>
      <c r="BV249">
        <v>1.2149999999999999</v>
      </c>
      <c r="BW249">
        <v>1</v>
      </c>
      <c r="CV249">
        <v>0</v>
      </c>
      <c r="CW249">
        <f>ROUND(Y249*Source!I253*DO249,7)</f>
        <v>6.318E-2</v>
      </c>
      <c r="CX249">
        <f>ROUND(Y249*Source!I253,7)</f>
        <v>6.318E-2</v>
      </c>
      <c r="CY249">
        <f>AB249</f>
        <v>160.38</v>
      </c>
      <c r="CZ249">
        <f>AF249</f>
        <v>160.38</v>
      </c>
      <c r="DA249">
        <f>AJ249</f>
        <v>1</v>
      </c>
      <c r="DB249">
        <f t="shared" si="83"/>
        <v>194.86500000000001</v>
      </c>
      <c r="DC249">
        <f t="shared" si="84"/>
        <v>580.74</v>
      </c>
      <c r="DD249" t="s">
        <v>3</v>
      </c>
      <c r="DE249" t="s">
        <v>3</v>
      </c>
      <c r="DF249">
        <f t="shared" si="85"/>
        <v>0</v>
      </c>
      <c r="DG249">
        <f t="shared" si="86"/>
        <v>10.130000000000001</v>
      </c>
      <c r="DH249">
        <f t="shared" si="73"/>
        <v>30.2</v>
      </c>
      <c r="DI249">
        <f t="shared" si="74"/>
        <v>0</v>
      </c>
      <c r="DJ249">
        <f>DG249+DH249</f>
        <v>40.33</v>
      </c>
      <c r="DK249">
        <v>1</v>
      </c>
      <c r="DL249" t="s">
        <v>707</v>
      </c>
      <c r="DM249">
        <v>4</v>
      </c>
      <c r="DN249" t="s">
        <v>696</v>
      </c>
      <c r="DO249">
        <v>1</v>
      </c>
    </row>
    <row r="250" spans="1:119" x14ac:dyDescent="0.2">
      <c r="A250">
        <f>ROW(Source!A253)</f>
        <v>253</v>
      </c>
      <c r="B250">
        <v>311569196</v>
      </c>
      <c r="C250">
        <v>311570761</v>
      </c>
      <c r="D250">
        <v>277565240</v>
      </c>
      <c r="E250">
        <v>109</v>
      </c>
      <c r="F250">
        <v>1</v>
      </c>
      <c r="G250">
        <v>1</v>
      </c>
      <c r="H250">
        <v>3</v>
      </c>
      <c r="I250" t="s">
        <v>32</v>
      </c>
      <c r="J250" t="s">
        <v>3</v>
      </c>
      <c r="K250" t="s">
        <v>33</v>
      </c>
      <c r="L250">
        <v>1371</v>
      </c>
      <c r="N250">
        <v>1013</v>
      </c>
      <c r="O250" t="s">
        <v>34</v>
      </c>
      <c r="P250" t="s">
        <v>34</v>
      </c>
      <c r="Q250">
        <v>1</v>
      </c>
      <c r="W250">
        <v>0</v>
      </c>
      <c r="X250">
        <v>864875641</v>
      </c>
      <c r="Y250">
        <f>(AT250*ROUND(0,7))</f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0</v>
      </c>
      <c r="AU250" t="s">
        <v>22</v>
      </c>
      <c r="AV250">
        <v>0</v>
      </c>
      <c r="AW250">
        <v>2</v>
      </c>
      <c r="AX250">
        <v>311570785</v>
      </c>
      <c r="AY250">
        <v>1</v>
      </c>
      <c r="AZ250">
        <v>0</v>
      </c>
      <c r="BA250">
        <v>268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ROUND(Y250*Source!I253,7)</f>
        <v>0</v>
      </c>
      <c r="CY250">
        <f>AA250</f>
        <v>0</v>
      </c>
      <c r="CZ250">
        <f>AE250</f>
        <v>0</v>
      </c>
      <c r="DA250">
        <f>AI250</f>
        <v>1</v>
      </c>
      <c r="DB250">
        <f>ROUND((ROUND(AT250*CZ250,2)*ROUND(0,7)),6)</f>
        <v>0</v>
      </c>
      <c r="DC250">
        <f>ROUND((ROUND(AT250*AG250,2)*ROUND(0,7)),6)</f>
        <v>0</v>
      </c>
      <c r="DD250" t="s">
        <v>3</v>
      </c>
      <c r="DE250" t="s">
        <v>3</v>
      </c>
      <c r="DF250">
        <f t="shared" si="85"/>
        <v>0</v>
      </c>
      <c r="DG250">
        <f t="shared" si="86"/>
        <v>0</v>
      </c>
      <c r="DH250">
        <f t="shared" si="73"/>
        <v>0</v>
      </c>
      <c r="DI250">
        <f t="shared" si="74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ROW(Source!A253)</f>
        <v>253</v>
      </c>
      <c r="B251">
        <v>311569196</v>
      </c>
      <c r="C251">
        <v>311570761</v>
      </c>
      <c r="D251">
        <v>277565250</v>
      </c>
      <c r="E251">
        <v>109</v>
      </c>
      <c r="F251">
        <v>1</v>
      </c>
      <c r="G251">
        <v>1</v>
      </c>
      <c r="H251">
        <v>3</v>
      </c>
      <c r="I251" t="s">
        <v>37</v>
      </c>
      <c r="J251" t="s">
        <v>3</v>
      </c>
      <c r="K251" t="s">
        <v>38</v>
      </c>
      <c r="L251">
        <v>1371</v>
      </c>
      <c r="N251">
        <v>1013</v>
      </c>
      <c r="O251" t="s">
        <v>34</v>
      </c>
      <c r="P251" t="s">
        <v>34</v>
      </c>
      <c r="Q251">
        <v>1</v>
      </c>
      <c r="W251">
        <v>0</v>
      </c>
      <c r="X251">
        <v>-1890832814</v>
      </c>
      <c r="Y251">
        <f>(AT251*ROUND(0,7))</f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</v>
      </c>
      <c r="AU251" t="s">
        <v>22</v>
      </c>
      <c r="AV251">
        <v>0</v>
      </c>
      <c r="AW251">
        <v>2</v>
      </c>
      <c r="AX251">
        <v>311570786</v>
      </c>
      <c r="AY251">
        <v>1</v>
      </c>
      <c r="AZ251">
        <v>0</v>
      </c>
      <c r="BA251">
        <v>269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ROUND(Y251*Source!I253,7)</f>
        <v>0</v>
      </c>
      <c r="CY251">
        <f>AA251</f>
        <v>0</v>
      </c>
      <c r="CZ251">
        <f>AE251</f>
        <v>0</v>
      </c>
      <c r="DA251">
        <f>AI251</f>
        <v>1</v>
      </c>
      <c r="DB251">
        <f>ROUND((ROUND(AT251*CZ251,2)*ROUND(0,7)),6)</f>
        <v>0</v>
      </c>
      <c r="DC251">
        <f>ROUND((ROUND(AT251*AG251,2)*ROUND(0,7)),6)</f>
        <v>0</v>
      </c>
      <c r="DD251" t="s">
        <v>3</v>
      </c>
      <c r="DE251" t="s">
        <v>3</v>
      </c>
      <c r="DF251">
        <f t="shared" si="85"/>
        <v>0</v>
      </c>
      <c r="DG251">
        <f t="shared" si="86"/>
        <v>0</v>
      </c>
      <c r="DH251">
        <f t="shared" si="73"/>
        <v>0</v>
      </c>
      <c r="DI251">
        <f t="shared" si="74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ROW(Source!A253)</f>
        <v>253</v>
      </c>
      <c r="B252">
        <v>311569196</v>
      </c>
      <c r="C252">
        <v>311570761</v>
      </c>
      <c r="D252">
        <v>277565414</v>
      </c>
      <c r="E252">
        <v>109</v>
      </c>
      <c r="F252">
        <v>1</v>
      </c>
      <c r="G252">
        <v>1</v>
      </c>
      <c r="H252">
        <v>3</v>
      </c>
      <c r="I252" t="s">
        <v>40</v>
      </c>
      <c r="J252" t="s">
        <v>3</v>
      </c>
      <c r="K252" t="s">
        <v>41</v>
      </c>
      <c r="L252">
        <v>1477</v>
      </c>
      <c r="N252">
        <v>1013</v>
      </c>
      <c r="O252" t="s">
        <v>20</v>
      </c>
      <c r="P252" t="s">
        <v>24</v>
      </c>
      <c r="Q252">
        <v>1</v>
      </c>
      <c r="W252">
        <v>0</v>
      </c>
      <c r="X252">
        <v>164804165</v>
      </c>
      <c r="Y252">
        <f>(AT252*ROUND(0,7))</f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1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0</v>
      </c>
      <c r="AU252" t="s">
        <v>22</v>
      </c>
      <c r="AV252">
        <v>0</v>
      </c>
      <c r="AW252">
        <v>2</v>
      </c>
      <c r="AX252">
        <v>311570787</v>
      </c>
      <c r="AY252">
        <v>1</v>
      </c>
      <c r="AZ252">
        <v>0</v>
      </c>
      <c r="BA252">
        <v>270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ROUND(Y252*Source!I253,7)</f>
        <v>0</v>
      </c>
      <c r="CY252">
        <f>AA252</f>
        <v>0</v>
      </c>
      <c r="CZ252">
        <f>AE252</f>
        <v>0</v>
      </c>
      <c r="DA252">
        <f>AI252</f>
        <v>1</v>
      </c>
      <c r="DB252">
        <f>ROUND((ROUND(AT252*CZ252,2)*ROUND(0,7)),6)</f>
        <v>0</v>
      </c>
      <c r="DC252">
        <f>ROUND((ROUND(AT252*AG252,2)*ROUND(0,7)),6)</f>
        <v>0</v>
      </c>
      <c r="DD252" t="s">
        <v>3</v>
      </c>
      <c r="DE252" t="s">
        <v>3</v>
      </c>
      <c r="DF252">
        <f t="shared" si="85"/>
        <v>0</v>
      </c>
      <c r="DG252">
        <f t="shared" si="86"/>
        <v>0</v>
      </c>
      <c r="DH252">
        <f t="shared" si="73"/>
        <v>0</v>
      </c>
      <c r="DI252">
        <f t="shared" si="74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ROW(Source!A292)</f>
        <v>292</v>
      </c>
      <c r="B253">
        <v>311569196</v>
      </c>
      <c r="C253">
        <v>311570808</v>
      </c>
      <c r="D253">
        <v>277560270</v>
      </c>
      <c r="E253">
        <v>109</v>
      </c>
      <c r="F253">
        <v>1</v>
      </c>
      <c r="G253">
        <v>1</v>
      </c>
      <c r="H253">
        <v>1</v>
      </c>
      <c r="I253" t="s">
        <v>792</v>
      </c>
      <c r="J253" t="s">
        <v>3</v>
      </c>
      <c r="K253" t="s">
        <v>793</v>
      </c>
      <c r="L253">
        <v>1191</v>
      </c>
      <c r="N253">
        <v>1013</v>
      </c>
      <c r="O253" t="s">
        <v>696</v>
      </c>
      <c r="P253" t="s">
        <v>696</v>
      </c>
      <c r="Q253">
        <v>1</v>
      </c>
      <c r="W253">
        <v>0</v>
      </c>
      <c r="X253">
        <v>246699258</v>
      </c>
      <c r="Y253">
        <f t="shared" ref="Y253:Y265" si="87">(AT253*ROUND(1.2,7))</f>
        <v>1.524</v>
      </c>
      <c r="AA253">
        <v>0</v>
      </c>
      <c r="AB253">
        <v>0</v>
      </c>
      <c r="AC253">
        <v>0</v>
      </c>
      <c r="AD253">
        <v>417.34</v>
      </c>
      <c r="AE253">
        <v>0</v>
      </c>
      <c r="AF253">
        <v>0</v>
      </c>
      <c r="AG253">
        <v>0</v>
      </c>
      <c r="AH253">
        <v>417.34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1.27</v>
      </c>
      <c r="AU253" t="s">
        <v>687</v>
      </c>
      <c r="AV253">
        <v>1</v>
      </c>
      <c r="AW253">
        <v>2</v>
      </c>
      <c r="AX253">
        <v>311570813</v>
      </c>
      <c r="AY253">
        <v>1</v>
      </c>
      <c r="AZ253">
        <v>0</v>
      </c>
      <c r="BA253">
        <v>271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530.02179999999998</v>
      </c>
      <c r="BN253">
        <v>1.27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636.02616</v>
      </c>
      <c r="BU253">
        <v>1.524</v>
      </c>
      <c r="BV253">
        <v>0</v>
      </c>
      <c r="BW253">
        <v>1</v>
      </c>
      <c r="CU253">
        <f>ROUND(AT253*Source!I292*AH253*AL253,2)</f>
        <v>18550.759999999998</v>
      </c>
      <c r="CV253">
        <f>ROUND(Y253*Source!I292,7)</f>
        <v>53.34</v>
      </c>
      <c r="CW253">
        <v>0</v>
      </c>
      <c r="CX253">
        <f>ROUND(Y253*Source!I292,7)</f>
        <v>53.34</v>
      </c>
      <c r="CY253">
        <f>AD253</f>
        <v>417.34</v>
      </c>
      <c r="CZ253">
        <f>AH253</f>
        <v>417.34</v>
      </c>
      <c r="DA253">
        <f>AL253</f>
        <v>1</v>
      </c>
      <c r="DB253">
        <f t="shared" ref="DB253:DB265" si="88">ROUND((ROUND(AT253*CZ253,2)*ROUND(1.2,7)),6)</f>
        <v>636.024</v>
      </c>
      <c r="DC253">
        <f t="shared" ref="DC253:DC265" si="89">ROUND((ROUND(AT253*AG253,2)*ROUND(1.2,7)),6)</f>
        <v>0</v>
      </c>
      <c r="DD253" t="s">
        <v>3</v>
      </c>
      <c r="DE253" t="s">
        <v>3</v>
      </c>
      <c r="DF253">
        <f t="shared" si="85"/>
        <v>0</v>
      </c>
      <c r="DG253">
        <f t="shared" si="86"/>
        <v>0</v>
      </c>
      <c r="DH253">
        <f t="shared" si="73"/>
        <v>0</v>
      </c>
      <c r="DI253">
        <f t="shared" si="74"/>
        <v>22260.92</v>
      </c>
      <c r="DJ253">
        <f>DI253</f>
        <v>22260.92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ROW(Source!A292)</f>
        <v>292</v>
      </c>
      <c r="B254">
        <v>311569196</v>
      </c>
      <c r="C254">
        <v>311570808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694</v>
      </c>
      <c r="J254" t="s">
        <v>3</v>
      </c>
      <c r="K254" t="s">
        <v>695</v>
      </c>
      <c r="L254">
        <v>1191</v>
      </c>
      <c r="N254">
        <v>1013</v>
      </c>
      <c r="O254" t="s">
        <v>696</v>
      </c>
      <c r="P254" t="s">
        <v>696</v>
      </c>
      <c r="Q254">
        <v>1</v>
      </c>
      <c r="W254">
        <v>0</v>
      </c>
      <c r="X254">
        <v>-1417349443</v>
      </c>
      <c r="Y254">
        <f t="shared" si="87"/>
        <v>0.49199999999999994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0.41</v>
      </c>
      <c r="AU254" t="s">
        <v>687</v>
      </c>
      <c r="AV254">
        <v>2</v>
      </c>
      <c r="AW254">
        <v>2</v>
      </c>
      <c r="AX254">
        <v>311570814</v>
      </c>
      <c r="AY254">
        <v>1</v>
      </c>
      <c r="AZ254">
        <v>0</v>
      </c>
      <c r="BA254">
        <v>272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ROUND(Y254*Source!I292,7)</f>
        <v>17.22</v>
      </c>
      <c r="CY254">
        <f>AD254</f>
        <v>0</v>
      </c>
      <c r="CZ254">
        <f>AH254</f>
        <v>0</v>
      </c>
      <c r="DA254">
        <f>AL254</f>
        <v>1</v>
      </c>
      <c r="DB254">
        <f t="shared" si="88"/>
        <v>0</v>
      </c>
      <c r="DC254">
        <f t="shared" si="89"/>
        <v>0</v>
      </c>
      <c r="DD254" t="s">
        <v>3</v>
      </c>
      <c r="DE254" t="s">
        <v>3</v>
      </c>
      <c r="DF254">
        <f t="shared" si="85"/>
        <v>0</v>
      </c>
      <c r="DG254">
        <f t="shared" si="86"/>
        <v>0</v>
      </c>
      <c r="DH254">
        <f t="shared" si="73"/>
        <v>0</v>
      </c>
      <c r="DI254">
        <f t="shared" si="74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ROW(Source!A292)</f>
        <v>292</v>
      </c>
      <c r="B255">
        <v>311569196</v>
      </c>
      <c r="C255">
        <v>311570808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704</v>
      </c>
      <c r="J255" t="s">
        <v>705</v>
      </c>
      <c r="K255" t="s">
        <v>706</v>
      </c>
      <c r="L255">
        <v>1368</v>
      </c>
      <c r="N255">
        <v>1011</v>
      </c>
      <c r="O255" t="s">
        <v>466</v>
      </c>
      <c r="P255" t="s">
        <v>466</v>
      </c>
      <c r="Q255">
        <v>1</v>
      </c>
      <c r="W255">
        <v>0</v>
      </c>
      <c r="X255">
        <v>412917512</v>
      </c>
      <c r="Y255">
        <f t="shared" si="87"/>
        <v>0.42</v>
      </c>
      <c r="AA255">
        <v>0</v>
      </c>
      <c r="AB255">
        <v>436.88</v>
      </c>
      <c r="AC255">
        <v>477.98</v>
      </c>
      <c r="AD255">
        <v>0</v>
      </c>
      <c r="AE255">
        <v>0</v>
      </c>
      <c r="AF255">
        <v>346.73</v>
      </c>
      <c r="AG255">
        <v>477.98</v>
      </c>
      <c r="AH255">
        <v>0</v>
      </c>
      <c r="AI255">
        <v>1</v>
      </c>
      <c r="AJ255">
        <v>1.26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0.35</v>
      </c>
      <c r="AU255" t="s">
        <v>687</v>
      </c>
      <c r="AV255">
        <v>1</v>
      </c>
      <c r="AW255">
        <v>2</v>
      </c>
      <c r="AX255">
        <v>311570815</v>
      </c>
      <c r="AY255">
        <v>1</v>
      </c>
      <c r="AZ255">
        <v>0</v>
      </c>
      <c r="BA255">
        <v>273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121.35549999999999</v>
      </c>
      <c r="BL255">
        <v>167.29300000000001</v>
      </c>
      <c r="BM255">
        <v>0</v>
      </c>
      <c r="BN255">
        <v>0</v>
      </c>
      <c r="BO255">
        <v>0.35</v>
      </c>
      <c r="BP255">
        <v>1</v>
      </c>
      <c r="BQ255">
        <v>0</v>
      </c>
      <c r="BR255">
        <v>145.6266</v>
      </c>
      <c r="BS255">
        <v>200.7516</v>
      </c>
      <c r="BT255">
        <v>0</v>
      </c>
      <c r="BU255">
        <v>0</v>
      </c>
      <c r="BV255">
        <v>0.42</v>
      </c>
      <c r="BW255">
        <v>1</v>
      </c>
      <c r="CV255">
        <v>0</v>
      </c>
      <c r="CW255">
        <f>ROUND(Y255*Source!I292*DO255,7)</f>
        <v>14.7</v>
      </c>
      <c r="CX255">
        <f>ROUND(Y255*Source!I292,7)</f>
        <v>14.7</v>
      </c>
      <c r="CY255">
        <f>AB255</f>
        <v>436.88</v>
      </c>
      <c r="CZ255">
        <f>AF255</f>
        <v>346.73</v>
      </c>
      <c r="DA255">
        <f>AJ255</f>
        <v>1.26</v>
      </c>
      <c r="DB255">
        <f t="shared" si="88"/>
        <v>145.63200000000001</v>
      </c>
      <c r="DC255">
        <f t="shared" si="89"/>
        <v>200.74799999999999</v>
      </c>
      <c r="DD255" t="s">
        <v>3</v>
      </c>
      <c r="DE255" t="s">
        <v>3</v>
      </c>
      <c r="DF255">
        <f t="shared" si="85"/>
        <v>0</v>
      </c>
      <c r="DG255">
        <f>ROUND(ROUND(AF255*AJ255,2)*CX255,2)</f>
        <v>6422.14</v>
      </c>
      <c r="DH255">
        <f t="shared" si="73"/>
        <v>7026.31</v>
      </c>
      <c r="DI255">
        <f t="shared" si="74"/>
        <v>0</v>
      </c>
      <c r="DJ255">
        <f>DG255+DH255</f>
        <v>13448.45</v>
      </c>
      <c r="DK255">
        <v>1</v>
      </c>
      <c r="DL255" t="s">
        <v>707</v>
      </c>
      <c r="DM255">
        <v>4</v>
      </c>
      <c r="DN255" t="s">
        <v>696</v>
      </c>
      <c r="DO255">
        <v>1</v>
      </c>
    </row>
    <row r="256" spans="1:119" x14ac:dyDescent="0.2">
      <c r="A256">
        <f>ROW(Source!A292)</f>
        <v>292</v>
      </c>
      <c r="B256">
        <v>311569196</v>
      </c>
      <c r="C256">
        <v>311570808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708</v>
      </c>
      <c r="J256" t="s">
        <v>709</v>
      </c>
      <c r="K256" t="s">
        <v>710</v>
      </c>
      <c r="L256">
        <v>1368</v>
      </c>
      <c r="N256">
        <v>1011</v>
      </c>
      <c r="O256" t="s">
        <v>466</v>
      </c>
      <c r="P256" t="s">
        <v>466</v>
      </c>
      <c r="Q256">
        <v>1</v>
      </c>
      <c r="W256">
        <v>0</v>
      </c>
      <c r="X256">
        <v>721652621</v>
      </c>
      <c r="Y256">
        <f t="shared" si="87"/>
        <v>7.1999999999999995E-2</v>
      </c>
      <c r="AA256">
        <v>0</v>
      </c>
      <c r="AB256">
        <v>544.70000000000005</v>
      </c>
      <c r="AC256">
        <v>477.98</v>
      </c>
      <c r="AD256">
        <v>0</v>
      </c>
      <c r="AE256">
        <v>0</v>
      </c>
      <c r="AF256">
        <v>544.70000000000005</v>
      </c>
      <c r="AG256">
        <v>477.98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0.06</v>
      </c>
      <c r="AU256" t="s">
        <v>687</v>
      </c>
      <c r="AV256">
        <v>1</v>
      </c>
      <c r="AW256">
        <v>2</v>
      </c>
      <c r="AX256">
        <v>311570816</v>
      </c>
      <c r="AY256">
        <v>1</v>
      </c>
      <c r="AZ256">
        <v>0</v>
      </c>
      <c r="BA256">
        <v>274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32.682000000000002</v>
      </c>
      <c r="BL256">
        <v>28.678799999999999</v>
      </c>
      <c r="BM256">
        <v>0</v>
      </c>
      <c r="BN256">
        <v>0</v>
      </c>
      <c r="BO256">
        <v>0.06</v>
      </c>
      <c r="BP256">
        <v>1</v>
      </c>
      <c r="BQ256">
        <v>0</v>
      </c>
      <c r="BR256">
        <v>39.218400000000003</v>
      </c>
      <c r="BS256">
        <v>34.414560000000002</v>
      </c>
      <c r="BT256">
        <v>0</v>
      </c>
      <c r="BU256">
        <v>0</v>
      </c>
      <c r="BV256">
        <v>7.1999999999999995E-2</v>
      </c>
      <c r="BW256">
        <v>1</v>
      </c>
      <c r="CV256">
        <v>0</v>
      </c>
      <c r="CW256">
        <f>ROUND(Y256*Source!I292*DO256,7)</f>
        <v>2.52</v>
      </c>
      <c r="CX256">
        <f>ROUND(Y256*Source!I292,7)</f>
        <v>2.52</v>
      </c>
      <c r="CY256">
        <f>AB256</f>
        <v>544.70000000000005</v>
      </c>
      <c r="CZ256">
        <f>AF256</f>
        <v>544.70000000000005</v>
      </c>
      <c r="DA256">
        <f>AJ256</f>
        <v>1</v>
      </c>
      <c r="DB256">
        <f t="shared" si="88"/>
        <v>39.216000000000001</v>
      </c>
      <c r="DC256">
        <f t="shared" si="89"/>
        <v>34.415999999999997</v>
      </c>
      <c r="DD256" t="s">
        <v>3</v>
      </c>
      <c r="DE256" t="s">
        <v>3</v>
      </c>
      <c r="DF256">
        <f t="shared" si="85"/>
        <v>0</v>
      </c>
      <c r="DG256">
        <f>ROUND(ROUND(AF256,2)*CX256,2)</f>
        <v>1372.64</v>
      </c>
      <c r="DH256">
        <f t="shared" si="73"/>
        <v>1204.51</v>
      </c>
      <c r="DI256">
        <f t="shared" si="74"/>
        <v>0</v>
      </c>
      <c r="DJ256">
        <f>DG256+DH256</f>
        <v>2577.15</v>
      </c>
      <c r="DK256">
        <v>1</v>
      </c>
      <c r="DL256" t="s">
        <v>707</v>
      </c>
      <c r="DM256">
        <v>4</v>
      </c>
      <c r="DN256" t="s">
        <v>696</v>
      </c>
      <c r="DO256">
        <v>1</v>
      </c>
    </row>
    <row r="257" spans="1:119" x14ac:dyDescent="0.2">
      <c r="A257">
        <f>ROW(Source!A293)</f>
        <v>293</v>
      </c>
      <c r="B257">
        <v>311569196</v>
      </c>
      <c r="C257">
        <v>311570817</v>
      </c>
      <c r="D257">
        <v>277560259</v>
      </c>
      <c r="E257">
        <v>109</v>
      </c>
      <c r="F257">
        <v>1</v>
      </c>
      <c r="G257">
        <v>1</v>
      </c>
      <c r="H257">
        <v>1</v>
      </c>
      <c r="I257" t="s">
        <v>794</v>
      </c>
      <c r="J257" t="s">
        <v>3</v>
      </c>
      <c r="K257" t="s">
        <v>795</v>
      </c>
      <c r="L257">
        <v>1191</v>
      </c>
      <c r="N257">
        <v>1013</v>
      </c>
      <c r="O257" t="s">
        <v>696</v>
      </c>
      <c r="P257" t="s">
        <v>696</v>
      </c>
      <c r="Q257">
        <v>1</v>
      </c>
      <c r="W257">
        <v>0</v>
      </c>
      <c r="X257">
        <v>1149069633</v>
      </c>
      <c r="Y257">
        <f t="shared" si="87"/>
        <v>0.18</v>
      </c>
      <c r="AA257">
        <v>0</v>
      </c>
      <c r="AB257">
        <v>0</v>
      </c>
      <c r="AC257">
        <v>0</v>
      </c>
      <c r="AD257">
        <v>410.21</v>
      </c>
      <c r="AE257">
        <v>0</v>
      </c>
      <c r="AF257">
        <v>0</v>
      </c>
      <c r="AG257">
        <v>0</v>
      </c>
      <c r="AH257">
        <v>410.21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0.15</v>
      </c>
      <c r="AU257" t="s">
        <v>687</v>
      </c>
      <c r="AV257">
        <v>1</v>
      </c>
      <c r="AW257">
        <v>2</v>
      </c>
      <c r="AX257">
        <v>311570822</v>
      </c>
      <c r="AY257">
        <v>1</v>
      </c>
      <c r="AZ257">
        <v>0</v>
      </c>
      <c r="BA257">
        <v>275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61.531499999999994</v>
      </c>
      <c r="BN257">
        <v>0.15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73.837799999999987</v>
      </c>
      <c r="BU257">
        <v>0.18</v>
      </c>
      <c r="BV257">
        <v>0</v>
      </c>
      <c r="BW257">
        <v>1</v>
      </c>
      <c r="CU257">
        <f>ROUND(AT257*Source!I293*AH257*AL257,2)</f>
        <v>-2153.6</v>
      </c>
      <c r="CV257">
        <f>ROUND(Y257*Source!I293,7)</f>
        <v>-6.3</v>
      </c>
      <c r="CW257">
        <v>0</v>
      </c>
      <c r="CX257">
        <f>ROUND(Y257*Source!I293,7)</f>
        <v>-6.3</v>
      </c>
      <c r="CY257">
        <f>AD257</f>
        <v>410.21</v>
      </c>
      <c r="CZ257">
        <f>AH257</f>
        <v>410.21</v>
      </c>
      <c r="DA257">
        <f>AL257</f>
        <v>1</v>
      </c>
      <c r="DB257">
        <f t="shared" si="88"/>
        <v>73.835999999999999</v>
      </c>
      <c r="DC257">
        <f t="shared" si="89"/>
        <v>0</v>
      </c>
      <c r="DD257" t="s">
        <v>3</v>
      </c>
      <c r="DE257" t="s">
        <v>3</v>
      </c>
      <c r="DF257">
        <f t="shared" si="85"/>
        <v>0</v>
      </c>
      <c r="DG257">
        <f>ROUND(ROUND(AF257,2)*CX257,2)</f>
        <v>0</v>
      </c>
      <c r="DH257">
        <f t="shared" ref="DH257:DH320" si="90">ROUND(ROUND(AG257,2)*CX257,2)</f>
        <v>0</v>
      </c>
      <c r="DI257">
        <f t="shared" ref="DI257:DI320" si="91">ROUND(ROUND(AH257,2)*CX257,2)</f>
        <v>-2584.3200000000002</v>
      </c>
      <c r="DJ257">
        <f>DI257</f>
        <v>-2584.3200000000002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ROW(Source!A293)</f>
        <v>293</v>
      </c>
      <c r="B258">
        <v>311569196</v>
      </c>
      <c r="C258">
        <v>311570817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694</v>
      </c>
      <c r="J258" t="s">
        <v>3</v>
      </c>
      <c r="K258" t="s">
        <v>695</v>
      </c>
      <c r="L258">
        <v>1191</v>
      </c>
      <c r="N258">
        <v>1013</v>
      </c>
      <c r="O258" t="s">
        <v>696</v>
      </c>
      <c r="P258" t="s">
        <v>696</v>
      </c>
      <c r="Q258">
        <v>1</v>
      </c>
      <c r="W258">
        <v>0</v>
      </c>
      <c r="X258">
        <v>-1417349443</v>
      </c>
      <c r="Y258">
        <f t="shared" si="87"/>
        <v>9.6000000000000002E-2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0.08</v>
      </c>
      <c r="AU258" t="s">
        <v>687</v>
      </c>
      <c r="AV258">
        <v>2</v>
      </c>
      <c r="AW258">
        <v>2</v>
      </c>
      <c r="AX258">
        <v>311570823</v>
      </c>
      <c r="AY258">
        <v>1</v>
      </c>
      <c r="AZ258">
        <v>0</v>
      </c>
      <c r="BA258">
        <v>276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ROUND(Y258*Source!I293,7)</f>
        <v>-3.36</v>
      </c>
      <c r="CY258">
        <f>AD258</f>
        <v>0</v>
      </c>
      <c r="CZ258">
        <f>AH258</f>
        <v>0</v>
      </c>
      <c r="DA258">
        <f>AL258</f>
        <v>1</v>
      </c>
      <c r="DB258">
        <f t="shared" si="88"/>
        <v>0</v>
      </c>
      <c r="DC258">
        <f t="shared" si="89"/>
        <v>0</v>
      </c>
      <c r="DD258" t="s">
        <v>3</v>
      </c>
      <c r="DE258" t="s">
        <v>3</v>
      </c>
      <c r="DF258">
        <f t="shared" si="85"/>
        <v>0</v>
      </c>
      <c r="DG258">
        <f>ROUND(ROUND(AF258,2)*CX258,2)</f>
        <v>0</v>
      </c>
      <c r="DH258">
        <f t="shared" si="90"/>
        <v>0</v>
      </c>
      <c r="DI258">
        <f t="shared" si="91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ROW(Source!A293)</f>
        <v>293</v>
      </c>
      <c r="B259">
        <v>311569196</v>
      </c>
      <c r="C259">
        <v>311570817</v>
      </c>
      <c r="D259">
        <v>277944868</v>
      </c>
      <c r="E259">
        <v>1</v>
      </c>
      <c r="F259">
        <v>1</v>
      </c>
      <c r="G259">
        <v>1</v>
      </c>
      <c r="H259">
        <v>2</v>
      </c>
      <c r="I259" t="s">
        <v>704</v>
      </c>
      <c r="J259" t="s">
        <v>705</v>
      </c>
      <c r="K259" t="s">
        <v>706</v>
      </c>
      <c r="L259">
        <v>1368</v>
      </c>
      <c r="N259">
        <v>1011</v>
      </c>
      <c r="O259" t="s">
        <v>466</v>
      </c>
      <c r="P259" t="s">
        <v>466</v>
      </c>
      <c r="Q259">
        <v>1</v>
      </c>
      <c r="W259">
        <v>0</v>
      </c>
      <c r="X259">
        <v>412917512</v>
      </c>
      <c r="Y259">
        <f t="shared" si="87"/>
        <v>8.4000000000000005E-2</v>
      </c>
      <c r="AA259">
        <v>0</v>
      </c>
      <c r="AB259">
        <v>436.88</v>
      </c>
      <c r="AC259">
        <v>477.98</v>
      </c>
      <c r="AD259">
        <v>0</v>
      </c>
      <c r="AE259">
        <v>0</v>
      </c>
      <c r="AF259">
        <v>346.73</v>
      </c>
      <c r="AG259">
        <v>477.98</v>
      </c>
      <c r="AH259">
        <v>0</v>
      </c>
      <c r="AI259">
        <v>1</v>
      </c>
      <c r="AJ259">
        <v>1.26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7.0000000000000007E-2</v>
      </c>
      <c r="AU259" t="s">
        <v>687</v>
      </c>
      <c r="AV259">
        <v>1</v>
      </c>
      <c r="AW259">
        <v>2</v>
      </c>
      <c r="AX259">
        <v>311570824</v>
      </c>
      <c r="AY259">
        <v>1</v>
      </c>
      <c r="AZ259">
        <v>0</v>
      </c>
      <c r="BA259">
        <v>277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24.271100000000004</v>
      </c>
      <c r="BL259">
        <v>33.458600000000004</v>
      </c>
      <c r="BM259">
        <v>0</v>
      </c>
      <c r="BN259">
        <v>0</v>
      </c>
      <c r="BO259">
        <v>7.0000000000000007E-2</v>
      </c>
      <c r="BP259">
        <v>1</v>
      </c>
      <c r="BQ259">
        <v>0</v>
      </c>
      <c r="BR259">
        <v>29.125320000000002</v>
      </c>
      <c r="BS259">
        <v>40.150320000000001</v>
      </c>
      <c r="BT259">
        <v>0</v>
      </c>
      <c r="BU259">
        <v>0</v>
      </c>
      <c r="BV259">
        <v>8.4000000000000005E-2</v>
      </c>
      <c r="BW259">
        <v>1</v>
      </c>
      <c r="CV259">
        <v>0</v>
      </c>
      <c r="CW259">
        <f>ROUND(Y259*Source!I293*DO259,7)</f>
        <v>-2.94</v>
      </c>
      <c r="CX259">
        <f>ROUND(Y259*Source!I293,7)</f>
        <v>-2.94</v>
      </c>
      <c r="CY259">
        <f>AB259</f>
        <v>436.88</v>
      </c>
      <c r="CZ259">
        <f>AF259</f>
        <v>346.73</v>
      </c>
      <c r="DA259">
        <f>AJ259</f>
        <v>1.26</v>
      </c>
      <c r="DB259">
        <f t="shared" si="88"/>
        <v>29.123999999999999</v>
      </c>
      <c r="DC259">
        <f t="shared" si="89"/>
        <v>40.152000000000001</v>
      </c>
      <c r="DD259" t="s">
        <v>3</v>
      </c>
      <c r="DE259" t="s">
        <v>3</v>
      </c>
      <c r="DF259">
        <f t="shared" si="85"/>
        <v>0</v>
      </c>
      <c r="DG259">
        <f>ROUND(ROUND(AF259*AJ259,2)*CX259,2)</f>
        <v>-1284.43</v>
      </c>
      <c r="DH259">
        <f t="shared" si="90"/>
        <v>-1405.26</v>
      </c>
      <c r="DI259">
        <f t="shared" si="91"/>
        <v>0</v>
      </c>
      <c r="DJ259">
        <f>DG259+DH259</f>
        <v>-2689.69</v>
      </c>
      <c r="DK259">
        <v>1</v>
      </c>
      <c r="DL259" t="s">
        <v>707</v>
      </c>
      <c r="DM259">
        <v>4</v>
      </c>
      <c r="DN259" t="s">
        <v>696</v>
      </c>
      <c r="DO259">
        <v>1</v>
      </c>
    </row>
    <row r="260" spans="1:119" x14ac:dyDescent="0.2">
      <c r="A260">
        <f>ROW(Source!A293)</f>
        <v>293</v>
      </c>
      <c r="B260">
        <v>311569196</v>
      </c>
      <c r="C260">
        <v>311570817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708</v>
      </c>
      <c r="J260" t="s">
        <v>709</v>
      </c>
      <c r="K260" t="s">
        <v>710</v>
      </c>
      <c r="L260">
        <v>1368</v>
      </c>
      <c r="N260">
        <v>1011</v>
      </c>
      <c r="O260" t="s">
        <v>466</v>
      </c>
      <c r="P260" t="s">
        <v>466</v>
      </c>
      <c r="Q260">
        <v>1</v>
      </c>
      <c r="W260">
        <v>0</v>
      </c>
      <c r="X260">
        <v>721652621</v>
      </c>
      <c r="Y260">
        <f t="shared" si="87"/>
        <v>1.2E-2</v>
      </c>
      <c r="AA260">
        <v>0</v>
      </c>
      <c r="AB260">
        <v>544.70000000000005</v>
      </c>
      <c r="AC260">
        <v>477.98</v>
      </c>
      <c r="AD260">
        <v>0</v>
      </c>
      <c r="AE260">
        <v>0</v>
      </c>
      <c r="AF260">
        <v>544.70000000000005</v>
      </c>
      <c r="AG260">
        <v>477.98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0.01</v>
      </c>
      <c r="AU260" t="s">
        <v>687</v>
      </c>
      <c r="AV260">
        <v>1</v>
      </c>
      <c r="AW260">
        <v>2</v>
      </c>
      <c r="AX260">
        <v>311570825</v>
      </c>
      <c r="AY260">
        <v>1</v>
      </c>
      <c r="AZ260">
        <v>0</v>
      </c>
      <c r="BA260">
        <v>278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5.447000000000001</v>
      </c>
      <c r="BL260">
        <v>4.7798000000000007</v>
      </c>
      <c r="BM260">
        <v>0</v>
      </c>
      <c r="BN260">
        <v>0</v>
      </c>
      <c r="BO260">
        <v>0.01</v>
      </c>
      <c r="BP260">
        <v>1</v>
      </c>
      <c r="BQ260">
        <v>0</v>
      </c>
      <c r="BR260">
        <v>6.5364000000000004</v>
      </c>
      <c r="BS260">
        <v>5.73576</v>
      </c>
      <c r="BT260">
        <v>0</v>
      </c>
      <c r="BU260">
        <v>0</v>
      </c>
      <c r="BV260">
        <v>1.2E-2</v>
      </c>
      <c r="BW260">
        <v>1</v>
      </c>
      <c r="CV260">
        <v>0</v>
      </c>
      <c r="CW260">
        <f>ROUND(Y260*Source!I293*DO260,7)</f>
        <v>-0.42</v>
      </c>
      <c r="CX260">
        <f>ROUND(Y260*Source!I293,7)</f>
        <v>-0.42</v>
      </c>
      <c r="CY260">
        <f>AB260</f>
        <v>544.70000000000005</v>
      </c>
      <c r="CZ260">
        <f>AF260</f>
        <v>544.70000000000005</v>
      </c>
      <c r="DA260">
        <f>AJ260</f>
        <v>1</v>
      </c>
      <c r="DB260">
        <f t="shared" si="88"/>
        <v>6.54</v>
      </c>
      <c r="DC260">
        <f t="shared" si="89"/>
        <v>5.7359999999999998</v>
      </c>
      <c r="DD260" t="s">
        <v>3</v>
      </c>
      <c r="DE260" t="s">
        <v>3</v>
      </c>
      <c r="DF260">
        <f t="shared" si="85"/>
        <v>0</v>
      </c>
      <c r="DG260">
        <f>ROUND(ROUND(AF260,2)*CX260,2)</f>
        <v>-228.77</v>
      </c>
      <c r="DH260">
        <f t="shared" si="90"/>
        <v>-200.75</v>
      </c>
      <c r="DI260">
        <f t="shared" si="91"/>
        <v>0</v>
      </c>
      <c r="DJ260">
        <f>DG260+DH260</f>
        <v>-429.52</v>
      </c>
      <c r="DK260">
        <v>1</v>
      </c>
      <c r="DL260" t="s">
        <v>707</v>
      </c>
      <c r="DM260">
        <v>4</v>
      </c>
      <c r="DN260" t="s">
        <v>696</v>
      </c>
      <c r="DO260">
        <v>1</v>
      </c>
    </row>
    <row r="261" spans="1:119" x14ac:dyDescent="0.2">
      <c r="A261">
        <f>ROW(Source!A294)</f>
        <v>294</v>
      </c>
      <c r="B261">
        <v>311569196</v>
      </c>
      <c r="C261">
        <v>311570826</v>
      </c>
      <c r="D261">
        <v>277560291</v>
      </c>
      <c r="E261">
        <v>109</v>
      </c>
      <c r="F261">
        <v>1</v>
      </c>
      <c r="G261">
        <v>1</v>
      </c>
      <c r="H261">
        <v>1</v>
      </c>
      <c r="I261" t="s">
        <v>796</v>
      </c>
      <c r="J261" t="s">
        <v>3</v>
      </c>
      <c r="K261" t="s">
        <v>797</v>
      </c>
      <c r="L261">
        <v>1191</v>
      </c>
      <c r="N261">
        <v>1013</v>
      </c>
      <c r="O261" t="s">
        <v>696</v>
      </c>
      <c r="P261" t="s">
        <v>696</v>
      </c>
      <c r="Q261">
        <v>1</v>
      </c>
      <c r="W261">
        <v>0</v>
      </c>
      <c r="X261">
        <v>-1810713292</v>
      </c>
      <c r="Y261">
        <f t="shared" si="87"/>
        <v>19.32</v>
      </c>
      <c r="AA261">
        <v>0</v>
      </c>
      <c r="AB261">
        <v>0</v>
      </c>
      <c r="AC261">
        <v>0</v>
      </c>
      <c r="AD261">
        <v>456.58</v>
      </c>
      <c r="AE261">
        <v>0</v>
      </c>
      <c r="AF261">
        <v>0</v>
      </c>
      <c r="AG261">
        <v>0</v>
      </c>
      <c r="AH261">
        <v>456.58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16.100000000000001</v>
      </c>
      <c r="AU261" t="s">
        <v>687</v>
      </c>
      <c r="AV261">
        <v>1</v>
      </c>
      <c r="AW261">
        <v>2</v>
      </c>
      <c r="AX261">
        <v>311570837</v>
      </c>
      <c r="AY261">
        <v>1</v>
      </c>
      <c r="AZ261">
        <v>0</v>
      </c>
      <c r="BA261">
        <v>279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7350.9380000000001</v>
      </c>
      <c r="BN261">
        <v>16.100000000000001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8821.1255999999994</v>
      </c>
      <c r="BU261">
        <v>19.32</v>
      </c>
      <c r="BV261">
        <v>0</v>
      </c>
      <c r="BW261">
        <v>1</v>
      </c>
      <c r="CU261">
        <f>ROUND(AT261*Source!I294*AH261*AL261,2)</f>
        <v>15466.37</v>
      </c>
      <c r="CV261">
        <f>ROUND(Y261*Source!I294,7)</f>
        <v>40.649279999999997</v>
      </c>
      <c r="CW261">
        <v>0</v>
      </c>
      <c r="CX261">
        <f>ROUND(Y261*Source!I294,7)</f>
        <v>40.649279999999997</v>
      </c>
      <c r="CY261">
        <f>AD261</f>
        <v>456.58</v>
      </c>
      <c r="CZ261">
        <f>AH261</f>
        <v>456.58</v>
      </c>
      <c r="DA261">
        <f>AL261</f>
        <v>1</v>
      </c>
      <c r="DB261">
        <f t="shared" si="88"/>
        <v>8821.1280000000006</v>
      </c>
      <c r="DC261">
        <f t="shared" si="89"/>
        <v>0</v>
      </c>
      <c r="DD261" t="s">
        <v>3</v>
      </c>
      <c r="DE261" t="s">
        <v>3</v>
      </c>
      <c r="DF261">
        <f t="shared" si="85"/>
        <v>0</v>
      </c>
      <c r="DG261">
        <f>ROUND(ROUND(AF261,2)*CX261,2)</f>
        <v>0</v>
      </c>
      <c r="DH261">
        <f t="shared" si="90"/>
        <v>0</v>
      </c>
      <c r="DI261">
        <f t="shared" si="91"/>
        <v>18559.650000000001</v>
      </c>
      <c r="DJ261">
        <f>DI261</f>
        <v>18559.650000000001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ROW(Source!A294)</f>
        <v>294</v>
      </c>
      <c r="B262">
        <v>311569196</v>
      </c>
      <c r="C262">
        <v>311570826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694</v>
      </c>
      <c r="J262" t="s">
        <v>3</v>
      </c>
      <c r="K262" t="s">
        <v>695</v>
      </c>
      <c r="L262">
        <v>1191</v>
      </c>
      <c r="N262">
        <v>1013</v>
      </c>
      <c r="O262" t="s">
        <v>696</v>
      </c>
      <c r="P262" t="s">
        <v>696</v>
      </c>
      <c r="Q262">
        <v>1</v>
      </c>
      <c r="W262">
        <v>0</v>
      </c>
      <c r="X262">
        <v>-1417349443</v>
      </c>
      <c r="Y262">
        <f t="shared" si="87"/>
        <v>5.3280000000000003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4.4400000000000004</v>
      </c>
      <c r="AU262" t="s">
        <v>687</v>
      </c>
      <c r="AV262">
        <v>2</v>
      </c>
      <c r="AW262">
        <v>2</v>
      </c>
      <c r="AX262">
        <v>311570838</v>
      </c>
      <c r="AY262">
        <v>1</v>
      </c>
      <c r="AZ262">
        <v>0</v>
      </c>
      <c r="BA262">
        <v>280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ROUND(Y262*Source!I294,7)</f>
        <v>11.210112000000001</v>
      </c>
      <c r="CY262">
        <f>AD262</f>
        <v>0</v>
      </c>
      <c r="CZ262">
        <f>AH262</f>
        <v>0</v>
      </c>
      <c r="DA262">
        <f>AL262</f>
        <v>1</v>
      </c>
      <c r="DB262">
        <f t="shared" si="88"/>
        <v>0</v>
      </c>
      <c r="DC262">
        <f t="shared" si="89"/>
        <v>0</v>
      </c>
      <c r="DD262" t="s">
        <v>3</v>
      </c>
      <c r="DE262" t="s">
        <v>3</v>
      </c>
      <c r="DF262">
        <f t="shared" si="85"/>
        <v>0</v>
      </c>
      <c r="DG262">
        <f>ROUND(ROUND(AF262,2)*CX262,2)</f>
        <v>0</v>
      </c>
      <c r="DH262">
        <f t="shared" si="90"/>
        <v>0</v>
      </c>
      <c r="DI262">
        <f t="shared" si="91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ROW(Source!A294)</f>
        <v>294</v>
      </c>
      <c r="B263">
        <v>311569196</v>
      </c>
      <c r="C263">
        <v>311570826</v>
      </c>
      <c r="D263">
        <v>277944868</v>
      </c>
      <c r="E263">
        <v>1</v>
      </c>
      <c r="F263">
        <v>1</v>
      </c>
      <c r="G263">
        <v>1</v>
      </c>
      <c r="H263">
        <v>2</v>
      </c>
      <c r="I263" t="s">
        <v>704</v>
      </c>
      <c r="J263" t="s">
        <v>705</v>
      </c>
      <c r="K263" t="s">
        <v>706</v>
      </c>
      <c r="L263">
        <v>1368</v>
      </c>
      <c r="N263">
        <v>1011</v>
      </c>
      <c r="O263" t="s">
        <v>466</v>
      </c>
      <c r="P263" t="s">
        <v>466</v>
      </c>
      <c r="Q263">
        <v>1</v>
      </c>
      <c r="W263">
        <v>0</v>
      </c>
      <c r="X263">
        <v>412917512</v>
      </c>
      <c r="Y263">
        <f t="shared" si="87"/>
        <v>1.4159999999999999</v>
      </c>
      <c r="AA263">
        <v>0</v>
      </c>
      <c r="AB263">
        <v>436.88</v>
      </c>
      <c r="AC263">
        <v>477.98</v>
      </c>
      <c r="AD263">
        <v>0</v>
      </c>
      <c r="AE263">
        <v>0</v>
      </c>
      <c r="AF263">
        <v>346.73</v>
      </c>
      <c r="AG263">
        <v>477.98</v>
      </c>
      <c r="AH263">
        <v>0</v>
      </c>
      <c r="AI263">
        <v>1</v>
      </c>
      <c r="AJ263">
        <v>1.26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1.18</v>
      </c>
      <c r="AU263" t="s">
        <v>687</v>
      </c>
      <c r="AV263">
        <v>1</v>
      </c>
      <c r="AW263">
        <v>2</v>
      </c>
      <c r="AX263">
        <v>311570839</v>
      </c>
      <c r="AY263">
        <v>1</v>
      </c>
      <c r="AZ263">
        <v>0</v>
      </c>
      <c r="BA263">
        <v>281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409.14139999999998</v>
      </c>
      <c r="BL263">
        <v>564.01639999999998</v>
      </c>
      <c r="BM263">
        <v>0</v>
      </c>
      <c r="BN263">
        <v>0</v>
      </c>
      <c r="BO263">
        <v>1.18</v>
      </c>
      <c r="BP263">
        <v>1</v>
      </c>
      <c r="BQ263">
        <v>0</v>
      </c>
      <c r="BR263">
        <v>490.96967999999998</v>
      </c>
      <c r="BS263">
        <v>676.81967999999995</v>
      </c>
      <c r="BT263">
        <v>0</v>
      </c>
      <c r="BU263">
        <v>0</v>
      </c>
      <c r="BV263">
        <v>1.4159999999999999</v>
      </c>
      <c r="BW263">
        <v>1</v>
      </c>
      <c r="CV263">
        <v>0</v>
      </c>
      <c r="CW263">
        <f>ROUND(Y263*Source!I294*DO263,7)</f>
        <v>2.9792640000000001</v>
      </c>
      <c r="CX263">
        <f>ROUND(Y263*Source!I294,7)</f>
        <v>2.9792640000000001</v>
      </c>
      <c r="CY263">
        <f>AB263</f>
        <v>436.88</v>
      </c>
      <c r="CZ263">
        <f>AF263</f>
        <v>346.73</v>
      </c>
      <c r="DA263">
        <f>AJ263</f>
        <v>1.26</v>
      </c>
      <c r="DB263">
        <f t="shared" si="88"/>
        <v>490.96800000000002</v>
      </c>
      <c r="DC263">
        <f t="shared" si="89"/>
        <v>676.82399999999996</v>
      </c>
      <c r="DD263" t="s">
        <v>3</v>
      </c>
      <c r="DE263" t="s">
        <v>3</v>
      </c>
      <c r="DF263">
        <f t="shared" si="85"/>
        <v>0</v>
      </c>
      <c r="DG263">
        <f>ROUND(ROUND(AF263*AJ263,2)*CX263,2)</f>
        <v>1301.58</v>
      </c>
      <c r="DH263">
        <f t="shared" si="90"/>
        <v>1424.03</v>
      </c>
      <c r="DI263">
        <f t="shared" si="91"/>
        <v>0</v>
      </c>
      <c r="DJ263">
        <f>DG263+DH263</f>
        <v>2725.6099999999997</v>
      </c>
      <c r="DK263">
        <v>1</v>
      </c>
      <c r="DL263" t="s">
        <v>707</v>
      </c>
      <c r="DM263">
        <v>4</v>
      </c>
      <c r="DN263" t="s">
        <v>696</v>
      </c>
      <c r="DO263">
        <v>1</v>
      </c>
    </row>
    <row r="264" spans="1:119" x14ac:dyDescent="0.2">
      <c r="A264">
        <f>ROW(Source!A294)</f>
        <v>294</v>
      </c>
      <c r="B264">
        <v>311569196</v>
      </c>
      <c r="C264">
        <v>311570826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708</v>
      </c>
      <c r="J264" t="s">
        <v>709</v>
      </c>
      <c r="K264" t="s">
        <v>710</v>
      </c>
      <c r="L264">
        <v>1368</v>
      </c>
      <c r="N264">
        <v>1011</v>
      </c>
      <c r="O264" t="s">
        <v>466</v>
      </c>
      <c r="P264" t="s">
        <v>466</v>
      </c>
      <c r="Q264">
        <v>1</v>
      </c>
      <c r="W264">
        <v>0</v>
      </c>
      <c r="X264">
        <v>721652621</v>
      </c>
      <c r="Y264">
        <f t="shared" si="87"/>
        <v>1.0680000000000001</v>
      </c>
      <c r="AA264">
        <v>0</v>
      </c>
      <c r="AB264">
        <v>544.70000000000005</v>
      </c>
      <c r="AC264">
        <v>477.98</v>
      </c>
      <c r="AD264">
        <v>0</v>
      </c>
      <c r="AE264">
        <v>0</v>
      </c>
      <c r="AF264">
        <v>544.70000000000005</v>
      </c>
      <c r="AG264">
        <v>477.98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0.89</v>
      </c>
      <c r="AU264" t="s">
        <v>687</v>
      </c>
      <c r="AV264">
        <v>1</v>
      </c>
      <c r="AW264">
        <v>2</v>
      </c>
      <c r="AX264">
        <v>311570840</v>
      </c>
      <c r="AY264">
        <v>1</v>
      </c>
      <c r="AZ264">
        <v>0</v>
      </c>
      <c r="BA264">
        <v>282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484.78300000000007</v>
      </c>
      <c r="BL264">
        <v>425.40220000000005</v>
      </c>
      <c r="BM264">
        <v>0</v>
      </c>
      <c r="BN264">
        <v>0</v>
      </c>
      <c r="BO264">
        <v>0.89</v>
      </c>
      <c r="BP264">
        <v>1</v>
      </c>
      <c r="BQ264">
        <v>0</v>
      </c>
      <c r="BR264">
        <v>581.73960000000011</v>
      </c>
      <c r="BS264">
        <v>510.48264000000006</v>
      </c>
      <c r="BT264">
        <v>0</v>
      </c>
      <c r="BU264">
        <v>0</v>
      </c>
      <c r="BV264">
        <v>1.0680000000000001</v>
      </c>
      <c r="BW264">
        <v>1</v>
      </c>
      <c r="CV264">
        <v>0</v>
      </c>
      <c r="CW264">
        <f>ROUND(Y264*Source!I294*DO264,7)</f>
        <v>2.2470720000000002</v>
      </c>
      <c r="CX264">
        <f>ROUND(Y264*Source!I294,7)</f>
        <v>2.2470720000000002</v>
      </c>
      <c r="CY264">
        <f>AB264</f>
        <v>544.70000000000005</v>
      </c>
      <c r="CZ264">
        <f>AF264</f>
        <v>544.70000000000005</v>
      </c>
      <c r="DA264">
        <f>AJ264</f>
        <v>1</v>
      </c>
      <c r="DB264">
        <f t="shared" si="88"/>
        <v>581.73599999999999</v>
      </c>
      <c r="DC264">
        <f t="shared" si="89"/>
        <v>510.48</v>
      </c>
      <c r="DD264" t="s">
        <v>3</v>
      </c>
      <c r="DE264" t="s">
        <v>3</v>
      </c>
      <c r="DF264">
        <f t="shared" si="85"/>
        <v>0</v>
      </c>
      <c r="DG264">
        <f t="shared" ref="DG264:DG272" si="92">ROUND(ROUND(AF264,2)*CX264,2)</f>
        <v>1223.98</v>
      </c>
      <c r="DH264">
        <f t="shared" si="90"/>
        <v>1074.06</v>
      </c>
      <c r="DI264">
        <f t="shared" si="91"/>
        <v>0</v>
      </c>
      <c r="DJ264">
        <f>DG264+DH264</f>
        <v>2298.04</v>
      </c>
      <c r="DK264">
        <v>1</v>
      </c>
      <c r="DL264" t="s">
        <v>707</v>
      </c>
      <c r="DM264">
        <v>4</v>
      </c>
      <c r="DN264" t="s">
        <v>696</v>
      </c>
      <c r="DO264">
        <v>1</v>
      </c>
    </row>
    <row r="265" spans="1:119" x14ac:dyDescent="0.2">
      <c r="A265">
        <f>ROW(Source!A294)</f>
        <v>294</v>
      </c>
      <c r="B265">
        <v>311569196</v>
      </c>
      <c r="C265">
        <v>311570826</v>
      </c>
      <c r="D265">
        <v>277945921</v>
      </c>
      <c r="E265">
        <v>1</v>
      </c>
      <c r="F265">
        <v>1</v>
      </c>
      <c r="G265">
        <v>1</v>
      </c>
      <c r="H265">
        <v>2</v>
      </c>
      <c r="I265" t="s">
        <v>789</v>
      </c>
      <c r="J265" t="s">
        <v>790</v>
      </c>
      <c r="K265" t="s">
        <v>791</v>
      </c>
      <c r="L265">
        <v>1368</v>
      </c>
      <c r="N265">
        <v>1011</v>
      </c>
      <c r="O265" t="s">
        <v>466</v>
      </c>
      <c r="P265" t="s">
        <v>466</v>
      </c>
      <c r="Q265">
        <v>1</v>
      </c>
      <c r="W265">
        <v>0</v>
      </c>
      <c r="X265">
        <v>495072614</v>
      </c>
      <c r="Y265">
        <f t="shared" si="87"/>
        <v>2.8439999999999999</v>
      </c>
      <c r="AA265">
        <v>0</v>
      </c>
      <c r="AB265">
        <v>560.73</v>
      </c>
      <c r="AC265">
        <v>477.98</v>
      </c>
      <c r="AD265">
        <v>0</v>
      </c>
      <c r="AE265">
        <v>0</v>
      </c>
      <c r="AF265">
        <v>560.73</v>
      </c>
      <c r="AG265">
        <v>477.98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2.37</v>
      </c>
      <c r="AU265" t="s">
        <v>687</v>
      </c>
      <c r="AV265">
        <v>1</v>
      </c>
      <c r="AW265">
        <v>2</v>
      </c>
      <c r="AX265">
        <v>311570841</v>
      </c>
      <c r="AY265">
        <v>1</v>
      </c>
      <c r="AZ265">
        <v>0</v>
      </c>
      <c r="BA265">
        <v>283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1328.9301</v>
      </c>
      <c r="BL265">
        <v>1132.8126000000002</v>
      </c>
      <c r="BM265">
        <v>0</v>
      </c>
      <c r="BN265">
        <v>0</v>
      </c>
      <c r="BO265">
        <v>2.37</v>
      </c>
      <c r="BP265">
        <v>1</v>
      </c>
      <c r="BQ265">
        <v>0</v>
      </c>
      <c r="BR265">
        <v>1594.71612</v>
      </c>
      <c r="BS265">
        <v>1359.3751199999999</v>
      </c>
      <c r="BT265">
        <v>0</v>
      </c>
      <c r="BU265">
        <v>0</v>
      </c>
      <c r="BV265">
        <v>2.8439999999999999</v>
      </c>
      <c r="BW265">
        <v>1</v>
      </c>
      <c r="CV265">
        <v>0</v>
      </c>
      <c r="CW265">
        <f>ROUND(Y265*Source!I294*DO265,7)</f>
        <v>5.9837759999999998</v>
      </c>
      <c r="CX265">
        <f>ROUND(Y265*Source!I294,7)</f>
        <v>5.9837759999999998</v>
      </c>
      <c r="CY265">
        <f>AB265</f>
        <v>560.73</v>
      </c>
      <c r="CZ265">
        <f>AF265</f>
        <v>560.73</v>
      </c>
      <c r="DA265">
        <f>AJ265</f>
        <v>1</v>
      </c>
      <c r="DB265">
        <f t="shared" si="88"/>
        <v>1594.7159999999999</v>
      </c>
      <c r="DC265">
        <f t="shared" si="89"/>
        <v>1359.3720000000001</v>
      </c>
      <c r="DD265" t="s">
        <v>3</v>
      </c>
      <c r="DE265" t="s">
        <v>3</v>
      </c>
      <c r="DF265">
        <f t="shared" si="85"/>
        <v>0</v>
      </c>
      <c r="DG265">
        <f t="shared" si="92"/>
        <v>3355.28</v>
      </c>
      <c r="DH265">
        <f t="shared" si="90"/>
        <v>2860.13</v>
      </c>
      <c r="DI265">
        <f t="shared" si="91"/>
        <v>0</v>
      </c>
      <c r="DJ265">
        <f>DG265+DH265</f>
        <v>6215.41</v>
      </c>
      <c r="DK265">
        <v>1</v>
      </c>
      <c r="DL265" t="s">
        <v>707</v>
      </c>
      <c r="DM265">
        <v>4</v>
      </c>
      <c r="DN265" t="s">
        <v>696</v>
      </c>
      <c r="DO265">
        <v>1</v>
      </c>
    </row>
    <row r="266" spans="1:119" x14ac:dyDescent="0.2">
      <c r="A266">
        <f>ROW(Source!A294)</f>
        <v>294</v>
      </c>
      <c r="B266">
        <v>311569196</v>
      </c>
      <c r="C266">
        <v>311570826</v>
      </c>
      <c r="D266">
        <v>277862504</v>
      </c>
      <c r="E266">
        <v>1</v>
      </c>
      <c r="F266">
        <v>1</v>
      </c>
      <c r="G266">
        <v>1</v>
      </c>
      <c r="H266">
        <v>3</v>
      </c>
      <c r="I266" t="s">
        <v>783</v>
      </c>
      <c r="J266" t="s">
        <v>784</v>
      </c>
      <c r="K266" t="s">
        <v>785</v>
      </c>
      <c r="L266">
        <v>1346</v>
      </c>
      <c r="N266">
        <v>1009</v>
      </c>
      <c r="O266" t="s">
        <v>155</v>
      </c>
      <c r="P266" t="s">
        <v>155</v>
      </c>
      <c r="Q266">
        <v>1</v>
      </c>
      <c r="W266">
        <v>0</v>
      </c>
      <c r="X266">
        <v>1484945919</v>
      </c>
      <c r="Y266">
        <f>(AT266*ROUND(0,7))</f>
        <v>0</v>
      </c>
      <c r="AA266">
        <v>171.49</v>
      </c>
      <c r="AB266">
        <v>0</v>
      </c>
      <c r="AC266">
        <v>0</v>
      </c>
      <c r="AD266">
        <v>0</v>
      </c>
      <c r="AE266">
        <v>160.27000000000001</v>
      </c>
      <c r="AF266">
        <v>0</v>
      </c>
      <c r="AG266">
        <v>0</v>
      </c>
      <c r="AH266">
        <v>0</v>
      </c>
      <c r="AI266">
        <v>1.07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22</v>
      </c>
      <c r="AV266">
        <v>0</v>
      </c>
      <c r="AW266">
        <v>2</v>
      </c>
      <c r="AX266">
        <v>311570842</v>
      </c>
      <c r="AY266">
        <v>1</v>
      </c>
      <c r="AZ266">
        <v>0</v>
      </c>
      <c r="BA266">
        <v>284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3.2054000000000005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ROUND(Y266*Source!I294,7)</f>
        <v>0</v>
      </c>
      <c r="CY266">
        <f>AA266</f>
        <v>171.49</v>
      </c>
      <c r="CZ266">
        <f>AE266</f>
        <v>160.27000000000001</v>
      </c>
      <c r="DA266">
        <f>AI266</f>
        <v>1.07</v>
      </c>
      <c r="DB266">
        <f>ROUND((ROUND(AT266*CZ266,2)*ROUND(0,7)),6)</f>
        <v>0</v>
      </c>
      <c r="DC266">
        <f>ROUND((ROUND(AT266*AG266,2)*ROUND(0,7)),6)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92"/>
        <v>0</v>
      </c>
      <c r="DH266">
        <f t="shared" si="90"/>
        <v>0</v>
      </c>
      <c r="DI266">
        <f t="shared" si="91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ROW(Source!A294)</f>
        <v>294</v>
      </c>
      <c r="B267">
        <v>311569196</v>
      </c>
      <c r="C267">
        <v>311570826</v>
      </c>
      <c r="D267">
        <v>277862533</v>
      </c>
      <c r="E267">
        <v>1</v>
      </c>
      <c r="F267">
        <v>1</v>
      </c>
      <c r="G267">
        <v>1</v>
      </c>
      <c r="H267">
        <v>3</v>
      </c>
      <c r="I267" t="s">
        <v>747</v>
      </c>
      <c r="J267" t="s">
        <v>748</v>
      </c>
      <c r="K267" t="s">
        <v>749</v>
      </c>
      <c r="L267">
        <v>1346</v>
      </c>
      <c r="N267">
        <v>1009</v>
      </c>
      <c r="O267" t="s">
        <v>155</v>
      </c>
      <c r="P267" t="s">
        <v>155</v>
      </c>
      <c r="Q267">
        <v>1</v>
      </c>
      <c r="W267">
        <v>0</v>
      </c>
      <c r="X267">
        <v>1685208048</v>
      </c>
      <c r="Y267">
        <f>(AT267*ROUND(0,7))</f>
        <v>0</v>
      </c>
      <c r="AA267">
        <v>493.26</v>
      </c>
      <c r="AB267">
        <v>0</v>
      </c>
      <c r="AC267">
        <v>0</v>
      </c>
      <c r="AD267">
        <v>0</v>
      </c>
      <c r="AE267">
        <v>238.29</v>
      </c>
      <c r="AF267">
        <v>0</v>
      </c>
      <c r="AG267">
        <v>0</v>
      </c>
      <c r="AH267">
        <v>0</v>
      </c>
      <c r="AI267">
        <v>2.0699999999999998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</v>
      </c>
      <c r="AU267" t="s">
        <v>22</v>
      </c>
      <c r="AV267">
        <v>0</v>
      </c>
      <c r="AW267">
        <v>2</v>
      </c>
      <c r="AX267">
        <v>311570843</v>
      </c>
      <c r="AY267">
        <v>1</v>
      </c>
      <c r="AZ267">
        <v>0</v>
      </c>
      <c r="BA267">
        <v>285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23.829000000000001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ROUND(Y267*Source!I294,7)</f>
        <v>0</v>
      </c>
      <c r="CY267">
        <f>AA267</f>
        <v>493.26</v>
      </c>
      <c r="CZ267">
        <f>AE267</f>
        <v>238.29</v>
      </c>
      <c r="DA267">
        <f>AI267</f>
        <v>2.0699999999999998</v>
      </c>
      <c r="DB267">
        <f>ROUND((ROUND(AT267*CZ267,2)*ROUND(0,7)),6)</f>
        <v>0</v>
      </c>
      <c r="DC267">
        <f>ROUND((ROUND(AT267*AG267,2)*ROUND(0,7)),6)</f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92"/>
        <v>0</v>
      </c>
      <c r="DH267">
        <f t="shared" si="90"/>
        <v>0</v>
      </c>
      <c r="DI267">
        <f t="shared" si="91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ROW(Source!A294)</f>
        <v>294</v>
      </c>
      <c r="B268">
        <v>311569196</v>
      </c>
      <c r="C268">
        <v>311570826</v>
      </c>
      <c r="D268">
        <v>277869627</v>
      </c>
      <c r="E268">
        <v>1</v>
      </c>
      <c r="F268">
        <v>1</v>
      </c>
      <c r="G268">
        <v>1</v>
      </c>
      <c r="H268">
        <v>3</v>
      </c>
      <c r="I268" t="s">
        <v>753</v>
      </c>
      <c r="J268" t="s">
        <v>754</v>
      </c>
      <c r="K268" t="s">
        <v>755</v>
      </c>
      <c r="L268">
        <v>1346</v>
      </c>
      <c r="N268">
        <v>1009</v>
      </c>
      <c r="O268" t="s">
        <v>155</v>
      </c>
      <c r="P268" t="s">
        <v>155</v>
      </c>
      <c r="Q268">
        <v>1</v>
      </c>
      <c r="W268">
        <v>0</v>
      </c>
      <c r="X268">
        <v>1111106736</v>
      </c>
      <c r="Y268">
        <f>(AT268*ROUND(0,7))</f>
        <v>0</v>
      </c>
      <c r="AA268">
        <v>88.65</v>
      </c>
      <c r="AB268">
        <v>0</v>
      </c>
      <c r="AC268">
        <v>0</v>
      </c>
      <c r="AD268">
        <v>0</v>
      </c>
      <c r="AE268">
        <v>56.11</v>
      </c>
      <c r="AF268">
        <v>0</v>
      </c>
      <c r="AG268">
        <v>0</v>
      </c>
      <c r="AH268">
        <v>0</v>
      </c>
      <c r="AI268">
        <v>1.58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0.02</v>
      </c>
      <c r="AU268" t="s">
        <v>22</v>
      </c>
      <c r="AV268">
        <v>0</v>
      </c>
      <c r="AW268">
        <v>2</v>
      </c>
      <c r="AX268">
        <v>311570844</v>
      </c>
      <c r="AY268">
        <v>1</v>
      </c>
      <c r="AZ268">
        <v>0</v>
      </c>
      <c r="BA268">
        <v>286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1.1222000000000001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ROUND(Y268*Source!I294,7)</f>
        <v>0</v>
      </c>
      <c r="CY268">
        <f>AA268</f>
        <v>88.65</v>
      </c>
      <c r="CZ268">
        <f>AE268</f>
        <v>56.11</v>
      </c>
      <c r="DA268">
        <f>AI268</f>
        <v>1.58</v>
      </c>
      <c r="DB268">
        <f>ROUND((ROUND(AT268*CZ268,2)*ROUND(0,7)),6)</f>
        <v>0</v>
      </c>
      <c r="DC268">
        <f>ROUND((ROUND(AT268*AG268,2)*ROUND(0,7)),6)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92"/>
        <v>0</v>
      </c>
      <c r="DH268">
        <f t="shared" si="90"/>
        <v>0</v>
      </c>
      <c r="DI268">
        <f t="shared" si="91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ROW(Source!A294)</f>
        <v>294</v>
      </c>
      <c r="B269">
        <v>311569196</v>
      </c>
      <c r="C269">
        <v>311570826</v>
      </c>
      <c r="D269">
        <v>277881237</v>
      </c>
      <c r="E269">
        <v>1</v>
      </c>
      <c r="F269">
        <v>1</v>
      </c>
      <c r="G269">
        <v>1</v>
      </c>
      <c r="H269">
        <v>3</v>
      </c>
      <c r="I269" t="s">
        <v>798</v>
      </c>
      <c r="J269" t="s">
        <v>799</v>
      </c>
      <c r="K269" t="s">
        <v>800</v>
      </c>
      <c r="L269">
        <v>1348</v>
      </c>
      <c r="N269">
        <v>1009</v>
      </c>
      <c r="O269" t="s">
        <v>163</v>
      </c>
      <c r="P269" t="s">
        <v>163</v>
      </c>
      <c r="Q269">
        <v>1000</v>
      </c>
      <c r="W269">
        <v>0</v>
      </c>
      <c r="X269">
        <v>490295496</v>
      </c>
      <c r="Y269">
        <f>(AT269*ROUND(0,7))</f>
        <v>0</v>
      </c>
      <c r="AA269">
        <v>575236.35</v>
      </c>
      <c r="AB269">
        <v>0</v>
      </c>
      <c r="AC269">
        <v>0</v>
      </c>
      <c r="AD269">
        <v>0</v>
      </c>
      <c r="AE269">
        <v>625256.9</v>
      </c>
      <c r="AF269">
        <v>0</v>
      </c>
      <c r="AG269">
        <v>0</v>
      </c>
      <c r="AH269">
        <v>0</v>
      </c>
      <c r="AI269">
        <v>0.92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4.0000000000000002E-4</v>
      </c>
      <c r="AU269" t="s">
        <v>22</v>
      </c>
      <c r="AV269">
        <v>0</v>
      </c>
      <c r="AW269">
        <v>2</v>
      </c>
      <c r="AX269">
        <v>311570845</v>
      </c>
      <c r="AY269">
        <v>1</v>
      </c>
      <c r="AZ269">
        <v>0</v>
      </c>
      <c r="BA269">
        <v>287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250.10276000000002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ROUND(Y269*Source!I294,7)</f>
        <v>0</v>
      </c>
      <c r="CY269">
        <f>AA269</f>
        <v>575236.35</v>
      </c>
      <c r="CZ269">
        <f>AE269</f>
        <v>625256.9</v>
      </c>
      <c r="DA269">
        <f>AI269</f>
        <v>0.92</v>
      </c>
      <c r="DB269">
        <f>ROUND((ROUND(AT269*CZ269,2)*ROUND(0,7)),6)</f>
        <v>0</v>
      </c>
      <c r="DC269">
        <f>ROUND((ROUND(AT269*AG269,2)*ROUND(0,7)),6)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92"/>
        <v>0</v>
      </c>
      <c r="DH269">
        <f t="shared" si="90"/>
        <v>0</v>
      </c>
      <c r="DI269">
        <f t="shared" si="91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ROW(Source!A294)</f>
        <v>294</v>
      </c>
      <c r="B270">
        <v>311569196</v>
      </c>
      <c r="C270">
        <v>311570826</v>
      </c>
      <c r="D270">
        <v>277907767</v>
      </c>
      <c r="E270">
        <v>1</v>
      </c>
      <c r="F270">
        <v>1</v>
      </c>
      <c r="G270">
        <v>1</v>
      </c>
      <c r="H270">
        <v>3</v>
      </c>
      <c r="I270" t="s">
        <v>801</v>
      </c>
      <c r="J270" t="s">
        <v>802</v>
      </c>
      <c r="K270" t="s">
        <v>803</v>
      </c>
      <c r="L270">
        <v>1371</v>
      </c>
      <c r="N270">
        <v>1013</v>
      </c>
      <c r="O270" t="s">
        <v>34</v>
      </c>
      <c r="P270" t="s">
        <v>34</v>
      </c>
      <c r="Q270">
        <v>1</v>
      </c>
      <c r="W270">
        <v>0</v>
      </c>
      <c r="X270">
        <v>263277535</v>
      </c>
      <c r="Y270">
        <f>(AT270*ROUND(0,7))</f>
        <v>0</v>
      </c>
      <c r="AA270">
        <v>788.49</v>
      </c>
      <c r="AB270">
        <v>0</v>
      </c>
      <c r="AC270">
        <v>0</v>
      </c>
      <c r="AD270">
        <v>0</v>
      </c>
      <c r="AE270">
        <v>635.88</v>
      </c>
      <c r="AF270">
        <v>0</v>
      </c>
      <c r="AG270">
        <v>0</v>
      </c>
      <c r="AH270">
        <v>0</v>
      </c>
      <c r="AI270">
        <v>1.24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2.1</v>
      </c>
      <c r="AU270" t="s">
        <v>22</v>
      </c>
      <c r="AV270">
        <v>0</v>
      </c>
      <c r="AW270">
        <v>2</v>
      </c>
      <c r="AX270">
        <v>311570846</v>
      </c>
      <c r="AY270">
        <v>1</v>
      </c>
      <c r="AZ270">
        <v>0</v>
      </c>
      <c r="BA270">
        <v>288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1335.348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ROUND(Y270*Source!I294,7)</f>
        <v>0</v>
      </c>
      <c r="CY270">
        <f>AA270</f>
        <v>788.49</v>
      </c>
      <c r="CZ270">
        <f>AE270</f>
        <v>635.88</v>
      </c>
      <c r="DA270">
        <f>AI270</f>
        <v>1.24</v>
      </c>
      <c r="DB270">
        <f>ROUND((ROUND(AT270*CZ270,2)*ROUND(0,7)),6)</f>
        <v>0</v>
      </c>
      <c r="DC270">
        <f>ROUND((ROUND(AT270*AG270,2)*ROUND(0,7)),6)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92"/>
        <v>0</v>
      </c>
      <c r="DH270">
        <f t="shared" si="90"/>
        <v>0</v>
      </c>
      <c r="DI270">
        <f t="shared" si="91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ROW(Source!A295)</f>
        <v>295</v>
      </c>
      <c r="B271">
        <v>311569196</v>
      </c>
      <c r="C271">
        <v>311570848</v>
      </c>
      <c r="D271">
        <v>277560287</v>
      </c>
      <c r="E271">
        <v>109</v>
      </c>
      <c r="F271">
        <v>1</v>
      </c>
      <c r="G271">
        <v>1</v>
      </c>
      <c r="H271">
        <v>1</v>
      </c>
      <c r="I271" t="s">
        <v>804</v>
      </c>
      <c r="J271" t="s">
        <v>3</v>
      </c>
      <c r="K271" t="s">
        <v>805</v>
      </c>
      <c r="L271">
        <v>1191</v>
      </c>
      <c r="N271">
        <v>1013</v>
      </c>
      <c r="O271" t="s">
        <v>696</v>
      </c>
      <c r="P271" t="s">
        <v>696</v>
      </c>
      <c r="Q271">
        <v>1</v>
      </c>
      <c r="W271">
        <v>0</v>
      </c>
      <c r="X271">
        <v>-112797078</v>
      </c>
      <c r="Y271">
        <f>(AT271*ROUND(1.2,7))</f>
        <v>0.40800000000000003</v>
      </c>
      <c r="AA271">
        <v>0</v>
      </c>
      <c r="AB271">
        <v>0</v>
      </c>
      <c r="AC271">
        <v>0</v>
      </c>
      <c r="AD271">
        <v>445.88</v>
      </c>
      <c r="AE271">
        <v>0</v>
      </c>
      <c r="AF271">
        <v>0</v>
      </c>
      <c r="AG271">
        <v>0</v>
      </c>
      <c r="AH271">
        <v>445.88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0.34</v>
      </c>
      <c r="AU271" t="s">
        <v>687</v>
      </c>
      <c r="AV271">
        <v>1</v>
      </c>
      <c r="AW271">
        <v>2</v>
      </c>
      <c r="AX271">
        <v>311570858</v>
      </c>
      <c r="AY271">
        <v>1</v>
      </c>
      <c r="AZ271">
        <v>0</v>
      </c>
      <c r="BA271">
        <v>290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151.5992</v>
      </c>
      <c r="BN271">
        <v>0.34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181.91904000000002</v>
      </c>
      <c r="BU271">
        <v>0.40800000000000003</v>
      </c>
      <c r="BV271">
        <v>0</v>
      </c>
      <c r="BW271">
        <v>1</v>
      </c>
      <c r="CU271">
        <f>ROUND(AT271*Source!I295*AH271*AL271,2)</f>
        <v>4244.78</v>
      </c>
      <c r="CV271">
        <f>ROUND(Y271*Source!I295,7)</f>
        <v>11.423999999999999</v>
      </c>
      <c r="CW271">
        <v>0</v>
      </c>
      <c r="CX271">
        <f>ROUND(Y271*Source!I295,7)</f>
        <v>11.423999999999999</v>
      </c>
      <c r="CY271">
        <f>AD271</f>
        <v>445.88</v>
      </c>
      <c r="CZ271">
        <f>AH271</f>
        <v>445.88</v>
      </c>
      <c r="DA271">
        <f>AL271</f>
        <v>1</v>
      </c>
      <c r="DB271">
        <f>ROUND((ROUND(AT271*CZ271,2)*ROUND(1.2,7)),6)</f>
        <v>181.92</v>
      </c>
      <c r="DC271">
        <f>ROUND((ROUND(AT271*AG271,2)*ROUND(1.2,7)),6)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92"/>
        <v>0</v>
      </c>
      <c r="DH271">
        <f t="shared" si="90"/>
        <v>0</v>
      </c>
      <c r="DI271">
        <f t="shared" si="91"/>
        <v>5093.7299999999996</v>
      </c>
      <c r="DJ271">
        <f>DI271</f>
        <v>5093.7299999999996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ROW(Source!A295)</f>
        <v>295</v>
      </c>
      <c r="B272">
        <v>311569196</v>
      </c>
      <c r="C272">
        <v>311570848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694</v>
      </c>
      <c r="J272" t="s">
        <v>3</v>
      </c>
      <c r="K272" t="s">
        <v>695</v>
      </c>
      <c r="L272">
        <v>1191</v>
      </c>
      <c r="N272">
        <v>1013</v>
      </c>
      <c r="O272" t="s">
        <v>696</v>
      </c>
      <c r="P272" t="s">
        <v>696</v>
      </c>
      <c r="Q272">
        <v>1</v>
      </c>
      <c r="W272">
        <v>0</v>
      </c>
      <c r="X272">
        <v>-1417349443</v>
      </c>
      <c r="Y272">
        <f>(AT272*ROUND(1.2,7))</f>
        <v>9.6000000000000002E-2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0.08</v>
      </c>
      <c r="AU272" t="s">
        <v>687</v>
      </c>
      <c r="AV272">
        <v>2</v>
      </c>
      <c r="AW272">
        <v>2</v>
      </c>
      <c r="AX272">
        <v>311570859</v>
      </c>
      <c r="AY272">
        <v>1</v>
      </c>
      <c r="AZ272">
        <v>0</v>
      </c>
      <c r="BA272">
        <v>291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ROUND(Y272*Source!I295,7)</f>
        <v>2.6880000000000002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ROUND((ROUND(AT272*CZ272,2)*ROUND(1.2,7)),6)</f>
        <v>0</v>
      </c>
      <c r="DC272">
        <f>ROUND((ROUND(AT272*AG272,2)*ROUND(1.2,7)),6)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92"/>
        <v>0</v>
      </c>
      <c r="DH272">
        <f t="shared" si="90"/>
        <v>0</v>
      </c>
      <c r="DI272">
        <f t="shared" si="91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ROW(Source!A295)</f>
        <v>295</v>
      </c>
      <c r="B273">
        <v>311569196</v>
      </c>
      <c r="C273">
        <v>311570848</v>
      </c>
      <c r="D273">
        <v>277944868</v>
      </c>
      <c r="E273">
        <v>1</v>
      </c>
      <c r="F273">
        <v>1</v>
      </c>
      <c r="G273">
        <v>1</v>
      </c>
      <c r="H273">
        <v>2</v>
      </c>
      <c r="I273" t="s">
        <v>704</v>
      </c>
      <c r="J273" t="s">
        <v>705</v>
      </c>
      <c r="K273" t="s">
        <v>706</v>
      </c>
      <c r="L273">
        <v>1368</v>
      </c>
      <c r="N273">
        <v>1011</v>
      </c>
      <c r="O273" t="s">
        <v>466</v>
      </c>
      <c r="P273" t="s">
        <v>466</v>
      </c>
      <c r="Q273">
        <v>1</v>
      </c>
      <c r="W273">
        <v>0</v>
      </c>
      <c r="X273">
        <v>412917512</v>
      </c>
      <c r="Y273">
        <f>(AT273*ROUND(1.2,7))</f>
        <v>7.1999999999999995E-2</v>
      </c>
      <c r="AA273">
        <v>0</v>
      </c>
      <c r="AB273">
        <v>436.88</v>
      </c>
      <c r="AC273">
        <v>477.98</v>
      </c>
      <c r="AD273">
        <v>0</v>
      </c>
      <c r="AE273">
        <v>0</v>
      </c>
      <c r="AF273">
        <v>346.73</v>
      </c>
      <c r="AG273">
        <v>477.98</v>
      </c>
      <c r="AH273">
        <v>0</v>
      </c>
      <c r="AI273">
        <v>1</v>
      </c>
      <c r="AJ273">
        <v>1.26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0.06</v>
      </c>
      <c r="AU273" t="s">
        <v>687</v>
      </c>
      <c r="AV273">
        <v>1</v>
      </c>
      <c r="AW273">
        <v>2</v>
      </c>
      <c r="AX273">
        <v>311570860</v>
      </c>
      <c r="AY273">
        <v>1</v>
      </c>
      <c r="AZ273">
        <v>0</v>
      </c>
      <c r="BA273">
        <v>292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20.803799999999999</v>
      </c>
      <c r="BL273">
        <v>28.678799999999999</v>
      </c>
      <c r="BM273">
        <v>0</v>
      </c>
      <c r="BN273">
        <v>0</v>
      </c>
      <c r="BO273">
        <v>0.06</v>
      </c>
      <c r="BP273">
        <v>1</v>
      </c>
      <c r="BQ273">
        <v>0</v>
      </c>
      <c r="BR273">
        <v>24.964559999999999</v>
      </c>
      <c r="BS273">
        <v>34.414560000000002</v>
      </c>
      <c r="BT273">
        <v>0</v>
      </c>
      <c r="BU273">
        <v>0</v>
      </c>
      <c r="BV273">
        <v>7.1999999999999995E-2</v>
      </c>
      <c r="BW273">
        <v>1</v>
      </c>
      <c r="CV273">
        <v>0</v>
      </c>
      <c r="CW273">
        <f>ROUND(Y273*Source!I295*DO273,7)</f>
        <v>2.016</v>
      </c>
      <c r="CX273">
        <f>ROUND(Y273*Source!I295,7)</f>
        <v>2.016</v>
      </c>
      <c r="CY273">
        <f>AB273</f>
        <v>436.88</v>
      </c>
      <c r="CZ273">
        <f>AF273</f>
        <v>346.73</v>
      </c>
      <c r="DA273">
        <f>AJ273</f>
        <v>1.26</v>
      </c>
      <c r="DB273">
        <f>ROUND((ROUND(AT273*CZ273,2)*ROUND(1.2,7)),6)</f>
        <v>24.96</v>
      </c>
      <c r="DC273">
        <f>ROUND((ROUND(AT273*AG273,2)*ROUND(1.2,7)),6)</f>
        <v>34.415999999999997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880.75</v>
      </c>
      <c r="DH273">
        <f t="shared" si="90"/>
        <v>963.61</v>
      </c>
      <c r="DI273">
        <f t="shared" si="91"/>
        <v>0</v>
      </c>
      <c r="DJ273">
        <f>DG273+DH273</f>
        <v>1844.3600000000001</v>
      </c>
      <c r="DK273">
        <v>1</v>
      </c>
      <c r="DL273" t="s">
        <v>707</v>
      </c>
      <c r="DM273">
        <v>4</v>
      </c>
      <c r="DN273" t="s">
        <v>696</v>
      </c>
      <c r="DO273">
        <v>1</v>
      </c>
    </row>
    <row r="274" spans="1:119" x14ac:dyDescent="0.2">
      <c r="A274">
        <f>ROW(Source!A295)</f>
        <v>295</v>
      </c>
      <c r="B274">
        <v>311569196</v>
      </c>
      <c r="C274">
        <v>311570848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708</v>
      </c>
      <c r="J274" t="s">
        <v>709</v>
      </c>
      <c r="K274" t="s">
        <v>710</v>
      </c>
      <c r="L274">
        <v>1368</v>
      </c>
      <c r="N274">
        <v>1011</v>
      </c>
      <c r="O274" t="s">
        <v>466</v>
      </c>
      <c r="P274" t="s">
        <v>466</v>
      </c>
      <c r="Q274">
        <v>1</v>
      </c>
      <c r="W274">
        <v>0</v>
      </c>
      <c r="X274">
        <v>721652621</v>
      </c>
      <c r="Y274">
        <f>(AT274*ROUND(1.2,7))</f>
        <v>2.4E-2</v>
      </c>
      <c r="AA274">
        <v>0</v>
      </c>
      <c r="AB274">
        <v>544.70000000000005</v>
      </c>
      <c r="AC274">
        <v>477.98</v>
      </c>
      <c r="AD274">
        <v>0</v>
      </c>
      <c r="AE274">
        <v>0</v>
      </c>
      <c r="AF274">
        <v>544.70000000000005</v>
      </c>
      <c r="AG274">
        <v>477.98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0.02</v>
      </c>
      <c r="AU274" t="s">
        <v>687</v>
      </c>
      <c r="AV274">
        <v>1</v>
      </c>
      <c r="AW274">
        <v>2</v>
      </c>
      <c r="AX274">
        <v>311570861</v>
      </c>
      <c r="AY274">
        <v>1</v>
      </c>
      <c r="AZ274">
        <v>0</v>
      </c>
      <c r="BA274">
        <v>293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10.894000000000002</v>
      </c>
      <c r="BL274">
        <v>9.5596000000000014</v>
      </c>
      <c r="BM274">
        <v>0</v>
      </c>
      <c r="BN274">
        <v>0</v>
      </c>
      <c r="BO274">
        <v>0.02</v>
      </c>
      <c r="BP274">
        <v>1</v>
      </c>
      <c r="BQ274">
        <v>0</v>
      </c>
      <c r="BR274">
        <v>13.072800000000001</v>
      </c>
      <c r="BS274">
        <v>11.47152</v>
      </c>
      <c r="BT274">
        <v>0</v>
      </c>
      <c r="BU274">
        <v>0</v>
      </c>
      <c r="BV274">
        <v>2.4E-2</v>
      </c>
      <c r="BW274">
        <v>1</v>
      </c>
      <c r="CV274">
        <v>0</v>
      </c>
      <c r="CW274">
        <f>ROUND(Y274*Source!I295*DO274,7)</f>
        <v>0.67200000000000004</v>
      </c>
      <c r="CX274">
        <f>ROUND(Y274*Source!I295,7)</f>
        <v>0.67200000000000004</v>
      </c>
      <c r="CY274">
        <f>AB274</f>
        <v>544.70000000000005</v>
      </c>
      <c r="CZ274">
        <f>AF274</f>
        <v>544.70000000000005</v>
      </c>
      <c r="DA274">
        <f>AJ274</f>
        <v>1</v>
      </c>
      <c r="DB274">
        <f>ROUND((ROUND(AT274*CZ274,2)*ROUND(1.2,7)),6)</f>
        <v>13.068</v>
      </c>
      <c r="DC274">
        <f>ROUND((ROUND(AT274*AG274,2)*ROUND(1.2,7)),6)</f>
        <v>11.472</v>
      </c>
      <c r="DD274" t="s">
        <v>3</v>
      </c>
      <c r="DE274" t="s">
        <v>3</v>
      </c>
      <c r="DF274">
        <f>ROUND(ROUND(AE274,2)*CX274,2)</f>
        <v>0</v>
      </c>
      <c r="DG274">
        <f t="shared" ref="DG274:DG281" si="93">ROUND(ROUND(AF274,2)*CX274,2)</f>
        <v>366.04</v>
      </c>
      <c r="DH274">
        <f t="shared" si="90"/>
        <v>321.2</v>
      </c>
      <c r="DI274">
        <f t="shared" si="91"/>
        <v>0</v>
      </c>
      <c r="DJ274">
        <f>DG274+DH274</f>
        <v>687.24</v>
      </c>
      <c r="DK274">
        <v>1</v>
      </c>
      <c r="DL274" t="s">
        <v>707</v>
      </c>
      <c r="DM274">
        <v>4</v>
      </c>
      <c r="DN274" t="s">
        <v>696</v>
      </c>
      <c r="DO274">
        <v>1</v>
      </c>
    </row>
    <row r="275" spans="1:119" x14ac:dyDescent="0.2">
      <c r="A275">
        <f>ROW(Source!A295)</f>
        <v>295</v>
      </c>
      <c r="B275">
        <v>311569196</v>
      </c>
      <c r="C275">
        <v>311570848</v>
      </c>
      <c r="D275">
        <v>277862504</v>
      </c>
      <c r="E275">
        <v>1</v>
      </c>
      <c r="F275">
        <v>1</v>
      </c>
      <c r="G275">
        <v>1</v>
      </c>
      <c r="H275">
        <v>3</v>
      </c>
      <c r="I275" t="s">
        <v>783</v>
      </c>
      <c r="J275" t="s">
        <v>784</v>
      </c>
      <c r="K275" t="s">
        <v>785</v>
      </c>
      <c r="L275">
        <v>1346</v>
      </c>
      <c r="N275">
        <v>1009</v>
      </c>
      <c r="O275" t="s">
        <v>155</v>
      </c>
      <c r="P275" t="s">
        <v>155</v>
      </c>
      <c r="Q275">
        <v>1</v>
      </c>
      <c r="W275">
        <v>0</v>
      </c>
      <c r="X275">
        <v>1484945919</v>
      </c>
      <c r="Y275">
        <f>(AT275*ROUND(0,7))</f>
        <v>0</v>
      </c>
      <c r="AA275">
        <v>171.49</v>
      </c>
      <c r="AB275">
        <v>0</v>
      </c>
      <c r="AC275">
        <v>0</v>
      </c>
      <c r="AD275">
        <v>0</v>
      </c>
      <c r="AE275">
        <v>160.27000000000001</v>
      </c>
      <c r="AF275">
        <v>0</v>
      </c>
      <c r="AG275">
        <v>0</v>
      </c>
      <c r="AH275">
        <v>0</v>
      </c>
      <c r="AI275">
        <v>1.07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0.02</v>
      </c>
      <c r="AU275" t="s">
        <v>144</v>
      </c>
      <c r="AV275">
        <v>0</v>
      </c>
      <c r="AW275">
        <v>2</v>
      </c>
      <c r="AX275">
        <v>311570862</v>
      </c>
      <c r="AY275">
        <v>1</v>
      </c>
      <c r="AZ275">
        <v>0</v>
      </c>
      <c r="BA275">
        <v>294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3.2054000000000005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ROUND(Y275*Source!I295,7)</f>
        <v>0</v>
      </c>
      <c r="CY275">
        <f>AA275</f>
        <v>171.49</v>
      </c>
      <c r="CZ275">
        <f>AE275</f>
        <v>160.27000000000001</v>
      </c>
      <c r="DA275">
        <f>AI275</f>
        <v>1.07</v>
      </c>
      <c r="DB275">
        <f>ROUND((ROUND(AT275*CZ275,2)*ROUND(0,7)),6)</f>
        <v>0</v>
      </c>
      <c r="DC275">
        <f>ROUND((ROUND(AT275*AG275,2)*ROUND(0,7)),6)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93"/>
        <v>0</v>
      </c>
      <c r="DH275">
        <f t="shared" si="90"/>
        <v>0</v>
      </c>
      <c r="DI275">
        <f t="shared" si="91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ROW(Source!A295)</f>
        <v>295</v>
      </c>
      <c r="B276">
        <v>311569196</v>
      </c>
      <c r="C276">
        <v>311570848</v>
      </c>
      <c r="D276">
        <v>277862533</v>
      </c>
      <c r="E276">
        <v>1</v>
      </c>
      <c r="F276">
        <v>1</v>
      </c>
      <c r="G276">
        <v>1</v>
      </c>
      <c r="H276">
        <v>3</v>
      </c>
      <c r="I276" t="s">
        <v>747</v>
      </c>
      <c r="J276" t="s">
        <v>748</v>
      </c>
      <c r="K276" t="s">
        <v>749</v>
      </c>
      <c r="L276">
        <v>1346</v>
      </c>
      <c r="N276">
        <v>1009</v>
      </c>
      <c r="O276" t="s">
        <v>155</v>
      </c>
      <c r="P276" t="s">
        <v>155</v>
      </c>
      <c r="Q276">
        <v>1</v>
      </c>
      <c r="W276">
        <v>0</v>
      </c>
      <c r="X276">
        <v>1685208048</v>
      </c>
      <c r="Y276">
        <f>(AT276*ROUND(0,7))</f>
        <v>0</v>
      </c>
      <c r="AA276">
        <v>493.26</v>
      </c>
      <c r="AB276">
        <v>0</v>
      </c>
      <c r="AC276">
        <v>0</v>
      </c>
      <c r="AD276">
        <v>0</v>
      </c>
      <c r="AE276">
        <v>238.29</v>
      </c>
      <c r="AF276">
        <v>0</v>
      </c>
      <c r="AG276">
        <v>0</v>
      </c>
      <c r="AH276">
        <v>0</v>
      </c>
      <c r="AI276">
        <v>2.0699999999999998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0.1</v>
      </c>
      <c r="AU276" t="s">
        <v>144</v>
      </c>
      <c r="AV276">
        <v>0</v>
      </c>
      <c r="AW276">
        <v>2</v>
      </c>
      <c r="AX276">
        <v>311570863</v>
      </c>
      <c r="AY276">
        <v>1</v>
      </c>
      <c r="AZ276">
        <v>0</v>
      </c>
      <c r="BA276">
        <v>295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23.829000000000001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ROUND(Y276*Source!I295,7)</f>
        <v>0</v>
      </c>
      <c r="CY276">
        <f>AA276</f>
        <v>493.26</v>
      </c>
      <c r="CZ276">
        <f>AE276</f>
        <v>238.29</v>
      </c>
      <c r="DA276">
        <f>AI276</f>
        <v>2.0699999999999998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93"/>
        <v>0</v>
      </c>
      <c r="DH276">
        <f t="shared" si="90"/>
        <v>0</v>
      </c>
      <c r="DI276">
        <f t="shared" si="91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ROW(Source!A295)</f>
        <v>295</v>
      </c>
      <c r="B277">
        <v>311569196</v>
      </c>
      <c r="C277">
        <v>311570848</v>
      </c>
      <c r="D277">
        <v>277869627</v>
      </c>
      <c r="E277">
        <v>1</v>
      </c>
      <c r="F277">
        <v>1</v>
      </c>
      <c r="G277">
        <v>1</v>
      </c>
      <c r="H277">
        <v>3</v>
      </c>
      <c r="I277" t="s">
        <v>753</v>
      </c>
      <c r="J277" t="s">
        <v>754</v>
      </c>
      <c r="K277" t="s">
        <v>755</v>
      </c>
      <c r="L277">
        <v>1346</v>
      </c>
      <c r="N277">
        <v>1009</v>
      </c>
      <c r="O277" t="s">
        <v>155</v>
      </c>
      <c r="P277" t="s">
        <v>155</v>
      </c>
      <c r="Q277">
        <v>1</v>
      </c>
      <c r="W277">
        <v>0</v>
      </c>
      <c r="X277">
        <v>1111106736</v>
      </c>
      <c r="Y277">
        <f>(AT277*ROUND(0,7))</f>
        <v>0</v>
      </c>
      <c r="AA277">
        <v>88.65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1.58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144</v>
      </c>
      <c r="AV277">
        <v>0</v>
      </c>
      <c r="AW277">
        <v>2</v>
      </c>
      <c r="AX277">
        <v>311570864</v>
      </c>
      <c r="AY277">
        <v>1</v>
      </c>
      <c r="AZ277">
        <v>0</v>
      </c>
      <c r="BA277">
        <v>296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ROUND(Y277*Source!I295,7)</f>
        <v>0</v>
      </c>
      <c r="CY277">
        <f>AA277</f>
        <v>88.65</v>
      </c>
      <c r="CZ277">
        <f>AE277</f>
        <v>56.11</v>
      </c>
      <c r="DA277">
        <f>AI277</f>
        <v>1.58</v>
      </c>
      <c r="DB277">
        <f>ROUND((ROUND(AT277*CZ277,2)*ROUND(0,7)),6)</f>
        <v>0</v>
      </c>
      <c r="DC277">
        <f>ROUND((ROUND(AT277*AG277,2)*ROUND(0,7)),6)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93"/>
        <v>0</v>
      </c>
      <c r="DH277">
        <f t="shared" si="90"/>
        <v>0</v>
      </c>
      <c r="DI277">
        <f t="shared" si="91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ROW(Source!A295)</f>
        <v>295</v>
      </c>
      <c r="B278">
        <v>311569196</v>
      </c>
      <c r="C278">
        <v>311570848</v>
      </c>
      <c r="D278">
        <v>277881237</v>
      </c>
      <c r="E278">
        <v>1</v>
      </c>
      <c r="F278">
        <v>1</v>
      </c>
      <c r="G278">
        <v>1</v>
      </c>
      <c r="H278">
        <v>3</v>
      </c>
      <c r="I278" t="s">
        <v>798</v>
      </c>
      <c r="J278" t="s">
        <v>799</v>
      </c>
      <c r="K278" t="s">
        <v>800</v>
      </c>
      <c r="L278">
        <v>1348</v>
      </c>
      <c r="N278">
        <v>1009</v>
      </c>
      <c r="O278" t="s">
        <v>163</v>
      </c>
      <c r="P278" t="s">
        <v>163</v>
      </c>
      <c r="Q278">
        <v>1000</v>
      </c>
      <c r="W278">
        <v>0</v>
      </c>
      <c r="X278">
        <v>490295496</v>
      </c>
      <c r="Y278">
        <f>(AT278*ROUND(0,7))</f>
        <v>0</v>
      </c>
      <c r="AA278">
        <v>575236.35</v>
      </c>
      <c r="AB278">
        <v>0</v>
      </c>
      <c r="AC278">
        <v>0</v>
      </c>
      <c r="AD278">
        <v>0</v>
      </c>
      <c r="AE278">
        <v>625256.9</v>
      </c>
      <c r="AF278">
        <v>0</v>
      </c>
      <c r="AG278">
        <v>0</v>
      </c>
      <c r="AH278">
        <v>0</v>
      </c>
      <c r="AI278">
        <v>0.92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2.0000000000000002E-5</v>
      </c>
      <c r="AU278" t="s">
        <v>144</v>
      </c>
      <c r="AV278">
        <v>0</v>
      </c>
      <c r="AW278">
        <v>2</v>
      </c>
      <c r="AX278">
        <v>311570865</v>
      </c>
      <c r="AY278">
        <v>1</v>
      </c>
      <c r="AZ278">
        <v>0</v>
      </c>
      <c r="BA278">
        <v>297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12.505138000000002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ROUND(Y278*Source!I295,7)</f>
        <v>0</v>
      </c>
      <c r="CY278">
        <f>AA278</f>
        <v>575236.35</v>
      </c>
      <c r="CZ278">
        <f>AE278</f>
        <v>625256.9</v>
      </c>
      <c r="DA278">
        <f>AI278</f>
        <v>0.92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>ROUND(ROUND(AE278*AI278,2)*CX278,2)</f>
        <v>0</v>
      </c>
      <c r="DG278">
        <f t="shared" si="93"/>
        <v>0</v>
      </c>
      <c r="DH278">
        <f t="shared" si="90"/>
        <v>0</v>
      </c>
      <c r="DI278">
        <f t="shared" si="91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ROW(Source!A295)</f>
        <v>295</v>
      </c>
      <c r="B279">
        <v>311569196</v>
      </c>
      <c r="C279">
        <v>311570848</v>
      </c>
      <c r="D279">
        <v>277907767</v>
      </c>
      <c r="E279">
        <v>1</v>
      </c>
      <c r="F279">
        <v>1</v>
      </c>
      <c r="G279">
        <v>1</v>
      </c>
      <c r="H279">
        <v>3</v>
      </c>
      <c r="I279" t="s">
        <v>801</v>
      </c>
      <c r="J279" t="s">
        <v>802</v>
      </c>
      <c r="K279" t="s">
        <v>803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W279">
        <v>0</v>
      </c>
      <c r="X279">
        <v>263277535</v>
      </c>
      <c r="Y279">
        <f>(AT279*ROUND(0,7))</f>
        <v>0</v>
      </c>
      <c r="AA279">
        <v>788.49</v>
      </c>
      <c r="AB279">
        <v>0</v>
      </c>
      <c r="AC279">
        <v>0</v>
      </c>
      <c r="AD279">
        <v>0</v>
      </c>
      <c r="AE279">
        <v>635.88</v>
      </c>
      <c r="AF279">
        <v>0</v>
      </c>
      <c r="AG279">
        <v>0</v>
      </c>
      <c r="AH279">
        <v>0</v>
      </c>
      <c r="AI279">
        <v>1.24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2.1</v>
      </c>
      <c r="AU279" t="s">
        <v>144</v>
      </c>
      <c r="AV279">
        <v>0</v>
      </c>
      <c r="AW279">
        <v>2</v>
      </c>
      <c r="AX279">
        <v>311570866</v>
      </c>
      <c r="AY279">
        <v>1</v>
      </c>
      <c r="AZ279">
        <v>0</v>
      </c>
      <c r="BA279">
        <v>298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1335.348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ROUND(Y279*Source!I295,7)</f>
        <v>0</v>
      </c>
      <c r="CY279">
        <f>AA279</f>
        <v>788.49</v>
      </c>
      <c r="CZ279">
        <f>AE279</f>
        <v>635.88</v>
      </c>
      <c r="DA279">
        <f>AI279</f>
        <v>1.24</v>
      </c>
      <c r="DB279">
        <f>ROUND((ROUND(AT279*CZ279,2)*ROUND(0,7)),6)</f>
        <v>0</v>
      </c>
      <c r="DC279">
        <f>ROUND((ROUND(AT279*AG279,2)*ROUND(0,7)),6)</f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3"/>
        <v>0</v>
      </c>
      <c r="DH279">
        <f t="shared" si="90"/>
        <v>0</v>
      </c>
      <c r="DI279">
        <f t="shared" si="91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ROW(Source!A331)</f>
        <v>331</v>
      </c>
      <c r="B280">
        <v>311569196</v>
      </c>
      <c r="C280">
        <v>311571109</v>
      </c>
      <c r="D280">
        <v>277560270</v>
      </c>
      <c r="E280">
        <v>109</v>
      </c>
      <c r="F280">
        <v>1</v>
      </c>
      <c r="G280">
        <v>1</v>
      </c>
      <c r="H280">
        <v>1</v>
      </c>
      <c r="I280" t="s">
        <v>792</v>
      </c>
      <c r="J280" t="s">
        <v>3</v>
      </c>
      <c r="K280" t="s">
        <v>793</v>
      </c>
      <c r="L280">
        <v>1191</v>
      </c>
      <c r="N280">
        <v>1013</v>
      </c>
      <c r="O280" t="s">
        <v>696</v>
      </c>
      <c r="P280" t="s">
        <v>696</v>
      </c>
      <c r="Q280">
        <v>1</v>
      </c>
      <c r="W280">
        <v>0</v>
      </c>
      <c r="X280">
        <v>246699258</v>
      </c>
      <c r="Y280">
        <f t="shared" ref="Y280:Y301" si="94">(AT280*ROUND(1.2,7))</f>
        <v>1.524</v>
      </c>
      <c r="AA280">
        <v>0</v>
      </c>
      <c r="AB280">
        <v>0</v>
      </c>
      <c r="AC280">
        <v>0</v>
      </c>
      <c r="AD280">
        <v>417.34</v>
      </c>
      <c r="AE280">
        <v>0</v>
      </c>
      <c r="AF280">
        <v>0</v>
      </c>
      <c r="AG280">
        <v>0</v>
      </c>
      <c r="AH280">
        <v>417.34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1.27</v>
      </c>
      <c r="AU280" t="s">
        <v>687</v>
      </c>
      <c r="AV280">
        <v>1</v>
      </c>
      <c r="AW280">
        <v>2</v>
      </c>
      <c r="AX280">
        <v>311571114</v>
      </c>
      <c r="AY280">
        <v>1</v>
      </c>
      <c r="AZ280">
        <v>0</v>
      </c>
      <c r="BA280">
        <v>299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530.02179999999998</v>
      </c>
      <c r="BN280">
        <v>1.27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636.02616</v>
      </c>
      <c r="BU280">
        <v>1.524</v>
      </c>
      <c r="BV280">
        <v>0</v>
      </c>
      <c r="BW280">
        <v>1</v>
      </c>
      <c r="CU280">
        <f>ROUND(AT280*Source!I331*AH280*AL280,2)</f>
        <v>24381</v>
      </c>
      <c r="CV280">
        <f>ROUND(Y280*Source!I331,7)</f>
        <v>70.103999999999999</v>
      </c>
      <c r="CW280">
        <v>0</v>
      </c>
      <c r="CX280">
        <f>ROUND(Y280*Source!I331,7)</f>
        <v>70.103999999999999</v>
      </c>
      <c r="CY280">
        <f>AD280</f>
        <v>417.34</v>
      </c>
      <c r="CZ280">
        <f>AH280</f>
        <v>417.34</v>
      </c>
      <c r="DA280">
        <f>AL280</f>
        <v>1</v>
      </c>
      <c r="DB280">
        <f t="shared" ref="DB280:DB301" si="95">ROUND((ROUND(AT280*CZ280,2)*ROUND(1.2,7)),6)</f>
        <v>636.024</v>
      </c>
      <c r="DC280">
        <f t="shared" ref="DC280:DC301" si="96">ROUND((ROUND(AT280*AG280,2)*ROUND(1.2,7)),6)</f>
        <v>0</v>
      </c>
      <c r="DD280" t="s">
        <v>3</v>
      </c>
      <c r="DE280" t="s">
        <v>3</v>
      </c>
      <c r="DF280">
        <f t="shared" ref="DF280:DF343" si="97">ROUND(ROUND(AE280,2)*CX280,2)</f>
        <v>0</v>
      </c>
      <c r="DG280">
        <f t="shared" si="93"/>
        <v>0</v>
      </c>
      <c r="DH280">
        <f t="shared" si="90"/>
        <v>0</v>
      </c>
      <c r="DI280">
        <f t="shared" si="91"/>
        <v>29257.200000000001</v>
      </c>
      <c r="DJ280">
        <f>DI280</f>
        <v>29257.200000000001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ROW(Source!A331)</f>
        <v>331</v>
      </c>
      <c r="B281">
        <v>311569196</v>
      </c>
      <c r="C281">
        <v>311571109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1191</v>
      </c>
      <c r="N281">
        <v>1013</v>
      </c>
      <c r="O281" t="s">
        <v>696</v>
      </c>
      <c r="P281" t="s">
        <v>696</v>
      </c>
      <c r="Q281">
        <v>1</v>
      </c>
      <c r="W281">
        <v>0</v>
      </c>
      <c r="X281">
        <v>-1417349443</v>
      </c>
      <c r="Y281">
        <f t="shared" si="94"/>
        <v>0.49199999999999994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0.41</v>
      </c>
      <c r="AU281" t="s">
        <v>687</v>
      </c>
      <c r="AV281">
        <v>2</v>
      </c>
      <c r="AW281">
        <v>2</v>
      </c>
      <c r="AX281">
        <v>311571115</v>
      </c>
      <c r="AY281">
        <v>1</v>
      </c>
      <c r="AZ281">
        <v>0</v>
      </c>
      <c r="BA281">
        <v>300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ROUND(Y281*Source!I331,7)</f>
        <v>22.632000000000001</v>
      </c>
      <c r="CY281">
        <f>AD281</f>
        <v>0</v>
      </c>
      <c r="CZ281">
        <f>AH281</f>
        <v>0</v>
      </c>
      <c r="DA281">
        <f>AL281</f>
        <v>1</v>
      </c>
      <c r="DB281">
        <f t="shared" si="95"/>
        <v>0</v>
      </c>
      <c r="DC281">
        <f t="shared" si="96"/>
        <v>0</v>
      </c>
      <c r="DD281" t="s">
        <v>3</v>
      </c>
      <c r="DE281" t="s">
        <v>3</v>
      </c>
      <c r="DF281">
        <f t="shared" si="97"/>
        <v>0</v>
      </c>
      <c r="DG281">
        <f t="shared" si="93"/>
        <v>0</v>
      </c>
      <c r="DH281">
        <f t="shared" si="90"/>
        <v>0</v>
      </c>
      <c r="DI281">
        <f t="shared" si="91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ROW(Source!A331)</f>
        <v>331</v>
      </c>
      <c r="B282">
        <v>311569196</v>
      </c>
      <c r="C282">
        <v>311571109</v>
      </c>
      <c r="D282">
        <v>277944868</v>
      </c>
      <c r="E282">
        <v>1</v>
      </c>
      <c r="F282">
        <v>1</v>
      </c>
      <c r="G282">
        <v>1</v>
      </c>
      <c r="H282">
        <v>2</v>
      </c>
      <c r="I282" t="s">
        <v>704</v>
      </c>
      <c r="J282" t="s">
        <v>705</v>
      </c>
      <c r="K282" t="s">
        <v>706</v>
      </c>
      <c r="L282">
        <v>1368</v>
      </c>
      <c r="N282">
        <v>1011</v>
      </c>
      <c r="O282" t="s">
        <v>466</v>
      </c>
      <c r="P282" t="s">
        <v>466</v>
      </c>
      <c r="Q282">
        <v>1</v>
      </c>
      <c r="W282">
        <v>0</v>
      </c>
      <c r="X282">
        <v>412917512</v>
      </c>
      <c r="Y282">
        <f t="shared" si="94"/>
        <v>0.42</v>
      </c>
      <c r="AA282">
        <v>0</v>
      </c>
      <c r="AB282">
        <v>436.88</v>
      </c>
      <c r="AC282">
        <v>477.98</v>
      </c>
      <c r="AD282">
        <v>0</v>
      </c>
      <c r="AE282">
        <v>0</v>
      </c>
      <c r="AF282">
        <v>346.73</v>
      </c>
      <c r="AG282">
        <v>477.98</v>
      </c>
      <c r="AH282">
        <v>0</v>
      </c>
      <c r="AI282">
        <v>1</v>
      </c>
      <c r="AJ282">
        <v>1.26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0.35</v>
      </c>
      <c r="AU282" t="s">
        <v>687</v>
      </c>
      <c r="AV282">
        <v>1</v>
      </c>
      <c r="AW282">
        <v>2</v>
      </c>
      <c r="AX282">
        <v>311571116</v>
      </c>
      <c r="AY282">
        <v>1</v>
      </c>
      <c r="AZ282">
        <v>0</v>
      </c>
      <c r="BA282">
        <v>301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121.35549999999999</v>
      </c>
      <c r="BL282">
        <v>167.29300000000001</v>
      </c>
      <c r="BM282">
        <v>0</v>
      </c>
      <c r="BN282">
        <v>0</v>
      </c>
      <c r="BO282">
        <v>0.35</v>
      </c>
      <c r="BP282">
        <v>1</v>
      </c>
      <c r="BQ282">
        <v>0</v>
      </c>
      <c r="BR282">
        <v>145.6266</v>
      </c>
      <c r="BS282">
        <v>200.7516</v>
      </c>
      <c r="BT282">
        <v>0</v>
      </c>
      <c r="BU282">
        <v>0</v>
      </c>
      <c r="BV282">
        <v>0.42</v>
      </c>
      <c r="BW282">
        <v>1</v>
      </c>
      <c r="CV282">
        <v>0</v>
      </c>
      <c r="CW282">
        <f>ROUND(Y282*Source!I331*DO282,7)</f>
        <v>19.32</v>
      </c>
      <c r="CX282">
        <f>ROUND(Y282*Source!I331,7)</f>
        <v>19.32</v>
      </c>
      <c r="CY282">
        <f>AB282</f>
        <v>436.88</v>
      </c>
      <c r="CZ282">
        <f>AF282</f>
        <v>346.73</v>
      </c>
      <c r="DA282">
        <f>AJ282</f>
        <v>1.26</v>
      </c>
      <c r="DB282">
        <f t="shared" si="95"/>
        <v>145.63200000000001</v>
      </c>
      <c r="DC282">
        <f t="shared" si="96"/>
        <v>200.74799999999999</v>
      </c>
      <c r="DD282" t="s">
        <v>3</v>
      </c>
      <c r="DE282" t="s">
        <v>3</v>
      </c>
      <c r="DF282">
        <f t="shared" si="97"/>
        <v>0</v>
      </c>
      <c r="DG282">
        <f>ROUND(ROUND(AF282*AJ282,2)*CX282,2)</f>
        <v>8440.52</v>
      </c>
      <c r="DH282">
        <f t="shared" si="90"/>
        <v>9234.57</v>
      </c>
      <c r="DI282">
        <f t="shared" si="91"/>
        <v>0</v>
      </c>
      <c r="DJ282">
        <f>DG282+DH282</f>
        <v>17675.09</v>
      </c>
      <c r="DK282">
        <v>1</v>
      </c>
      <c r="DL282" t="s">
        <v>707</v>
      </c>
      <c r="DM282">
        <v>4</v>
      </c>
      <c r="DN282" t="s">
        <v>696</v>
      </c>
      <c r="DO282">
        <v>1</v>
      </c>
    </row>
    <row r="283" spans="1:119" x14ac:dyDescent="0.2">
      <c r="A283">
        <f>ROW(Source!A331)</f>
        <v>331</v>
      </c>
      <c r="B283">
        <v>311569196</v>
      </c>
      <c r="C283">
        <v>311571109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708</v>
      </c>
      <c r="J283" t="s">
        <v>709</v>
      </c>
      <c r="K283" t="s">
        <v>710</v>
      </c>
      <c r="L283">
        <v>1368</v>
      </c>
      <c r="N283">
        <v>1011</v>
      </c>
      <c r="O283" t="s">
        <v>466</v>
      </c>
      <c r="P283" t="s">
        <v>466</v>
      </c>
      <c r="Q283">
        <v>1</v>
      </c>
      <c r="W283">
        <v>0</v>
      </c>
      <c r="X283">
        <v>721652621</v>
      </c>
      <c r="Y283">
        <f t="shared" si="94"/>
        <v>7.1999999999999995E-2</v>
      </c>
      <c r="AA283">
        <v>0</v>
      </c>
      <c r="AB283">
        <v>544.70000000000005</v>
      </c>
      <c r="AC283">
        <v>477.98</v>
      </c>
      <c r="AD283">
        <v>0</v>
      </c>
      <c r="AE283">
        <v>0</v>
      </c>
      <c r="AF283">
        <v>544.70000000000005</v>
      </c>
      <c r="AG283">
        <v>477.98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0.06</v>
      </c>
      <c r="AU283" t="s">
        <v>687</v>
      </c>
      <c r="AV283">
        <v>1</v>
      </c>
      <c r="AW283">
        <v>2</v>
      </c>
      <c r="AX283">
        <v>311571117</v>
      </c>
      <c r="AY283">
        <v>1</v>
      </c>
      <c r="AZ283">
        <v>0</v>
      </c>
      <c r="BA283">
        <v>302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32.682000000000002</v>
      </c>
      <c r="BL283">
        <v>28.678799999999999</v>
      </c>
      <c r="BM283">
        <v>0</v>
      </c>
      <c r="BN283">
        <v>0</v>
      </c>
      <c r="BO283">
        <v>0.06</v>
      </c>
      <c r="BP283">
        <v>1</v>
      </c>
      <c r="BQ283">
        <v>0</v>
      </c>
      <c r="BR283">
        <v>39.218400000000003</v>
      </c>
      <c r="BS283">
        <v>34.414560000000002</v>
      </c>
      <c r="BT283">
        <v>0</v>
      </c>
      <c r="BU283">
        <v>0</v>
      </c>
      <c r="BV283">
        <v>7.1999999999999995E-2</v>
      </c>
      <c r="BW283">
        <v>1</v>
      </c>
      <c r="CV283">
        <v>0</v>
      </c>
      <c r="CW283">
        <f>ROUND(Y283*Source!I331*DO283,7)</f>
        <v>3.3119999999999998</v>
      </c>
      <c r="CX283">
        <f>ROUND(Y283*Source!I331,7)</f>
        <v>3.3119999999999998</v>
      </c>
      <c r="CY283">
        <f>AB283</f>
        <v>544.70000000000005</v>
      </c>
      <c r="CZ283">
        <f>AF283</f>
        <v>544.70000000000005</v>
      </c>
      <c r="DA283">
        <f>AJ283</f>
        <v>1</v>
      </c>
      <c r="DB283">
        <f t="shared" si="95"/>
        <v>39.216000000000001</v>
      </c>
      <c r="DC283">
        <f t="shared" si="96"/>
        <v>34.415999999999997</v>
      </c>
      <c r="DD283" t="s">
        <v>3</v>
      </c>
      <c r="DE283" t="s">
        <v>3</v>
      </c>
      <c r="DF283">
        <f t="shared" si="97"/>
        <v>0</v>
      </c>
      <c r="DG283">
        <f>ROUND(ROUND(AF283,2)*CX283,2)</f>
        <v>1804.05</v>
      </c>
      <c r="DH283">
        <f t="shared" si="90"/>
        <v>1583.07</v>
      </c>
      <c r="DI283">
        <f t="shared" si="91"/>
        <v>0</v>
      </c>
      <c r="DJ283">
        <f>DG283+DH283</f>
        <v>3387.12</v>
      </c>
      <c r="DK283">
        <v>1</v>
      </c>
      <c r="DL283" t="s">
        <v>707</v>
      </c>
      <c r="DM283">
        <v>4</v>
      </c>
      <c r="DN283" t="s">
        <v>696</v>
      </c>
      <c r="DO283">
        <v>1</v>
      </c>
    </row>
    <row r="284" spans="1:119" x14ac:dyDescent="0.2">
      <c r="A284">
        <f>ROW(Source!A332)</f>
        <v>332</v>
      </c>
      <c r="B284">
        <v>311569196</v>
      </c>
      <c r="C284">
        <v>311571118</v>
      </c>
      <c r="D284">
        <v>277560259</v>
      </c>
      <c r="E284">
        <v>109</v>
      </c>
      <c r="F284">
        <v>1</v>
      </c>
      <c r="G284">
        <v>1</v>
      </c>
      <c r="H284">
        <v>1</v>
      </c>
      <c r="I284" t="s">
        <v>794</v>
      </c>
      <c r="J284" t="s">
        <v>3</v>
      </c>
      <c r="K284" t="s">
        <v>795</v>
      </c>
      <c r="L284">
        <v>1191</v>
      </c>
      <c r="N284">
        <v>1013</v>
      </c>
      <c r="O284" t="s">
        <v>696</v>
      </c>
      <c r="P284" t="s">
        <v>696</v>
      </c>
      <c r="Q284">
        <v>1</v>
      </c>
      <c r="W284">
        <v>0</v>
      </c>
      <c r="X284">
        <v>1149069633</v>
      </c>
      <c r="Y284">
        <f t="shared" si="94"/>
        <v>0.18</v>
      </c>
      <c r="AA284">
        <v>0</v>
      </c>
      <c r="AB284">
        <v>0</v>
      </c>
      <c r="AC284">
        <v>0</v>
      </c>
      <c r="AD284">
        <v>410.21</v>
      </c>
      <c r="AE284">
        <v>0</v>
      </c>
      <c r="AF284">
        <v>0</v>
      </c>
      <c r="AG284">
        <v>0</v>
      </c>
      <c r="AH284">
        <v>410.21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0.15</v>
      </c>
      <c r="AU284" t="s">
        <v>687</v>
      </c>
      <c r="AV284">
        <v>1</v>
      </c>
      <c r="AW284">
        <v>2</v>
      </c>
      <c r="AX284">
        <v>311571123</v>
      </c>
      <c r="AY284">
        <v>1</v>
      </c>
      <c r="AZ284">
        <v>0</v>
      </c>
      <c r="BA284">
        <v>303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61.531499999999994</v>
      </c>
      <c r="BN284">
        <v>0.15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73.837799999999987</v>
      </c>
      <c r="BU284">
        <v>0.18</v>
      </c>
      <c r="BV284">
        <v>0</v>
      </c>
      <c r="BW284">
        <v>1</v>
      </c>
      <c r="CU284">
        <f>ROUND(AT284*Source!I332*AH284*AL284,2)</f>
        <v>-2830.45</v>
      </c>
      <c r="CV284">
        <f>ROUND(Y284*Source!I332,7)</f>
        <v>-8.2799999999999994</v>
      </c>
      <c r="CW284">
        <v>0</v>
      </c>
      <c r="CX284">
        <f>ROUND(Y284*Source!I332,7)</f>
        <v>-8.2799999999999994</v>
      </c>
      <c r="CY284">
        <f>AD284</f>
        <v>410.21</v>
      </c>
      <c r="CZ284">
        <f>AH284</f>
        <v>410.21</v>
      </c>
      <c r="DA284">
        <f>AL284</f>
        <v>1</v>
      </c>
      <c r="DB284">
        <f t="shared" si="95"/>
        <v>73.835999999999999</v>
      </c>
      <c r="DC284">
        <f t="shared" si="96"/>
        <v>0</v>
      </c>
      <c r="DD284" t="s">
        <v>3</v>
      </c>
      <c r="DE284" t="s">
        <v>3</v>
      </c>
      <c r="DF284">
        <f t="shared" si="97"/>
        <v>0</v>
      </c>
      <c r="DG284">
        <f>ROUND(ROUND(AF284,2)*CX284,2)</f>
        <v>0</v>
      </c>
      <c r="DH284">
        <f t="shared" si="90"/>
        <v>0</v>
      </c>
      <c r="DI284">
        <f t="shared" si="91"/>
        <v>-3396.54</v>
      </c>
      <c r="DJ284">
        <f>DI284</f>
        <v>-3396.54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ROW(Source!A332)</f>
        <v>332</v>
      </c>
      <c r="B285">
        <v>311569196</v>
      </c>
      <c r="C285">
        <v>311571118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1191</v>
      </c>
      <c r="N285">
        <v>1013</v>
      </c>
      <c r="O285" t="s">
        <v>696</v>
      </c>
      <c r="P285" t="s">
        <v>696</v>
      </c>
      <c r="Q285">
        <v>1</v>
      </c>
      <c r="W285">
        <v>0</v>
      </c>
      <c r="X285">
        <v>-1417349443</v>
      </c>
      <c r="Y285">
        <f t="shared" si="94"/>
        <v>9.6000000000000002E-2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0.08</v>
      </c>
      <c r="AU285" t="s">
        <v>687</v>
      </c>
      <c r="AV285">
        <v>2</v>
      </c>
      <c r="AW285">
        <v>2</v>
      </c>
      <c r="AX285">
        <v>311571124</v>
      </c>
      <c r="AY285">
        <v>1</v>
      </c>
      <c r="AZ285">
        <v>0</v>
      </c>
      <c r="BA285">
        <v>304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ROUND(Y285*Source!I332,7)</f>
        <v>-4.4160000000000004</v>
      </c>
      <c r="CY285">
        <f>AD285</f>
        <v>0</v>
      </c>
      <c r="CZ285">
        <f>AH285</f>
        <v>0</v>
      </c>
      <c r="DA285">
        <f>AL285</f>
        <v>1</v>
      </c>
      <c r="DB285">
        <f t="shared" si="95"/>
        <v>0</v>
      </c>
      <c r="DC285">
        <f t="shared" si="96"/>
        <v>0</v>
      </c>
      <c r="DD285" t="s">
        <v>3</v>
      </c>
      <c r="DE285" t="s">
        <v>3</v>
      </c>
      <c r="DF285">
        <f t="shared" si="97"/>
        <v>0</v>
      </c>
      <c r="DG285">
        <f>ROUND(ROUND(AF285,2)*CX285,2)</f>
        <v>0</v>
      </c>
      <c r="DH285">
        <f t="shared" si="90"/>
        <v>0</v>
      </c>
      <c r="DI285">
        <f t="shared" si="91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ROW(Source!A332)</f>
        <v>332</v>
      </c>
      <c r="B286">
        <v>311569196</v>
      </c>
      <c r="C286">
        <v>311571118</v>
      </c>
      <c r="D286">
        <v>277944868</v>
      </c>
      <c r="E286">
        <v>1</v>
      </c>
      <c r="F286">
        <v>1</v>
      </c>
      <c r="G286">
        <v>1</v>
      </c>
      <c r="H286">
        <v>2</v>
      </c>
      <c r="I286" t="s">
        <v>704</v>
      </c>
      <c r="J286" t="s">
        <v>705</v>
      </c>
      <c r="K286" t="s">
        <v>706</v>
      </c>
      <c r="L286">
        <v>1368</v>
      </c>
      <c r="N286">
        <v>1011</v>
      </c>
      <c r="O286" t="s">
        <v>466</v>
      </c>
      <c r="P286" t="s">
        <v>466</v>
      </c>
      <c r="Q286">
        <v>1</v>
      </c>
      <c r="W286">
        <v>0</v>
      </c>
      <c r="X286">
        <v>412917512</v>
      </c>
      <c r="Y286">
        <f t="shared" si="94"/>
        <v>8.4000000000000005E-2</v>
      </c>
      <c r="AA286">
        <v>0</v>
      </c>
      <c r="AB286">
        <v>436.88</v>
      </c>
      <c r="AC286">
        <v>477.98</v>
      </c>
      <c r="AD286">
        <v>0</v>
      </c>
      <c r="AE286">
        <v>0</v>
      </c>
      <c r="AF286">
        <v>346.73</v>
      </c>
      <c r="AG286">
        <v>477.98</v>
      </c>
      <c r="AH286">
        <v>0</v>
      </c>
      <c r="AI286">
        <v>1</v>
      </c>
      <c r="AJ286">
        <v>1.26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7.0000000000000007E-2</v>
      </c>
      <c r="AU286" t="s">
        <v>687</v>
      </c>
      <c r="AV286">
        <v>1</v>
      </c>
      <c r="AW286">
        <v>2</v>
      </c>
      <c r="AX286">
        <v>311571125</v>
      </c>
      <c r="AY286">
        <v>1</v>
      </c>
      <c r="AZ286">
        <v>0</v>
      </c>
      <c r="BA286">
        <v>305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24.271100000000004</v>
      </c>
      <c r="BL286">
        <v>33.458600000000004</v>
      </c>
      <c r="BM286">
        <v>0</v>
      </c>
      <c r="BN286">
        <v>0</v>
      </c>
      <c r="BO286">
        <v>7.0000000000000007E-2</v>
      </c>
      <c r="BP286">
        <v>1</v>
      </c>
      <c r="BQ286">
        <v>0</v>
      </c>
      <c r="BR286">
        <v>29.125320000000002</v>
      </c>
      <c r="BS286">
        <v>40.150320000000001</v>
      </c>
      <c r="BT286">
        <v>0</v>
      </c>
      <c r="BU286">
        <v>0</v>
      </c>
      <c r="BV286">
        <v>8.4000000000000005E-2</v>
      </c>
      <c r="BW286">
        <v>1</v>
      </c>
      <c r="CV286">
        <v>0</v>
      </c>
      <c r="CW286">
        <f>ROUND(Y286*Source!I332*DO286,7)</f>
        <v>-3.8639999999999999</v>
      </c>
      <c r="CX286">
        <f>ROUND(Y286*Source!I332,7)</f>
        <v>-3.8639999999999999</v>
      </c>
      <c r="CY286">
        <f>AB286</f>
        <v>436.88</v>
      </c>
      <c r="CZ286">
        <f>AF286</f>
        <v>346.73</v>
      </c>
      <c r="DA286">
        <f>AJ286</f>
        <v>1.26</v>
      </c>
      <c r="DB286">
        <f t="shared" si="95"/>
        <v>29.123999999999999</v>
      </c>
      <c r="DC286">
        <f t="shared" si="96"/>
        <v>40.152000000000001</v>
      </c>
      <c r="DD286" t="s">
        <v>3</v>
      </c>
      <c r="DE286" t="s">
        <v>3</v>
      </c>
      <c r="DF286">
        <f t="shared" si="97"/>
        <v>0</v>
      </c>
      <c r="DG286">
        <f>ROUND(ROUND(AF286*AJ286,2)*CX286,2)</f>
        <v>-1688.1</v>
      </c>
      <c r="DH286">
        <f t="shared" si="90"/>
        <v>-1846.91</v>
      </c>
      <c r="DI286">
        <f t="shared" si="91"/>
        <v>0</v>
      </c>
      <c r="DJ286">
        <f>DG286+DH286</f>
        <v>-3535.01</v>
      </c>
      <c r="DK286">
        <v>1</v>
      </c>
      <c r="DL286" t="s">
        <v>707</v>
      </c>
      <c r="DM286">
        <v>4</v>
      </c>
      <c r="DN286" t="s">
        <v>696</v>
      </c>
      <c r="DO286">
        <v>1</v>
      </c>
    </row>
    <row r="287" spans="1:119" x14ac:dyDescent="0.2">
      <c r="A287">
        <f>ROW(Source!A332)</f>
        <v>332</v>
      </c>
      <c r="B287">
        <v>311569196</v>
      </c>
      <c r="C287">
        <v>311571118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708</v>
      </c>
      <c r="J287" t="s">
        <v>709</v>
      </c>
      <c r="K287" t="s">
        <v>710</v>
      </c>
      <c r="L287">
        <v>1368</v>
      </c>
      <c r="N287">
        <v>1011</v>
      </c>
      <c r="O287" t="s">
        <v>466</v>
      </c>
      <c r="P287" t="s">
        <v>466</v>
      </c>
      <c r="Q287">
        <v>1</v>
      </c>
      <c r="W287">
        <v>0</v>
      </c>
      <c r="X287">
        <v>721652621</v>
      </c>
      <c r="Y287">
        <f t="shared" si="94"/>
        <v>1.2E-2</v>
      </c>
      <c r="AA287">
        <v>0</v>
      </c>
      <c r="AB287">
        <v>544.70000000000005</v>
      </c>
      <c r="AC287">
        <v>477.98</v>
      </c>
      <c r="AD287">
        <v>0</v>
      </c>
      <c r="AE287">
        <v>0</v>
      </c>
      <c r="AF287">
        <v>544.70000000000005</v>
      </c>
      <c r="AG287">
        <v>477.98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0.01</v>
      </c>
      <c r="AU287" t="s">
        <v>687</v>
      </c>
      <c r="AV287">
        <v>1</v>
      </c>
      <c r="AW287">
        <v>2</v>
      </c>
      <c r="AX287">
        <v>311571126</v>
      </c>
      <c r="AY287">
        <v>1</v>
      </c>
      <c r="AZ287">
        <v>0</v>
      </c>
      <c r="BA287">
        <v>306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5.447000000000001</v>
      </c>
      <c r="BL287">
        <v>4.7798000000000007</v>
      </c>
      <c r="BM287">
        <v>0</v>
      </c>
      <c r="BN287">
        <v>0</v>
      </c>
      <c r="BO287">
        <v>0.01</v>
      </c>
      <c r="BP287">
        <v>1</v>
      </c>
      <c r="BQ287">
        <v>0</v>
      </c>
      <c r="BR287">
        <v>6.5364000000000004</v>
      </c>
      <c r="BS287">
        <v>5.73576</v>
      </c>
      <c r="BT287">
        <v>0</v>
      </c>
      <c r="BU287">
        <v>0</v>
      </c>
      <c r="BV287">
        <v>1.2E-2</v>
      </c>
      <c r="BW287">
        <v>1</v>
      </c>
      <c r="CV287">
        <v>0</v>
      </c>
      <c r="CW287">
        <f>ROUND(Y287*Source!I332*DO287,7)</f>
        <v>-0.55200000000000005</v>
      </c>
      <c r="CX287">
        <f>ROUND(Y287*Source!I332,7)</f>
        <v>-0.55200000000000005</v>
      </c>
      <c r="CY287">
        <f>AB287</f>
        <v>544.70000000000005</v>
      </c>
      <c r="CZ287">
        <f>AF287</f>
        <v>544.70000000000005</v>
      </c>
      <c r="DA287">
        <f>AJ287</f>
        <v>1</v>
      </c>
      <c r="DB287">
        <f t="shared" si="95"/>
        <v>6.54</v>
      </c>
      <c r="DC287">
        <f t="shared" si="96"/>
        <v>5.7359999999999998</v>
      </c>
      <c r="DD287" t="s">
        <v>3</v>
      </c>
      <c r="DE287" t="s">
        <v>3</v>
      </c>
      <c r="DF287">
        <f t="shared" si="97"/>
        <v>0</v>
      </c>
      <c r="DG287">
        <f>ROUND(ROUND(AF287,2)*CX287,2)</f>
        <v>-300.67</v>
      </c>
      <c r="DH287">
        <f t="shared" si="90"/>
        <v>-263.83999999999997</v>
      </c>
      <c r="DI287">
        <f t="shared" si="91"/>
        <v>0</v>
      </c>
      <c r="DJ287">
        <f>DG287+DH287</f>
        <v>-564.51</v>
      </c>
      <c r="DK287">
        <v>1</v>
      </c>
      <c r="DL287" t="s">
        <v>707</v>
      </c>
      <c r="DM287">
        <v>4</v>
      </c>
      <c r="DN287" t="s">
        <v>696</v>
      </c>
      <c r="DO287">
        <v>1</v>
      </c>
    </row>
    <row r="288" spans="1:119" x14ac:dyDescent="0.2">
      <c r="A288">
        <f>ROW(Source!A333)</f>
        <v>333</v>
      </c>
      <c r="B288">
        <v>311569196</v>
      </c>
      <c r="C288">
        <v>311571127</v>
      </c>
      <c r="D288">
        <v>277560259</v>
      </c>
      <c r="E288">
        <v>109</v>
      </c>
      <c r="F288">
        <v>1</v>
      </c>
      <c r="G288">
        <v>1</v>
      </c>
      <c r="H288">
        <v>1</v>
      </c>
      <c r="I288" t="s">
        <v>794</v>
      </c>
      <c r="J288" t="s">
        <v>3</v>
      </c>
      <c r="K288" t="s">
        <v>795</v>
      </c>
      <c r="L288">
        <v>1191</v>
      </c>
      <c r="N288">
        <v>1013</v>
      </c>
      <c r="O288" t="s">
        <v>696</v>
      </c>
      <c r="P288" t="s">
        <v>696</v>
      </c>
      <c r="Q288">
        <v>1</v>
      </c>
      <c r="W288">
        <v>0</v>
      </c>
      <c r="X288">
        <v>1149069633</v>
      </c>
      <c r="Y288">
        <f t="shared" si="94"/>
        <v>0.18</v>
      </c>
      <c r="AA288">
        <v>0</v>
      </c>
      <c r="AB288">
        <v>0</v>
      </c>
      <c r="AC288">
        <v>0</v>
      </c>
      <c r="AD288">
        <v>410.21</v>
      </c>
      <c r="AE288">
        <v>0</v>
      </c>
      <c r="AF288">
        <v>0</v>
      </c>
      <c r="AG288">
        <v>0</v>
      </c>
      <c r="AH288">
        <v>410.21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0.15</v>
      </c>
      <c r="AU288" t="s">
        <v>687</v>
      </c>
      <c r="AV288">
        <v>1</v>
      </c>
      <c r="AW288">
        <v>2</v>
      </c>
      <c r="AX288">
        <v>311571132</v>
      </c>
      <c r="AY288">
        <v>1</v>
      </c>
      <c r="AZ288">
        <v>0</v>
      </c>
      <c r="BA288">
        <v>307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61.531499999999994</v>
      </c>
      <c r="BN288">
        <v>0.15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73.837799999999987</v>
      </c>
      <c r="BU288">
        <v>0.18</v>
      </c>
      <c r="BV288">
        <v>0</v>
      </c>
      <c r="BW288">
        <v>1</v>
      </c>
      <c r="CU288">
        <f>ROUND(AT288*Source!I333*AH288*AL288,2)</f>
        <v>-2830.45</v>
      </c>
      <c r="CV288">
        <f>ROUND(Y288*Source!I333,7)</f>
        <v>-8.2799999999999994</v>
      </c>
      <c r="CW288">
        <v>0</v>
      </c>
      <c r="CX288">
        <f>ROUND(Y288*Source!I333,7)</f>
        <v>-8.2799999999999994</v>
      </c>
      <c r="CY288">
        <f>AD288</f>
        <v>410.21</v>
      </c>
      <c r="CZ288">
        <f>AH288</f>
        <v>410.21</v>
      </c>
      <c r="DA288">
        <f>AL288</f>
        <v>1</v>
      </c>
      <c r="DB288">
        <f t="shared" si="95"/>
        <v>73.835999999999999</v>
      </c>
      <c r="DC288">
        <f t="shared" si="96"/>
        <v>0</v>
      </c>
      <c r="DD288" t="s">
        <v>3</v>
      </c>
      <c r="DE288" t="s">
        <v>3</v>
      </c>
      <c r="DF288">
        <f t="shared" si="97"/>
        <v>0</v>
      </c>
      <c r="DG288">
        <f>ROUND(ROUND(AF288,2)*CX288,2)</f>
        <v>0</v>
      </c>
      <c r="DH288">
        <f t="shared" si="90"/>
        <v>0</v>
      </c>
      <c r="DI288">
        <f t="shared" si="91"/>
        <v>-3396.54</v>
      </c>
      <c r="DJ288">
        <f>DI288</f>
        <v>-3396.54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ROW(Source!A333)</f>
        <v>333</v>
      </c>
      <c r="B289">
        <v>311569196</v>
      </c>
      <c r="C289">
        <v>311571127</v>
      </c>
      <c r="D289">
        <v>277560491</v>
      </c>
      <c r="E289">
        <v>109</v>
      </c>
      <c r="F289">
        <v>1</v>
      </c>
      <c r="G289">
        <v>1</v>
      </c>
      <c r="H289">
        <v>1</v>
      </c>
      <c r="I289" t="s">
        <v>694</v>
      </c>
      <c r="J289" t="s">
        <v>3</v>
      </c>
      <c r="K289" t="s">
        <v>695</v>
      </c>
      <c r="L289">
        <v>1191</v>
      </c>
      <c r="N289">
        <v>1013</v>
      </c>
      <c r="O289" t="s">
        <v>696</v>
      </c>
      <c r="P289" t="s">
        <v>696</v>
      </c>
      <c r="Q289">
        <v>1</v>
      </c>
      <c r="W289">
        <v>0</v>
      </c>
      <c r="X289">
        <v>-1417349443</v>
      </c>
      <c r="Y289">
        <f t="shared" si="94"/>
        <v>9.6000000000000002E-2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0.08</v>
      </c>
      <c r="AU289" t="s">
        <v>687</v>
      </c>
      <c r="AV289">
        <v>2</v>
      </c>
      <c r="AW289">
        <v>2</v>
      </c>
      <c r="AX289">
        <v>311571133</v>
      </c>
      <c r="AY289">
        <v>1</v>
      </c>
      <c r="AZ289">
        <v>0</v>
      </c>
      <c r="BA289">
        <v>308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ROUND(Y289*Source!I333,7)</f>
        <v>-4.4160000000000004</v>
      </c>
      <c r="CY289">
        <f>AD289</f>
        <v>0</v>
      </c>
      <c r="CZ289">
        <f>AH289</f>
        <v>0</v>
      </c>
      <c r="DA289">
        <f>AL289</f>
        <v>1</v>
      </c>
      <c r="DB289">
        <f t="shared" si="95"/>
        <v>0</v>
      </c>
      <c r="DC289">
        <f t="shared" si="96"/>
        <v>0</v>
      </c>
      <c r="DD289" t="s">
        <v>3</v>
      </c>
      <c r="DE289" t="s">
        <v>3</v>
      </c>
      <c r="DF289">
        <f t="shared" si="97"/>
        <v>0</v>
      </c>
      <c r="DG289">
        <f>ROUND(ROUND(AF289,2)*CX289,2)</f>
        <v>0</v>
      </c>
      <c r="DH289">
        <f t="shared" si="90"/>
        <v>0</v>
      </c>
      <c r="DI289">
        <f t="shared" si="91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ROW(Source!A333)</f>
        <v>333</v>
      </c>
      <c r="B290">
        <v>311569196</v>
      </c>
      <c r="C290">
        <v>311571127</v>
      </c>
      <c r="D290">
        <v>277944868</v>
      </c>
      <c r="E290">
        <v>1</v>
      </c>
      <c r="F290">
        <v>1</v>
      </c>
      <c r="G290">
        <v>1</v>
      </c>
      <c r="H290">
        <v>2</v>
      </c>
      <c r="I290" t="s">
        <v>704</v>
      </c>
      <c r="J290" t="s">
        <v>705</v>
      </c>
      <c r="K290" t="s">
        <v>706</v>
      </c>
      <c r="L290">
        <v>1368</v>
      </c>
      <c r="N290">
        <v>1011</v>
      </c>
      <c r="O290" t="s">
        <v>466</v>
      </c>
      <c r="P290" t="s">
        <v>466</v>
      </c>
      <c r="Q290">
        <v>1</v>
      </c>
      <c r="W290">
        <v>0</v>
      </c>
      <c r="X290">
        <v>412917512</v>
      </c>
      <c r="Y290">
        <f t="shared" si="94"/>
        <v>8.4000000000000005E-2</v>
      </c>
      <c r="AA290">
        <v>0</v>
      </c>
      <c r="AB290">
        <v>436.88</v>
      </c>
      <c r="AC290">
        <v>477.98</v>
      </c>
      <c r="AD290">
        <v>0</v>
      </c>
      <c r="AE290">
        <v>0</v>
      </c>
      <c r="AF290">
        <v>346.73</v>
      </c>
      <c r="AG290">
        <v>477.98</v>
      </c>
      <c r="AH290">
        <v>0</v>
      </c>
      <c r="AI290">
        <v>1</v>
      </c>
      <c r="AJ290">
        <v>1.26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7.0000000000000007E-2</v>
      </c>
      <c r="AU290" t="s">
        <v>687</v>
      </c>
      <c r="AV290">
        <v>1</v>
      </c>
      <c r="AW290">
        <v>2</v>
      </c>
      <c r="AX290">
        <v>311571134</v>
      </c>
      <c r="AY290">
        <v>1</v>
      </c>
      <c r="AZ290">
        <v>0</v>
      </c>
      <c r="BA290">
        <v>309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24.271100000000004</v>
      </c>
      <c r="BL290">
        <v>33.458600000000004</v>
      </c>
      <c r="BM290">
        <v>0</v>
      </c>
      <c r="BN290">
        <v>0</v>
      </c>
      <c r="BO290">
        <v>7.0000000000000007E-2</v>
      </c>
      <c r="BP290">
        <v>1</v>
      </c>
      <c r="BQ290">
        <v>0</v>
      </c>
      <c r="BR290">
        <v>29.125320000000002</v>
      </c>
      <c r="BS290">
        <v>40.150320000000001</v>
      </c>
      <c r="BT290">
        <v>0</v>
      </c>
      <c r="BU290">
        <v>0</v>
      </c>
      <c r="BV290">
        <v>8.4000000000000005E-2</v>
      </c>
      <c r="BW290">
        <v>1</v>
      </c>
      <c r="CV290">
        <v>0</v>
      </c>
      <c r="CW290">
        <f>ROUND(Y290*Source!I333*DO290,7)</f>
        <v>-3.8639999999999999</v>
      </c>
      <c r="CX290">
        <f>ROUND(Y290*Source!I333,7)</f>
        <v>-3.8639999999999999</v>
      </c>
      <c r="CY290">
        <f>AB290</f>
        <v>436.88</v>
      </c>
      <c r="CZ290">
        <f>AF290</f>
        <v>346.73</v>
      </c>
      <c r="DA290">
        <f>AJ290</f>
        <v>1.26</v>
      </c>
      <c r="DB290">
        <f t="shared" si="95"/>
        <v>29.123999999999999</v>
      </c>
      <c r="DC290">
        <f t="shared" si="96"/>
        <v>40.152000000000001</v>
      </c>
      <c r="DD290" t="s">
        <v>3</v>
      </c>
      <c r="DE290" t="s">
        <v>3</v>
      </c>
      <c r="DF290">
        <f t="shared" si="97"/>
        <v>0</v>
      </c>
      <c r="DG290">
        <f>ROUND(ROUND(AF290*AJ290,2)*CX290,2)</f>
        <v>-1688.1</v>
      </c>
      <c r="DH290">
        <f t="shared" si="90"/>
        <v>-1846.91</v>
      </c>
      <c r="DI290">
        <f t="shared" si="91"/>
        <v>0</v>
      </c>
      <c r="DJ290">
        <f>DG290+DH290</f>
        <v>-3535.01</v>
      </c>
      <c r="DK290">
        <v>1</v>
      </c>
      <c r="DL290" t="s">
        <v>707</v>
      </c>
      <c r="DM290">
        <v>4</v>
      </c>
      <c r="DN290" t="s">
        <v>696</v>
      </c>
      <c r="DO290">
        <v>1</v>
      </c>
    </row>
    <row r="291" spans="1:119" x14ac:dyDescent="0.2">
      <c r="A291">
        <f>ROW(Source!A333)</f>
        <v>333</v>
      </c>
      <c r="B291">
        <v>311569196</v>
      </c>
      <c r="C291">
        <v>311571127</v>
      </c>
      <c r="D291">
        <v>277945805</v>
      </c>
      <c r="E291">
        <v>1</v>
      </c>
      <c r="F291">
        <v>1</v>
      </c>
      <c r="G291">
        <v>1</v>
      </c>
      <c r="H291">
        <v>2</v>
      </c>
      <c r="I291" t="s">
        <v>708</v>
      </c>
      <c r="J291" t="s">
        <v>709</v>
      </c>
      <c r="K291" t="s">
        <v>710</v>
      </c>
      <c r="L291">
        <v>1368</v>
      </c>
      <c r="N291">
        <v>1011</v>
      </c>
      <c r="O291" t="s">
        <v>466</v>
      </c>
      <c r="P291" t="s">
        <v>466</v>
      </c>
      <c r="Q291">
        <v>1</v>
      </c>
      <c r="W291">
        <v>0</v>
      </c>
      <c r="X291">
        <v>721652621</v>
      </c>
      <c r="Y291">
        <f t="shared" si="94"/>
        <v>1.2E-2</v>
      </c>
      <c r="AA291">
        <v>0</v>
      </c>
      <c r="AB291">
        <v>544.70000000000005</v>
      </c>
      <c r="AC291">
        <v>477.98</v>
      </c>
      <c r="AD291">
        <v>0</v>
      </c>
      <c r="AE291">
        <v>0</v>
      </c>
      <c r="AF291">
        <v>544.70000000000005</v>
      </c>
      <c r="AG291">
        <v>477.98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0.01</v>
      </c>
      <c r="AU291" t="s">
        <v>687</v>
      </c>
      <c r="AV291">
        <v>1</v>
      </c>
      <c r="AW291">
        <v>2</v>
      </c>
      <c r="AX291">
        <v>311571135</v>
      </c>
      <c r="AY291">
        <v>1</v>
      </c>
      <c r="AZ291">
        <v>0</v>
      </c>
      <c r="BA291">
        <v>310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5.447000000000001</v>
      </c>
      <c r="BL291">
        <v>4.7798000000000007</v>
      </c>
      <c r="BM291">
        <v>0</v>
      </c>
      <c r="BN291">
        <v>0</v>
      </c>
      <c r="BO291">
        <v>0.01</v>
      </c>
      <c r="BP291">
        <v>1</v>
      </c>
      <c r="BQ291">
        <v>0</v>
      </c>
      <c r="BR291">
        <v>6.5364000000000004</v>
      </c>
      <c r="BS291">
        <v>5.73576</v>
      </c>
      <c r="BT291">
        <v>0</v>
      </c>
      <c r="BU291">
        <v>0</v>
      </c>
      <c r="BV291">
        <v>1.2E-2</v>
      </c>
      <c r="BW291">
        <v>1</v>
      </c>
      <c r="CV291">
        <v>0</v>
      </c>
      <c r="CW291">
        <f>ROUND(Y291*Source!I333*DO291,7)</f>
        <v>-0.55200000000000005</v>
      </c>
      <c r="CX291">
        <f>ROUND(Y291*Source!I333,7)</f>
        <v>-0.55200000000000005</v>
      </c>
      <c r="CY291">
        <f>AB291</f>
        <v>544.70000000000005</v>
      </c>
      <c r="CZ291">
        <f>AF291</f>
        <v>544.70000000000005</v>
      </c>
      <c r="DA291">
        <f>AJ291</f>
        <v>1</v>
      </c>
      <c r="DB291">
        <f t="shared" si="95"/>
        <v>6.54</v>
      </c>
      <c r="DC291">
        <f t="shared" si="96"/>
        <v>5.7359999999999998</v>
      </c>
      <c r="DD291" t="s">
        <v>3</v>
      </c>
      <c r="DE291" t="s">
        <v>3</v>
      </c>
      <c r="DF291">
        <f t="shared" si="97"/>
        <v>0</v>
      </c>
      <c r="DG291">
        <f t="shared" ref="DG291:DG298" si="98">ROUND(ROUND(AF291,2)*CX291,2)</f>
        <v>-300.67</v>
      </c>
      <c r="DH291">
        <f t="shared" si="90"/>
        <v>-263.83999999999997</v>
      </c>
      <c r="DI291">
        <f t="shared" si="91"/>
        <v>0</v>
      </c>
      <c r="DJ291">
        <f>DG291+DH291</f>
        <v>-564.51</v>
      </c>
      <c r="DK291">
        <v>1</v>
      </c>
      <c r="DL291" t="s">
        <v>707</v>
      </c>
      <c r="DM291">
        <v>4</v>
      </c>
      <c r="DN291" t="s">
        <v>696</v>
      </c>
      <c r="DO291">
        <v>1</v>
      </c>
    </row>
    <row r="292" spans="1:119" x14ac:dyDescent="0.2">
      <c r="A292">
        <f>ROW(Source!A334)</f>
        <v>334</v>
      </c>
      <c r="B292">
        <v>311569196</v>
      </c>
      <c r="C292">
        <v>311571136</v>
      </c>
      <c r="D292">
        <v>277560446</v>
      </c>
      <c r="E292">
        <v>109</v>
      </c>
      <c r="F292">
        <v>1</v>
      </c>
      <c r="G292">
        <v>1</v>
      </c>
      <c r="H292">
        <v>1</v>
      </c>
      <c r="I292" t="s">
        <v>684</v>
      </c>
      <c r="J292" t="s">
        <v>3</v>
      </c>
      <c r="K292" t="s">
        <v>685</v>
      </c>
      <c r="L292">
        <v>1369</v>
      </c>
      <c r="N292">
        <v>1013</v>
      </c>
      <c r="O292" t="s">
        <v>686</v>
      </c>
      <c r="P292" t="s">
        <v>686</v>
      </c>
      <c r="Q292">
        <v>1</v>
      </c>
      <c r="W292">
        <v>0</v>
      </c>
      <c r="X292">
        <v>-236928766</v>
      </c>
      <c r="Y292">
        <f t="shared" si="94"/>
        <v>1.1879999999999999</v>
      </c>
      <c r="AA292">
        <v>0</v>
      </c>
      <c r="AB292">
        <v>0</v>
      </c>
      <c r="AC292">
        <v>0</v>
      </c>
      <c r="AD292">
        <v>388.8</v>
      </c>
      <c r="AE292">
        <v>0</v>
      </c>
      <c r="AF292">
        <v>0</v>
      </c>
      <c r="AG292">
        <v>0</v>
      </c>
      <c r="AH292">
        <v>388.8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0.99</v>
      </c>
      <c r="AU292" t="s">
        <v>687</v>
      </c>
      <c r="AV292">
        <v>1</v>
      </c>
      <c r="AW292">
        <v>2</v>
      </c>
      <c r="AX292">
        <v>311571150</v>
      </c>
      <c r="AY292">
        <v>1</v>
      </c>
      <c r="AZ292">
        <v>0</v>
      </c>
      <c r="BA292">
        <v>311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384.91200000000003</v>
      </c>
      <c r="BN292">
        <v>0.99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461.89440000000002</v>
      </c>
      <c r="BU292">
        <v>1.1879999999999999</v>
      </c>
      <c r="BV292">
        <v>0</v>
      </c>
      <c r="BW292">
        <v>1</v>
      </c>
      <c r="CU292">
        <f>ROUND(AT292*Source!I334*AH292*AL292,2)</f>
        <v>646.65</v>
      </c>
      <c r="CV292">
        <f>ROUND(Y292*Source!I334,7)</f>
        <v>1.9958400000000001</v>
      </c>
      <c r="CW292">
        <v>0</v>
      </c>
      <c r="CX292">
        <f>ROUND(Y292*Source!I334,7)</f>
        <v>1.9958400000000001</v>
      </c>
      <c r="CY292">
        <f>AD292</f>
        <v>388.8</v>
      </c>
      <c r="CZ292">
        <f>AH292</f>
        <v>388.8</v>
      </c>
      <c r="DA292">
        <f>AL292</f>
        <v>1</v>
      </c>
      <c r="DB292">
        <f t="shared" si="95"/>
        <v>461.892</v>
      </c>
      <c r="DC292">
        <f t="shared" si="96"/>
        <v>0</v>
      </c>
      <c r="DD292" t="s">
        <v>3</v>
      </c>
      <c r="DE292" t="s">
        <v>3</v>
      </c>
      <c r="DF292">
        <f t="shared" si="97"/>
        <v>0</v>
      </c>
      <c r="DG292">
        <f t="shared" si="98"/>
        <v>0</v>
      </c>
      <c r="DH292">
        <f t="shared" si="90"/>
        <v>0</v>
      </c>
      <c r="DI292">
        <f t="shared" si="91"/>
        <v>775.98</v>
      </c>
      <c r="DJ292">
        <f>DI292</f>
        <v>775.98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ROW(Source!A334)</f>
        <v>334</v>
      </c>
      <c r="B293">
        <v>311569196</v>
      </c>
      <c r="C293">
        <v>311571136</v>
      </c>
      <c r="D293">
        <v>277560448</v>
      </c>
      <c r="E293">
        <v>109</v>
      </c>
      <c r="F293">
        <v>1</v>
      </c>
      <c r="G293">
        <v>1</v>
      </c>
      <c r="H293">
        <v>1</v>
      </c>
      <c r="I293" t="s">
        <v>688</v>
      </c>
      <c r="J293" t="s">
        <v>3</v>
      </c>
      <c r="K293" t="s">
        <v>689</v>
      </c>
      <c r="L293">
        <v>1369</v>
      </c>
      <c r="N293">
        <v>1013</v>
      </c>
      <c r="O293" t="s">
        <v>686</v>
      </c>
      <c r="P293" t="s">
        <v>686</v>
      </c>
      <c r="Q293">
        <v>1</v>
      </c>
      <c r="W293">
        <v>0</v>
      </c>
      <c r="X293">
        <v>-587036825</v>
      </c>
      <c r="Y293">
        <f t="shared" si="94"/>
        <v>56.747999999999998</v>
      </c>
      <c r="AA293">
        <v>0</v>
      </c>
      <c r="AB293">
        <v>0</v>
      </c>
      <c r="AC293">
        <v>0</v>
      </c>
      <c r="AD293">
        <v>424.47</v>
      </c>
      <c r="AE293">
        <v>0</v>
      </c>
      <c r="AF293">
        <v>0</v>
      </c>
      <c r="AG293">
        <v>0</v>
      </c>
      <c r="AH293">
        <v>424.47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47.29</v>
      </c>
      <c r="AU293" t="s">
        <v>687</v>
      </c>
      <c r="AV293">
        <v>1</v>
      </c>
      <c r="AW293">
        <v>2</v>
      </c>
      <c r="AX293">
        <v>311571151</v>
      </c>
      <c r="AY293">
        <v>1</v>
      </c>
      <c r="AZ293">
        <v>0</v>
      </c>
      <c r="BA293">
        <v>312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20073.186300000001</v>
      </c>
      <c r="BN293">
        <v>47.29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24087.823560000001</v>
      </c>
      <c r="BU293">
        <v>56.747999999999998</v>
      </c>
      <c r="BV293">
        <v>0</v>
      </c>
      <c r="BW293">
        <v>1</v>
      </c>
      <c r="CU293">
        <f>ROUND(AT293*Source!I334*AH293*AL293,2)</f>
        <v>33722.949999999997</v>
      </c>
      <c r="CV293">
        <f>ROUND(Y293*Source!I334,7)</f>
        <v>95.336640000000003</v>
      </c>
      <c r="CW293">
        <v>0</v>
      </c>
      <c r="CX293">
        <f>ROUND(Y293*Source!I334,7)</f>
        <v>95.336640000000003</v>
      </c>
      <c r="CY293">
        <f>AD293</f>
        <v>424.47</v>
      </c>
      <c r="CZ293">
        <f>AH293</f>
        <v>424.47</v>
      </c>
      <c r="DA293">
        <f>AL293</f>
        <v>1</v>
      </c>
      <c r="DB293">
        <f t="shared" si="95"/>
        <v>24087.828000000001</v>
      </c>
      <c r="DC293">
        <f t="shared" si="96"/>
        <v>0</v>
      </c>
      <c r="DD293" t="s">
        <v>3</v>
      </c>
      <c r="DE293" t="s">
        <v>3</v>
      </c>
      <c r="DF293">
        <f t="shared" si="97"/>
        <v>0</v>
      </c>
      <c r="DG293">
        <f t="shared" si="98"/>
        <v>0</v>
      </c>
      <c r="DH293">
        <f t="shared" si="90"/>
        <v>0</v>
      </c>
      <c r="DI293">
        <f t="shared" si="91"/>
        <v>40467.54</v>
      </c>
      <c r="DJ293">
        <f>DI293</f>
        <v>40467.54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ROW(Source!A334)</f>
        <v>334</v>
      </c>
      <c r="B294">
        <v>311569196</v>
      </c>
      <c r="C294">
        <v>311571136</v>
      </c>
      <c r="D294">
        <v>277560452</v>
      </c>
      <c r="E294">
        <v>109</v>
      </c>
      <c r="F294">
        <v>1</v>
      </c>
      <c r="G294">
        <v>1</v>
      </c>
      <c r="H294">
        <v>1</v>
      </c>
      <c r="I294" t="s">
        <v>690</v>
      </c>
      <c r="J294" t="s">
        <v>3</v>
      </c>
      <c r="K294" t="s">
        <v>691</v>
      </c>
      <c r="L294">
        <v>1369</v>
      </c>
      <c r="N294">
        <v>1013</v>
      </c>
      <c r="O294" t="s">
        <v>686</v>
      </c>
      <c r="P294" t="s">
        <v>686</v>
      </c>
      <c r="Q294">
        <v>1</v>
      </c>
      <c r="W294">
        <v>0</v>
      </c>
      <c r="X294">
        <v>-512803540</v>
      </c>
      <c r="Y294">
        <f t="shared" si="94"/>
        <v>28.104000000000003</v>
      </c>
      <c r="AA294">
        <v>0</v>
      </c>
      <c r="AB294">
        <v>0</v>
      </c>
      <c r="AC294">
        <v>0</v>
      </c>
      <c r="AD294">
        <v>477.98</v>
      </c>
      <c r="AE294">
        <v>0</v>
      </c>
      <c r="AF294">
        <v>0</v>
      </c>
      <c r="AG294">
        <v>0</v>
      </c>
      <c r="AH294">
        <v>477.98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23.42</v>
      </c>
      <c r="AU294" t="s">
        <v>687</v>
      </c>
      <c r="AV294">
        <v>1</v>
      </c>
      <c r="AW294">
        <v>2</v>
      </c>
      <c r="AX294">
        <v>311571152</v>
      </c>
      <c r="AY294">
        <v>1</v>
      </c>
      <c r="AZ294">
        <v>0</v>
      </c>
      <c r="BA294">
        <v>313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11194.2916</v>
      </c>
      <c r="BN294">
        <v>23.42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13433.149920000002</v>
      </c>
      <c r="BU294">
        <v>28.104000000000003</v>
      </c>
      <c r="BV294">
        <v>0</v>
      </c>
      <c r="BW294">
        <v>1</v>
      </c>
      <c r="CU294">
        <f>ROUND(AT294*Source!I334*AH294*AL294,2)</f>
        <v>18806.41</v>
      </c>
      <c r="CV294">
        <f>ROUND(Y294*Source!I334,7)</f>
        <v>47.21472</v>
      </c>
      <c r="CW294">
        <v>0</v>
      </c>
      <c r="CX294">
        <f>ROUND(Y294*Source!I334,7)</f>
        <v>47.21472</v>
      </c>
      <c r="CY294">
        <f>AD294</f>
        <v>477.98</v>
      </c>
      <c r="CZ294">
        <f>AH294</f>
        <v>477.98</v>
      </c>
      <c r="DA294">
        <f>AL294</f>
        <v>1</v>
      </c>
      <c r="DB294">
        <f t="shared" si="95"/>
        <v>13433.147999999999</v>
      </c>
      <c r="DC294">
        <f t="shared" si="96"/>
        <v>0</v>
      </c>
      <c r="DD294" t="s">
        <v>3</v>
      </c>
      <c r="DE294" t="s">
        <v>3</v>
      </c>
      <c r="DF294">
        <f t="shared" si="97"/>
        <v>0</v>
      </c>
      <c r="DG294">
        <f t="shared" si="98"/>
        <v>0</v>
      </c>
      <c r="DH294">
        <f t="shared" si="90"/>
        <v>0</v>
      </c>
      <c r="DI294">
        <f t="shared" si="91"/>
        <v>22567.69</v>
      </c>
      <c r="DJ294">
        <f>DI294</f>
        <v>22567.69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ROW(Source!A334)</f>
        <v>334</v>
      </c>
      <c r="B295">
        <v>311569196</v>
      </c>
      <c r="C295">
        <v>311571136</v>
      </c>
      <c r="D295">
        <v>277560455</v>
      </c>
      <c r="E295">
        <v>109</v>
      </c>
      <c r="F295">
        <v>1</v>
      </c>
      <c r="G295">
        <v>1</v>
      </c>
      <c r="H295">
        <v>1</v>
      </c>
      <c r="I295" t="s">
        <v>692</v>
      </c>
      <c r="J295" t="s">
        <v>3</v>
      </c>
      <c r="K295" t="s">
        <v>693</v>
      </c>
      <c r="L295">
        <v>1369</v>
      </c>
      <c r="N295">
        <v>1013</v>
      </c>
      <c r="O295" t="s">
        <v>686</v>
      </c>
      <c r="P295" t="s">
        <v>686</v>
      </c>
      <c r="Q295">
        <v>1</v>
      </c>
      <c r="W295">
        <v>0</v>
      </c>
      <c r="X295">
        <v>1518711480</v>
      </c>
      <c r="Y295">
        <f t="shared" si="94"/>
        <v>28.104000000000003</v>
      </c>
      <c r="AA295">
        <v>0</v>
      </c>
      <c r="AB295">
        <v>0</v>
      </c>
      <c r="AC295">
        <v>0</v>
      </c>
      <c r="AD295">
        <v>549.32000000000005</v>
      </c>
      <c r="AE295">
        <v>0</v>
      </c>
      <c r="AF295">
        <v>0</v>
      </c>
      <c r="AG295">
        <v>0</v>
      </c>
      <c r="AH295">
        <v>549.32000000000005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23.42</v>
      </c>
      <c r="AU295" t="s">
        <v>687</v>
      </c>
      <c r="AV295">
        <v>1</v>
      </c>
      <c r="AW295">
        <v>2</v>
      </c>
      <c r="AX295">
        <v>311571153</v>
      </c>
      <c r="AY295">
        <v>1</v>
      </c>
      <c r="AZ295">
        <v>0</v>
      </c>
      <c r="BA295">
        <v>314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12865.074400000001</v>
      </c>
      <c r="BN295">
        <v>23.42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15438.089280000004</v>
      </c>
      <c r="BU295">
        <v>28.104000000000003</v>
      </c>
      <c r="BV295">
        <v>0</v>
      </c>
      <c r="BW295">
        <v>1</v>
      </c>
      <c r="CU295">
        <f>ROUND(AT295*Source!I334*AH295*AL295,2)</f>
        <v>21613.32</v>
      </c>
      <c r="CV295">
        <f>ROUND(Y295*Source!I334,7)</f>
        <v>47.21472</v>
      </c>
      <c r="CW295">
        <v>0</v>
      </c>
      <c r="CX295">
        <f>ROUND(Y295*Source!I334,7)</f>
        <v>47.21472</v>
      </c>
      <c r="CY295">
        <f>AD295</f>
        <v>549.32000000000005</v>
      </c>
      <c r="CZ295">
        <f>AH295</f>
        <v>549.32000000000005</v>
      </c>
      <c r="DA295">
        <f>AL295</f>
        <v>1</v>
      </c>
      <c r="DB295">
        <f t="shared" si="95"/>
        <v>15438.084000000001</v>
      </c>
      <c r="DC295">
        <f t="shared" si="96"/>
        <v>0</v>
      </c>
      <c r="DD295" t="s">
        <v>3</v>
      </c>
      <c r="DE295" t="s">
        <v>3</v>
      </c>
      <c r="DF295">
        <f t="shared" si="97"/>
        <v>0</v>
      </c>
      <c r="DG295">
        <f t="shared" si="98"/>
        <v>0</v>
      </c>
      <c r="DH295">
        <f t="shared" si="90"/>
        <v>0</v>
      </c>
      <c r="DI295">
        <f t="shared" si="91"/>
        <v>25935.99</v>
      </c>
      <c r="DJ295">
        <f>DI295</f>
        <v>25935.99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ROW(Source!A334)</f>
        <v>334</v>
      </c>
      <c r="B296">
        <v>311569196</v>
      </c>
      <c r="C296">
        <v>311571136</v>
      </c>
      <c r="D296">
        <v>277560491</v>
      </c>
      <c r="E296">
        <v>109</v>
      </c>
      <c r="F296">
        <v>1</v>
      </c>
      <c r="G296">
        <v>1</v>
      </c>
      <c r="H296">
        <v>1</v>
      </c>
      <c r="I296" t="s">
        <v>694</v>
      </c>
      <c r="J296" t="s">
        <v>3</v>
      </c>
      <c r="K296" t="s">
        <v>695</v>
      </c>
      <c r="L296">
        <v>1191</v>
      </c>
      <c r="N296">
        <v>1013</v>
      </c>
      <c r="O296" t="s">
        <v>696</v>
      </c>
      <c r="P296" t="s">
        <v>696</v>
      </c>
      <c r="Q296">
        <v>1</v>
      </c>
      <c r="W296">
        <v>0</v>
      </c>
      <c r="X296">
        <v>-1417349443</v>
      </c>
      <c r="Y296">
        <f t="shared" si="94"/>
        <v>29.867999999999999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24.89</v>
      </c>
      <c r="AU296" t="s">
        <v>687</v>
      </c>
      <c r="AV296">
        <v>2</v>
      </c>
      <c r="AW296">
        <v>2</v>
      </c>
      <c r="AX296">
        <v>311571154</v>
      </c>
      <c r="AY296">
        <v>1</v>
      </c>
      <c r="AZ296">
        <v>0</v>
      </c>
      <c r="BA296">
        <v>315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ROUND(Y296*Source!I334,7)</f>
        <v>50.178240000000002</v>
      </c>
      <c r="CY296">
        <f>AD296</f>
        <v>0</v>
      </c>
      <c r="CZ296">
        <f>AH296</f>
        <v>0</v>
      </c>
      <c r="DA296">
        <f>AL296</f>
        <v>1</v>
      </c>
      <c r="DB296">
        <f t="shared" si="95"/>
        <v>0</v>
      </c>
      <c r="DC296">
        <f t="shared" si="96"/>
        <v>0</v>
      </c>
      <c r="DD296" t="s">
        <v>3</v>
      </c>
      <c r="DE296" t="s">
        <v>3</v>
      </c>
      <c r="DF296">
        <f t="shared" si="97"/>
        <v>0</v>
      </c>
      <c r="DG296">
        <f t="shared" si="98"/>
        <v>0</v>
      </c>
      <c r="DH296">
        <f t="shared" si="90"/>
        <v>0</v>
      </c>
      <c r="DI296">
        <f t="shared" si="91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ROW(Source!A334)</f>
        <v>334</v>
      </c>
      <c r="B297">
        <v>311569196</v>
      </c>
      <c r="C297">
        <v>311571136</v>
      </c>
      <c r="D297">
        <v>277944622</v>
      </c>
      <c r="E297">
        <v>1</v>
      </c>
      <c r="F297">
        <v>1</v>
      </c>
      <c r="G297">
        <v>1</v>
      </c>
      <c r="H297">
        <v>2</v>
      </c>
      <c r="I297" t="s">
        <v>697</v>
      </c>
      <c r="J297" t="s">
        <v>698</v>
      </c>
      <c r="K297" t="s">
        <v>699</v>
      </c>
      <c r="L297">
        <v>1368</v>
      </c>
      <c r="N297">
        <v>1011</v>
      </c>
      <c r="O297" t="s">
        <v>466</v>
      </c>
      <c r="P297" t="s">
        <v>466</v>
      </c>
      <c r="Q297">
        <v>1</v>
      </c>
      <c r="W297">
        <v>0</v>
      </c>
      <c r="X297">
        <v>-776243211</v>
      </c>
      <c r="Y297">
        <f t="shared" si="94"/>
        <v>0.89999999999999991</v>
      </c>
      <c r="AA297">
        <v>0</v>
      </c>
      <c r="AB297">
        <v>1472.33</v>
      </c>
      <c r="AC297">
        <v>642.05999999999995</v>
      </c>
      <c r="AD297">
        <v>0</v>
      </c>
      <c r="AE297">
        <v>0</v>
      </c>
      <c r="AF297">
        <v>1472.33</v>
      </c>
      <c r="AG297">
        <v>642.05999999999995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0.75</v>
      </c>
      <c r="AU297" t="s">
        <v>687</v>
      </c>
      <c r="AV297">
        <v>1</v>
      </c>
      <c r="AW297">
        <v>2</v>
      </c>
      <c r="AX297">
        <v>311571155</v>
      </c>
      <c r="AY297">
        <v>1</v>
      </c>
      <c r="AZ297">
        <v>0</v>
      </c>
      <c r="BA297">
        <v>316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1104.2474999999999</v>
      </c>
      <c r="BL297">
        <v>481.54499999999996</v>
      </c>
      <c r="BM297">
        <v>0</v>
      </c>
      <c r="BN297">
        <v>0</v>
      </c>
      <c r="BO297">
        <v>0.75</v>
      </c>
      <c r="BP297">
        <v>1</v>
      </c>
      <c r="BQ297">
        <v>0</v>
      </c>
      <c r="BR297">
        <v>1325.0969999999998</v>
      </c>
      <c r="BS297">
        <v>577.85399999999993</v>
      </c>
      <c r="BT297">
        <v>0</v>
      </c>
      <c r="BU297">
        <v>0</v>
      </c>
      <c r="BV297">
        <v>0.89999999999999991</v>
      </c>
      <c r="BW297">
        <v>1</v>
      </c>
      <c r="CV297">
        <v>0</v>
      </c>
      <c r="CW297">
        <f>ROUND(Y297*Source!I334*DO297,7)</f>
        <v>1.512</v>
      </c>
      <c r="CX297">
        <f>ROUND(Y297*Source!I334,7)</f>
        <v>1.512</v>
      </c>
      <c r="CY297">
        <f>AB297</f>
        <v>1472.33</v>
      </c>
      <c r="CZ297">
        <f>AF297</f>
        <v>1472.33</v>
      </c>
      <c r="DA297">
        <f>AJ297</f>
        <v>1</v>
      </c>
      <c r="DB297">
        <f t="shared" si="95"/>
        <v>1325.1</v>
      </c>
      <c r="DC297">
        <f t="shared" si="96"/>
        <v>577.86</v>
      </c>
      <c r="DD297" t="s">
        <v>3</v>
      </c>
      <c r="DE297" t="s">
        <v>3</v>
      </c>
      <c r="DF297">
        <f t="shared" si="97"/>
        <v>0</v>
      </c>
      <c r="DG297">
        <f t="shared" si="98"/>
        <v>2226.16</v>
      </c>
      <c r="DH297">
        <f t="shared" si="90"/>
        <v>970.79</v>
      </c>
      <c r="DI297">
        <f t="shared" si="91"/>
        <v>0</v>
      </c>
      <c r="DJ297">
        <f>DG297+DH297</f>
        <v>3196.95</v>
      </c>
      <c r="DK297">
        <v>1</v>
      </c>
      <c r="DL297" t="s">
        <v>700</v>
      </c>
      <c r="DM297">
        <v>6</v>
      </c>
      <c r="DN297" t="s">
        <v>696</v>
      </c>
      <c r="DO297">
        <v>1</v>
      </c>
    </row>
    <row r="298" spans="1:119" x14ac:dyDescent="0.2">
      <c r="A298">
        <f>ROW(Source!A334)</f>
        <v>334</v>
      </c>
      <c r="B298">
        <v>311569196</v>
      </c>
      <c r="C298">
        <v>311571136</v>
      </c>
      <c r="D298">
        <v>277944809</v>
      </c>
      <c r="E298">
        <v>1</v>
      </c>
      <c r="F298">
        <v>1</v>
      </c>
      <c r="G298">
        <v>1</v>
      </c>
      <c r="H298">
        <v>2</v>
      </c>
      <c r="I298" t="s">
        <v>701</v>
      </c>
      <c r="J298" t="s">
        <v>702</v>
      </c>
      <c r="K298" t="s">
        <v>703</v>
      </c>
      <c r="L298">
        <v>1368</v>
      </c>
      <c r="N298">
        <v>1011</v>
      </c>
      <c r="O298" t="s">
        <v>466</v>
      </c>
      <c r="P298" t="s">
        <v>466</v>
      </c>
      <c r="Q298">
        <v>1</v>
      </c>
      <c r="W298">
        <v>0</v>
      </c>
      <c r="X298">
        <v>-1432554125</v>
      </c>
      <c r="Y298">
        <f t="shared" si="94"/>
        <v>0.97199999999999998</v>
      </c>
      <c r="AA298">
        <v>0</v>
      </c>
      <c r="AB298">
        <v>15.14</v>
      </c>
      <c r="AC298">
        <v>0</v>
      </c>
      <c r="AD298">
        <v>0</v>
      </c>
      <c r="AE298">
        <v>0</v>
      </c>
      <c r="AF298">
        <v>15.14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0.81</v>
      </c>
      <c r="AU298" t="s">
        <v>687</v>
      </c>
      <c r="AV298">
        <v>1</v>
      </c>
      <c r="AW298">
        <v>2</v>
      </c>
      <c r="AX298">
        <v>311571156</v>
      </c>
      <c r="AY298">
        <v>1</v>
      </c>
      <c r="AZ298">
        <v>0</v>
      </c>
      <c r="BA298">
        <v>317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12.263400000000001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14.71608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f>ROUND(Y298*Source!I334*DO298,7)</f>
        <v>0</v>
      </c>
      <c r="CX298">
        <f>ROUND(Y298*Source!I334,7)</f>
        <v>1.63296</v>
      </c>
      <c r="CY298">
        <f>AB298</f>
        <v>15.14</v>
      </c>
      <c r="CZ298">
        <f>AF298</f>
        <v>15.14</v>
      </c>
      <c r="DA298">
        <f>AJ298</f>
        <v>1</v>
      </c>
      <c r="DB298">
        <f t="shared" si="95"/>
        <v>14.712</v>
      </c>
      <c r="DC298">
        <f t="shared" si="96"/>
        <v>0</v>
      </c>
      <c r="DD298" t="s">
        <v>3</v>
      </c>
      <c r="DE298" t="s">
        <v>3</v>
      </c>
      <c r="DF298">
        <f t="shared" si="97"/>
        <v>0</v>
      </c>
      <c r="DG298">
        <f t="shared" si="98"/>
        <v>24.72</v>
      </c>
      <c r="DH298">
        <f t="shared" si="90"/>
        <v>0</v>
      </c>
      <c r="DI298">
        <f t="shared" si="91"/>
        <v>0</v>
      </c>
      <c r="DJ298">
        <f>DG298+DH298</f>
        <v>24.72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ROW(Source!A334)</f>
        <v>334</v>
      </c>
      <c r="B299">
        <v>311569196</v>
      </c>
      <c r="C299">
        <v>311571136</v>
      </c>
      <c r="D299">
        <v>277944868</v>
      </c>
      <c r="E299">
        <v>1</v>
      </c>
      <c r="F299">
        <v>1</v>
      </c>
      <c r="G299">
        <v>1</v>
      </c>
      <c r="H299">
        <v>2</v>
      </c>
      <c r="I299" t="s">
        <v>704</v>
      </c>
      <c r="J299" t="s">
        <v>705</v>
      </c>
      <c r="K299" t="s">
        <v>706</v>
      </c>
      <c r="L299">
        <v>1368</v>
      </c>
      <c r="N299">
        <v>1011</v>
      </c>
      <c r="O299" t="s">
        <v>466</v>
      </c>
      <c r="P299" t="s">
        <v>466</v>
      </c>
      <c r="Q299">
        <v>1</v>
      </c>
      <c r="W299">
        <v>0</v>
      </c>
      <c r="X299">
        <v>412917512</v>
      </c>
      <c r="Y299">
        <f t="shared" si="94"/>
        <v>27.287999999999997</v>
      </c>
      <c r="AA299">
        <v>0</v>
      </c>
      <c r="AB299">
        <v>436.88</v>
      </c>
      <c r="AC299">
        <v>477.98</v>
      </c>
      <c r="AD299">
        <v>0</v>
      </c>
      <c r="AE299">
        <v>0</v>
      </c>
      <c r="AF299">
        <v>346.73</v>
      </c>
      <c r="AG299">
        <v>477.98</v>
      </c>
      <c r="AH299">
        <v>0</v>
      </c>
      <c r="AI299">
        <v>1</v>
      </c>
      <c r="AJ299">
        <v>1.26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22.74</v>
      </c>
      <c r="AU299" t="s">
        <v>687</v>
      </c>
      <c r="AV299">
        <v>1</v>
      </c>
      <c r="AW299">
        <v>2</v>
      </c>
      <c r="AX299">
        <v>311571157</v>
      </c>
      <c r="AY299">
        <v>1</v>
      </c>
      <c r="AZ299">
        <v>0</v>
      </c>
      <c r="BA299">
        <v>318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7884.6401999999998</v>
      </c>
      <c r="BL299">
        <v>10869.2652</v>
      </c>
      <c r="BM299">
        <v>0</v>
      </c>
      <c r="BN299">
        <v>0</v>
      </c>
      <c r="BO299">
        <v>22.74</v>
      </c>
      <c r="BP299">
        <v>1</v>
      </c>
      <c r="BQ299">
        <v>0</v>
      </c>
      <c r="BR299">
        <v>9461.5682399999987</v>
      </c>
      <c r="BS299">
        <v>13043.11824</v>
      </c>
      <c r="BT299">
        <v>0</v>
      </c>
      <c r="BU299">
        <v>0</v>
      </c>
      <c r="BV299">
        <v>27.287999999999997</v>
      </c>
      <c r="BW299">
        <v>1</v>
      </c>
      <c r="CV299">
        <v>0</v>
      </c>
      <c r="CW299">
        <f>ROUND(Y299*Source!I334*DO299,7)</f>
        <v>45.84384</v>
      </c>
      <c r="CX299">
        <f>ROUND(Y299*Source!I334,7)</f>
        <v>45.84384</v>
      </c>
      <c r="CY299">
        <f>AB299</f>
        <v>436.88</v>
      </c>
      <c r="CZ299">
        <f>AF299</f>
        <v>346.73</v>
      </c>
      <c r="DA299">
        <f>AJ299</f>
        <v>1.26</v>
      </c>
      <c r="DB299">
        <f t="shared" si="95"/>
        <v>9461.5679999999993</v>
      </c>
      <c r="DC299">
        <f t="shared" si="96"/>
        <v>13043.124</v>
      </c>
      <c r="DD299" t="s">
        <v>3</v>
      </c>
      <c r="DE299" t="s">
        <v>3</v>
      </c>
      <c r="DF299">
        <f t="shared" si="97"/>
        <v>0</v>
      </c>
      <c r="DG299">
        <f>ROUND(ROUND(AF299*AJ299,2)*CX299,2)</f>
        <v>20028.259999999998</v>
      </c>
      <c r="DH299">
        <f t="shared" si="90"/>
        <v>21912.44</v>
      </c>
      <c r="DI299">
        <f t="shared" si="91"/>
        <v>0</v>
      </c>
      <c r="DJ299">
        <f>DG299+DH299</f>
        <v>41940.699999999997</v>
      </c>
      <c r="DK299">
        <v>1</v>
      </c>
      <c r="DL299" t="s">
        <v>707</v>
      </c>
      <c r="DM299">
        <v>4</v>
      </c>
      <c r="DN299" t="s">
        <v>696</v>
      </c>
      <c r="DO299">
        <v>1</v>
      </c>
    </row>
    <row r="300" spans="1:119" x14ac:dyDescent="0.2">
      <c r="A300">
        <f>ROW(Source!A334)</f>
        <v>334</v>
      </c>
      <c r="B300">
        <v>311569196</v>
      </c>
      <c r="C300">
        <v>311571136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708</v>
      </c>
      <c r="J300" t="s">
        <v>709</v>
      </c>
      <c r="K300" t="s">
        <v>710</v>
      </c>
      <c r="L300">
        <v>1368</v>
      </c>
      <c r="N300">
        <v>1011</v>
      </c>
      <c r="O300" t="s">
        <v>466</v>
      </c>
      <c r="P300" t="s">
        <v>466</v>
      </c>
      <c r="Q300">
        <v>1</v>
      </c>
      <c r="W300">
        <v>0</v>
      </c>
      <c r="X300">
        <v>721652621</v>
      </c>
      <c r="Y300">
        <f t="shared" si="94"/>
        <v>0.70799999999999996</v>
      </c>
      <c r="AA300">
        <v>0</v>
      </c>
      <c r="AB300">
        <v>544.70000000000005</v>
      </c>
      <c r="AC300">
        <v>477.98</v>
      </c>
      <c r="AD300">
        <v>0</v>
      </c>
      <c r="AE300">
        <v>0</v>
      </c>
      <c r="AF300">
        <v>544.70000000000005</v>
      </c>
      <c r="AG300">
        <v>477.98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0.59</v>
      </c>
      <c r="AU300" t="s">
        <v>687</v>
      </c>
      <c r="AV300">
        <v>1</v>
      </c>
      <c r="AW300">
        <v>2</v>
      </c>
      <c r="AX300">
        <v>311571158</v>
      </c>
      <c r="AY300">
        <v>1</v>
      </c>
      <c r="AZ300">
        <v>0</v>
      </c>
      <c r="BA300">
        <v>319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321.37299999999999</v>
      </c>
      <c r="BL300">
        <v>282.00819999999999</v>
      </c>
      <c r="BM300">
        <v>0</v>
      </c>
      <c r="BN300">
        <v>0</v>
      </c>
      <c r="BO300">
        <v>0.59</v>
      </c>
      <c r="BP300">
        <v>1</v>
      </c>
      <c r="BQ300">
        <v>0</v>
      </c>
      <c r="BR300">
        <v>385.64760000000001</v>
      </c>
      <c r="BS300">
        <v>338.40983999999997</v>
      </c>
      <c r="BT300">
        <v>0</v>
      </c>
      <c r="BU300">
        <v>0</v>
      </c>
      <c r="BV300">
        <v>0.70799999999999996</v>
      </c>
      <c r="BW300">
        <v>1</v>
      </c>
      <c r="CV300">
        <v>0</v>
      </c>
      <c r="CW300">
        <f>ROUND(Y300*Source!I334*DO300,7)</f>
        <v>1.1894400000000001</v>
      </c>
      <c r="CX300">
        <f>ROUND(Y300*Source!I334,7)</f>
        <v>1.1894400000000001</v>
      </c>
      <c r="CY300">
        <f>AB300</f>
        <v>544.70000000000005</v>
      </c>
      <c r="CZ300">
        <f>AF300</f>
        <v>544.70000000000005</v>
      </c>
      <c r="DA300">
        <f>AJ300</f>
        <v>1</v>
      </c>
      <c r="DB300">
        <f t="shared" si="95"/>
        <v>385.64400000000001</v>
      </c>
      <c r="DC300">
        <f t="shared" si="96"/>
        <v>338.41199999999998</v>
      </c>
      <c r="DD300" t="s">
        <v>3</v>
      </c>
      <c r="DE300" t="s">
        <v>3</v>
      </c>
      <c r="DF300">
        <f t="shared" si="97"/>
        <v>0</v>
      </c>
      <c r="DG300">
        <f t="shared" ref="DG300:DG308" si="99">ROUND(ROUND(AF300,2)*CX300,2)</f>
        <v>647.89</v>
      </c>
      <c r="DH300">
        <f t="shared" si="90"/>
        <v>568.53</v>
      </c>
      <c r="DI300">
        <f t="shared" si="91"/>
        <v>0</v>
      </c>
      <c r="DJ300">
        <f>DG300+DH300</f>
        <v>1216.42</v>
      </c>
      <c r="DK300">
        <v>1</v>
      </c>
      <c r="DL300" t="s">
        <v>707</v>
      </c>
      <c r="DM300">
        <v>4</v>
      </c>
      <c r="DN300" t="s">
        <v>696</v>
      </c>
      <c r="DO300">
        <v>1</v>
      </c>
    </row>
    <row r="301" spans="1:119" x14ac:dyDescent="0.2">
      <c r="A301">
        <f>ROW(Source!A334)</f>
        <v>334</v>
      </c>
      <c r="B301">
        <v>311569196</v>
      </c>
      <c r="C301">
        <v>311571136</v>
      </c>
      <c r="D301">
        <v>277946074</v>
      </c>
      <c r="E301">
        <v>1</v>
      </c>
      <c r="F301">
        <v>1</v>
      </c>
      <c r="G301">
        <v>1</v>
      </c>
      <c r="H301">
        <v>2</v>
      </c>
      <c r="I301" t="s">
        <v>711</v>
      </c>
      <c r="J301" t="s">
        <v>712</v>
      </c>
      <c r="K301" t="s">
        <v>713</v>
      </c>
      <c r="L301">
        <v>1368</v>
      </c>
      <c r="N301">
        <v>1011</v>
      </c>
      <c r="O301" t="s">
        <v>466</v>
      </c>
      <c r="P301" t="s">
        <v>466</v>
      </c>
      <c r="Q301">
        <v>1</v>
      </c>
      <c r="W301">
        <v>0</v>
      </c>
      <c r="X301">
        <v>1125415823</v>
      </c>
      <c r="Y301">
        <f t="shared" si="94"/>
        <v>0.97199999999999998</v>
      </c>
      <c r="AA301">
        <v>0</v>
      </c>
      <c r="AB301">
        <v>160.38</v>
      </c>
      <c r="AC301">
        <v>477.98</v>
      </c>
      <c r="AD301">
        <v>0</v>
      </c>
      <c r="AE301">
        <v>0</v>
      </c>
      <c r="AF301">
        <v>160.38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0.81</v>
      </c>
      <c r="AU301" t="s">
        <v>687</v>
      </c>
      <c r="AV301">
        <v>1</v>
      </c>
      <c r="AW301">
        <v>2</v>
      </c>
      <c r="AX301">
        <v>311571159</v>
      </c>
      <c r="AY301">
        <v>1</v>
      </c>
      <c r="AZ301">
        <v>0</v>
      </c>
      <c r="BA301">
        <v>320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129.90780000000001</v>
      </c>
      <c r="BL301">
        <v>387.16380000000004</v>
      </c>
      <c r="BM301">
        <v>0</v>
      </c>
      <c r="BN301">
        <v>0</v>
      </c>
      <c r="BO301">
        <v>0.81</v>
      </c>
      <c r="BP301">
        <v>1</v>
      </c>
      <c r="BQ301">
        <v>0</v>
      </c>
      <c r="BR301">
        <v>155.88935999999998</v>
      </c>
      <c r="BS301">
        <v>464.59656000000001</v>
      </c>
      <c r="BT301">
        <v>0</v>
      </c>
      <c r="BU301">
        <v>0</v>
      </c>
      <c r="BV301">
        <v>0.97199999999999998</v>
      </c>
      <c r="BW301">
        <v>1</v>
      </c>
      <c r="CV301">
        <v>0</v>
      </c>
      <c r="CW301">
        <f>ROUND(Y301*Source!I334*DO301,7)</f>
        <v>1.63296</v>
      </c>
      <c r="CX301">
        <f>ROUND(Y301*Source!I334,7)</f>
        <v>1.63296</v>
      </c>
      <c r="CY301">
        <f>AB301</f>
        <v>160.38</v>
      </c>
      <c r="CZ301">
        <f>AF301</f>
        <v>160.38</v>
      </c>
      <c r="DA301">
        <f>AJ301</f>
        <v>1</v>
      </c>
      <c r="DB301">
        <f t="shared" si="95"/>
        <v>155.892</v>
      </c>
      <c r="DC301">
        <f t="shared" si="96"/>
        <v>464.59199999999998</v>
      </c>
      <c r="DD301" t="s">
        <v>3</v>
      </c>
      <c r="DE301" t="s">
        <v>3</v>
      </c>
      <c r="DF301">
        <f t="shared" si="97"/>
        <v>0</v>
      </c>
      <c r="DG301">
        <f t="shared" si="99"/>
        <v>261.89</v>
      </c>
      <c r="DH301">
        <f t="shared" si="90"/>
        <v>780.52</v>
      </c>
      <c r="DI301">
        <f t="shared" si="91"/>
        <v>0</v>
      </c>
      <c r="DJ301">
        <f>DG301+DH301</f>
        <v>1042.4099999999999</v>
      </c>
      <c r="DK301">
        <v>1</v>
      </c>
      <c r="DL301" t="s">
        <v>707</v>
      </c>
      <c r="DM301">
        <v>4</v>
      </c>
      <c r="DN301" t="s">
        <v>696</v>
      </c>
      <c r="DO301">
        <v>1</v>
      </c>
    </row>
    <row r="302" spans="1:119" x14ac:dyDescent="0.2">
      <c r="A302">
        <f>ROW(Source!A334)</f>
        <v>334</v>
      </c>
      <c r="B302">
        <v>311569196</v>
      </c>
      <c r="C302">
        <v>311571136</v>
      </c>
      <c r="D302">
        <v>277565240</v>
      </c>
      <c r="E302">
        <v>109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1371</v>
      </c>
      <c r="N302">
        <v>1013</v>
      </c>
      <c r="O302" t="s">
        <v>34</v>
      </c>
      <c r="P302" t="s">
        <v>34</v>
      </c>
      <c r="Q302">
        <v>1</v>
      </c>
      <c r="W302">
        <v>0</v>
      </c>
      <c r="X302">
        <v>864875641</v>
      </c>
      <c r="Y302">
        <f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1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0</v>
      </c>
      <c r="AU302" t="s">
        <v>144</v>
      </c>
      <c r="AV302">
        <v>0</v>
      </c>
      <c r="AW302">
        <v>2</v>
      </c>
      <c r="AX302">
        <v>311571160</v>
      </c>
      <c r="AY302">
        <v>1</v>
      </c>
      <c r="AZ302">
        <v>0</v>
      </c>
      <c r="BA302">
        <v>321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ROUND(Y302*Source!I334,7)</f>
        <v>0</v>
      </c>
      <c r="CY302">
        <f>AA302</f>
        <v>0</v>
      </c>
      <c r="CZ302">
        <f>AE302</f>
        <v>0</v>
      </c>
      <c r="DA302">
        <f>AI302</f>
        <v>1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 t="shared" si="97"/>
        <v>0</v>
      </c>
      <c r="DG302">
        <f t="shared" si="99"/>
        <v>0</v>
      </c>
      <c r="DH302">
        <f t="shared" si="90"/>
        <v>0</v>
      </c>
      <c r="DI302">
        <f t="shared" si="91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ROW(Source!A334)</f>
        <v>334</v>
      </c>
      <c r="B303">
        <v>311569196</v>
      </c>
      <c r="C303">
        <v>311571136</v>
      </c>
      <c r="D303">
        <v>277565250</v>
      </c>
      <c r="E303">
        <v>109</v>
      </c>
      <c r="F303">
        <v>1</v>
      </c>
      <c r="G303">
        <v>1</v>
      </c>
      <c r="H303">
        <v>3</v>
      </c>
      <c r="I303" t="s">
        <v>37</v>
      </c>
      <c r="J303" t="s">
        <v>3</v>
      </c>
      <c r="K303" t="s">
        <v>38</v>
      </c>
      <c r="L303">
        <v>1371</v>
      </c>
      <c r="N303">
        <v>1013</v>
      </c>
      <c r="O303" t="s">
        <v>34</v>
      </c>
      <c r="P303" t="s">
        <v>34</v>
      </c>
      <c r="Q303">
        <v>1</v>
      </c>
      <c r="W303">
        <v>0</v>
      </c>
      <c r="X303">
        <v>-1890832814</v>
      </c>
      <c r="Y303">
        <f>(AT303*ROUND(0,7))</f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0</v>
      </c>
      <c r="AU303" t="s">
        <v>144</v>
      </c>
      <c r="AV303">
        <v>0</v>
      </c>
      <c r="AW303">
        <v>2</v>
      </c>
      <c r="AX303">
        <v>311571161</v>
      </c>
      <c r="AY303">
        <v>1</v>
      </c>
      <c r="AZ303">
        <v>0</v>
      </c>
      <c r="BA303">
        <v>322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ROUND(Y303*Source!I334,7)</f>
        <v>0</v>
      </c>
      <c r="CY303">
        <f>AA303</f>
        <v>0</v>
      </c>
      <c r="CZ303">
        <f>AE303</f>
        <v>0</v>
      </c>
      <c r="DA303">
        <f>AI303</f>
        <v>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 t="shared" si="97"/>
        <v>0</v>
      </c>
      <c r="DG303">
        <f t="shared" si="99"/>
        <v>0</v>
      </c>
      <c r="DH303">
        <f t="shared" si="90"/>
        <v>0</v>
      </c>
      <c r="DI303">
        <f t="shared" si="91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ROW(Source!A334)</f>
        <v>334</v>
      </c>
      <c r="B304">
        <v>311569196</v>
      </c>
      <c r="C304">
        <v>311571136</v>
      </c>
      <c r="D304">
        <v>277565414</v>
      </c>
      <c r="E304">
        <v>109</v>
      </c>
      <c r="F304">
        <v>1</v>
      </c>
      <c r="G304">
        <v>1</v>
      </c>
      <c r="H304">
        <v>3</v>
      </c>
      <c r="I304" t="s">
        <v>40</v>
      </c>
      <c r="J304" t="s">
        <v>3</v>
      </c>
      <c r="K304" t="s">
        <v>41</v>
      </c>
      <c r="L304">
        <v>1477</v>
      </c>
      <c r="N304">
        <v>1013</v>
      </c>
      <c r="O304" t="s">
        <v>20</v>
      </c>
      <c r="P304" t="s">
        <v>24</v>
      </c>
      <c r="Q304">
        <v>1</v>
      </c>
      <c r="W304">
        <v>0</v>
      </c>
      <c r="X304">
        <v>164804165</v>
      </c>
      <c r="Y304">
        <f>(AT304*ROUND(0,7))</f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1</v>
      </c>
      <c r="AO304">
        <v>0</v>
      </c>
      <c r="AP304">
        <v>1</v>
      </c>
      <c r="AQ304">
        <v>0</v>
      </c>
      <c r="AR304">
        <v>0</v>
      </c>
      <c r="AS304" t="s">
        <v>3</v>
      </c>
      <c r="AT304">
        <v>0</v>
      </c>
      <c r="AU304" t="s">
        <v>144</v>
      </c>
      <c r="AV304">
        <v>0</v>
      </c>
      <c r="AW304">
        <v>2</v>
      </c>
      <c r="AX304">
        <v>311571162</v>
      </c>
      <c r="AY304">
        <v>1</v>
      </c>
      <c r="AZ304">
        <v>0</v>
      </c>
      <c r="BA304">
        <v>323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ROUND(Y304*Source!I334,7)</f>
        <v>0</v>
      </c>
      <c r="CY304">
        <f>AA304</f>
        <v>0</v>
      </c>
      <c r="CZ304">
        <f>AE304</f>
        <v>0</v>
      </c>
      <c r="DA304">
        <f>AI304</f>
        <v>1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 t="shared" si="97"/>
        <v>0</v>
      </c>
      <c r="DG304">
        <f t="shared" si="99"/>
        <v>0</v>
      </c>
      <c r="DH304">
        <f t="shared" si="90"/>
        <v>0</v>
      </c>
      <c r="DI304">
        <f t="shared" si="91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ROW(Source!A338)</f>
        <v>338</v>
      </c>
      <c r="B305">
        <v>311569196</v>
      </c>
      <c r="C305">
        <v>311916971</v>
      </c>
      <c r="D305">
        <v>277560448</v>
      </c>
      <c r="E305">
        <v>109</v>
      </c>
      <c r="F305">
        <v>1</v>
      </c>
      <c r="G305">
        <v>1</v>
      </c>
      <c r="H305">
        <v>1</v>
      </c>
      <c r="I305" t="s">
        <v>688</v>
      </c>
      <c r="J305" t="s">
        <v>3</v>
      </c>
      <c r="K305" t="s">
        <v>689</v>
      </c>
      <c r="L305">
        <v>1369</v>
      </c>
      <c r="N305">
        <v>1013</v>
      </c>
      <c r="O305" t="s">
        <v>686</v>
      </c>
      <c r="P305" t="s">
        <v>686</v>
      </c>
      <c r="Q305">
        <v>1</v>
      </c>
      <c r="W305">
        <v>0</v>
      </c>
      <c r="X305">
        <v>-587036825</v>
      </c>
      <c r="Y305">
        <f>(AT305*ROUND(1.2,7))</f>
        <v>1.0920000000000001</v>
      </c>
      <c r="AA305">
        <v>0</v>
      </c>
      <c r="AB305">
        <v>0</v>
      </c>
      <c r="AC305">
        <v>0</v>
      </c>
      <c r="AD305">
        <v>424.47</v>
      </c>
      <c r="AE305">
        <v>0</v>
      </c>
      <c r="AF305">
        <v>0</v>
      </c>
      <c r="AG305">
        <v>0</v>
      </c>
      <c r="AH305">
        <v>424.47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0.91</v>
      </c>
      <c r="AU305" t="s">
        <v>687</v>
      </c>
      <c r="AV305">
        <v>1</v>
      </c>
      <c r="AW305">
        <v>2</v>
      </c>
      <c r="AX305">
        <v>311916972</v>
      </c>
      <c r="AY305">
        <v>1</v>
      </c>
      <c r="AZ305">
        <v>0</v>
      </c>
      <c r="BA305">
        <v>324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386.26770000000005</v>
      </c>
      <c r="BN305">
        <v>0.91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463.52124000000009</v>
      </c>
      <c r="BU305">
        <v>1.0920000000000001</v>
      </c>
      <c r="BV305">
        <v>0</v>
      </c>
      <c r="BW305">
        <v>1</v>
      </c>
      <c r="CU305">
        <f>ROUND(AT305*Source!I338*AH305*AL305,2)</f>
        <v>-7339.09</v>
      </c>
      <c r="CV305">
        <f>ROUND(Y305*Source!I338,7)</f>
        <v>-20.748000000000001</v>
      </c>
      <c r="CW305">
        <v>0</v>
      </c>
      <c r="CX305">
        <f>ROUND(Y305*Source!I338,7)</f>
        <v>-20.748000000000001</v>
      </c>
      <c r="CY305">
        <f>AD305</f>
        <v>424.47</v>
      </c>
      <c r="CZ305">
        <f>AH305</f>
        <v>424.47</v>
      </c>
      <c r="DA305">
        <f>AL305</f>
        <v>1</v>
      </c>
      <c r="DB305">
        <f>ROUND((ROUND(AT305*CZ305,2)*ROUND(1.2,7)),6)</f>
        <v>463.524</v>
      </c>
      <c r="DC305">
        <f>ROUND((ROUND(AT305*AG305,2)*ROUND(1.2,7)),6)</f>
        <v>0</v>
      </c>
      <c r="DD305" t="s">
        <v>3</v>
      </c>
      <c r="DE305" t="s">
        <v>3</v>
      </c>
      <c r="DF305">
        <f t="shared" si="97"/>
        <v>0</v>
      </c>
      <c r="DG305">
        <f t="shared" si="99"/>
        <v>0</v>
      </c>
      <c r="DH305">
        <f t="shared" si="90"/>
        <v>0</v>
      </c>
      <c r="DI305">
        <f t="shared" si="91"/>
        <v>-8806.9</v>
      </c>
      <c r="DJ305">
        <f>DI305</f>
        <v>-8806.9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ROW(Source!A338)</f>
        <v>338</v>
      </c>
      <c r="B306">
        <v>311569196</v>
      </c>
      <c r="C306">
        <v>311916971</v>
      </c>
      <c r="D306">
        <v>277560452</v>
      </c>
      <c r="E306">
        <v>109</v>
      </c>
      <c r="F306">
        <v>1</v>
      </c>
      <c r="G306">
        <v>1</v>
      </c>
      <c r="H306">
        <v>1</v>
      </c>
      <c r="I306" t="s">
        <v>690</v>
      </c>
      <c r="J306" t="s">
        <v>3</v>
      </c>
      <c r="K306" t="s">
        <v>691</v>
      </c>
      <c r="L306">
        <v>1369</v>
      </c>
      <c r="N306">
        <v>1013</v>
      </c>
      <c r="O306" t="s">
        <v>686</v>
      </c>
      <c r="P306" t="s">
        <v>686</v>
      </c>
      <c r="Q306">
        <v>1</v>
      </c>
      <c r="W306">
        <v>0</v>
      </c>
      <c r="X306">
        <v>-512803540</v>
      </c>
      <c r="Y306">
        <f>(AT306*ROUND(1.2,7))</f>
        <v>0.54</v>
      </c>
      <c r="AA306">
        <v>0</v>
      </c>
      <c r="AB306">
        <v>0</v>
      </c>
      <c r="AC306">
        <v>0</v>
      </c>
      <c r="AD306">
        <v>477.98</v>
      </c>
      <c r="AE306">
        <v>0</v>
      </c>
      <c r="AF306">
        <v>0</v>
      </c>
      <c r="AG306">
        <v>0</v>
      </c>
      <c r="AH306">
        <v>477.98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0.45</v>
      </c>
      <c r="AU306" t="s">
        <v>687</v>
      </c>
      <c r="AV306">
        <v>1</v>
      </c>
      <c r="AW306">
        <v>2</v>
      </c>
      <c r="AX306">
        <v>311916973</v>
      </c>
      <c r="AY306">
        <v>1</v>
      </c>
      <c r="AZ306">
        <v>0</v>
      </c>
      <c r="BA306">
        <v>325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215.09100000000001</v>
      </c>
      <c r="BN306">
        <v>0.45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258.10920000000004</v>
      </c>
      <c r="BU306">
        <v>0.54</v>
      </c>
      <c r="BV306">
        <v>0</v>
      </c>
      <c r="BW306">
        <v>1</v>
      </c>
      <c r="CU306">
        <f>ROUND(AT306*Source!I338*AH306*AL306,2)</f>
        <v>-4086.73</v>
      </c>
      <c r="CV306">
        <f>ROUND(Y306*Source!I338,7)</f>
        <v>-10.26</v>
      </c>
      <c r="CW306">
        <v>0</v>
      </c>
      <c r="CX306">
        <f>ROUND(Y306*Source!I338,7)</f>
        <v>-10.26</v>
      </c>
      <c r="CY306">
        <f>AD306</f>
        <v>477.98</v>
      </c>
      <c r="CZ306">
        <f>AH306</f>
        <v>477.98</v>
      </c>
      <c r="DA306">
        <f>AL306</f>
        <v>1</v>
      </c>
      <c r="DB306">
        <f>ROUND((ROUND(AT306*CZ306,2)*ROUND(1.2,7)),6)</f>
        <v>258.108</v>
      </c>
      <c r="DC306">
        <f>ROUND((ROUND(AT306*AG306,2)*ROUND(1.2,7)),6)</f>
        <v>0</v>
      </c>
      <c r="DD306" t="s">
        <v>3</v>
      </c>
      <c r="DE306" t="s">
        <v>3</v>
      </c>
      <c r="DF306">
        <f t="shared" si="97"/>
        <v>0</v>
      </c>
      <c r="DG306">
        <f t="shared" si="99"/>
        <v>0</v>
      </c>
      <c r="DH306">
        <f t="shared" si="90"/>
        <v>0</v>
      </c>
      <c r="DI306">
        <f t="shared" si="91"/>
        <v>-4904.07</v>
      </c>
      <c r="DJ306">
        <f>DI306</f>
        <v>-4904.07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ROW(Source!A338)</f>
        <v>338</v>
      </c>
      <c r="B307">
        <v>311569196</v>
      </c>
      <c r="C307">
        <v>311916971</v>
      </c>
      <c r="D307">
        <v>277560455</v>
      </c>
      <c r="E307">
        <v>109</v>
      </c>
      <c r="F307">
        <v>1</v>
      </c>
      <c r="G307">
        <v>1</v>
      </c>
      <c r="H307">
        <v>1</v>
      </c>
      <c r="I307" t="s">
        <v>692</v>
      </c>
      <c r="J307" t="s">
        <v>3</v>
      </c>
      <c r="K307" t="s">
        <v>693</v>
      </c>
      <c r="L307">
        <v>1369</v>
      </c>
      <c r="N307">
        <v>1013</v>
      </c>
      <c r="O307" t="s">
        <v>686</v>
      </c>
      <c r="P307" t="s">
        <v>686</v>
      </c>
      <c r="Q307">
        <v>1</v>
      </c>
      <c r="W307">
        <v>0</v>
      </c>
      <c r="X307">
        <v>1518711480</v>
      </c>
      <c r="Y307">
        <f>(AT307*ROUND(1.2,7))</f>
        <v>0.54</v>
      </c>
      <c r="AA307">
        <v>0</v>
      </c>
      <c r="AB307">
        <v>0</v>
      </c>
      <c r="AC307">
        <v>0</v>
      </c>
      <c r="AD307">
        <v>549.32000000000005</v>
      </c>
      <c r="AE307">
        <v>0</v>
      </c>
      <c r="AF307">
        <v>0</v>
      </c>
      <c r="AG307">
        <v>0</v>
      </c>
      <c r="AH307">
        <v>549.32000000000005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0.45</v>
      </c>
      <c r="AU307" t="s">
        <v>687</v>
      </c>
      <c r="AV307">
        <v>1</v>
      </c>
      <c r="AW307">
        <v>2</v>
      </c>
      <c r="AX307">
        <v>311916974</v>
      </c>
      <c r="AY307">
        <v>1</v>
      </c>
      <c r="AZ307">
        <v>0</v>
      </c>
      <c r="BA307">
        <v>326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247.19400000000002</v>
      </c>
      <c r="BN307">
        <v>0.45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296.63280000000003</v>
      </c>
      <c r="BU307">
        <v>0.54</v>
      </c>
      <c r="BV307">
        <v>0</v>
      </c>
      <c r="BW307">
        <v>1</v>
      </c>
      <c r="CU307">
        <f>ROUND(AT307*Source!I338*AH307*AL307,2)</f>
        <v>-4696.6899999999996</v>
      </c>
      <c r="CV307">
        <f>ROUND(Y307*Source!I338,7)</f>
        <v>-10.26</v>
      </c>
      <c r="CW307">
        <v>0</v>
      </c>
      <c r="CX307">
        <f>ROUND(Y307*Source!I338,7)</f>
        <v>-10.26</v>
      </c>
      <c r="CY307">
        <f>AD307</f>
        <v>549.32000000000005</v>
      </c>
      <c r="CZ307">
        <f>AH307</f>
        <v>549.32000000000005</v>
      </c>
      <c r="DA307">
        <f>AL307</f>
        <v>1</v>
      </c>
      <c r="DB307">
        <f>ROUND((ROUND(AT307*CZ307,2)*ROUND(1.2,7)),6)</f>
        <v>296.62799999999999</v>
      </c>
      <c r="DC307">
        <f>ROUND((ROUND(AT307*AG307,2)*ROUND(1.2,7)),6)</f>
        <v>0</v>
      </c>
      <c r="DD307" t="s">
        <v>3</v>
      </c>
      <c r="DE307" t="s">
        <v>3</v>
      </c>
      <c r="DF307">
        <f t="shared" si="97"/>
        <v>0</v>
      </c>
      <c r="DG307">
        <f t="shared" si="99"/>
        <v>0</v>
      </c>
      <c r="DH307">
        <f t="shared" si="90"/>
        <v>0</v>
      </c>
      <c r="DI307">
        <f t="shared" si="91"/>
        <v>-5636.02</v>
      </c>
      <c r="DJ307">
        <f>DI307</f>
        <v>-5636.02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ROW(Source!A338)</f>
        <v>338</v>
      </c>
      <c r="B308">
        <v>311569196</v>
      </c>
      <c r="C308">
        <v>311916971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694</v>
      </c>
      <c r="J308" t="s">
        <v>3</v>
      </c>
      <c r="K308" t="s">
        <v>695</v>
      </c>
      <c r="L308">
        <v>1191</v>
      </c>
      <c r="N308">
        <v>1013</v>
      </c>
      <c r="O308" t="s">
        <v>696</v>
      </c>
      <c r="P308" t="s">
        <v>696</v>
      </c>
      <c r="Q308">
        <v>1</v>
      </c>
      <c r="W308">
        <v>0</v>
      </c>
      <c r="X308">
        <v>-1417349443</v>
      </c>
      <c r="Y308">
        <f>(AT308*ROUND(1.2,7))</f>
        <v>0.52800000000000002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0.44</v>
      </c>
      <c r="AU308" t="s">
        <v>687</v>
      </c>
      <c r="AV308">
        <v>2</v>
      </c>
      <c r="AW308">
        <v>2</v>
      </c>
      <c r="AX308">
        <v>311916975</v>
      </c>
      <c r="AY308">
        <v>1</v>
      </c>
      <c r="AZ308">
        <v>0</v>
      </c>
      <c r="BA308">
        <v>327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ROUND(Y308*Source!I338,7)</f>
        <v>-10.032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ROUND((ROUND(AT308*CZ308,2)*ROUND(1.2,7)),6)</f>
        <v>0</v>
      </c>
      <c r="DC308">
        <f>ROUND((ROUND(AT308*AG308,2)*ROUND(1.2,7)),6)</f>
        <v>0</v>
      </c>
      <c r="DD308" t="s">
        <v>3</v>
      </c>
      <c r="DE308" t="s">
        <v>3</v>
      </c>
      <c r="DF308">
        <f t="shared" si="97"/>
        <v>0</v>
      </c>
      <c r="DG308">
        <f t="shared" si="99"/>
        <v>0</v>
      </c>
      <c r="DH308">
        <f t="shared" si="90"/>
        <v>0</v>
      </c>
      <c r="DI308">
        <f t="shared" si="91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ROW(Source!A338)</f>
        <v>338</v>
      </c>
      <c r="B309">
        <v>311569196</v>
      </c>
      <c r="C309">
        <v>311916971</v>
      </c>
      <c r="D309">
        <v>277944868</v>
      </c>
      <c r="E309">
        <v>1</v>
      </c>
      <c r="F309">
        <v>1</v>
      </c>
      <c r="G309">
        <v>1</v>
      </c>
      <c r="H309">
        <v>2</v>
      </c>
      <c r="I309" t="s">
        <v>704</v>
      </c>
      <c r="J309" t="s">
        <v>705</v>
      </c>
      <c r="K309" t="s">
        <v>706</v>
      </c>
      <c r="L309">
        <v>1368</v>
      </c>
      <c r="N309">
        <v>1011</v>
      </c>
      <c r="O309" t="s">
        <v>466</v>
      </c>
      <c r="P309" t="s">
        <v>466</v>
      </c>
      <c r="Q309">
        <v>1</v>
      </c>
      <c r="W309">
        <v>0</v>
      </c>
      <c r="X309">
        <v>412917512</v>
      </c>
      <c r="Y309">
        <f>(AT309*ROUND(1.2,7))</f>
        <v>0.52800000000000002</v>
      </c>
      <c r="AA309">
        <v>0</v>
      </c>
      <c r="AB309">
        <v>436.88</v>
      </c>
      <c r="AC309">
        <v>477.98</v>
      </c>
      <c r="AD309">
        <v>0</v>
      </c>
      <c r="AE309">
        <v>0</v>
      </c>
      <c r="AF309">
        <v>346.73</v>
      </c>
      <c r="AG309">
        <v>477.98</v>
      </c>
      <c r="AH309">
        <v>0</v>
      </c>
      <c r="AI309">
        <v>1</v>
      </c>
      <c r="AJ309">
        <v>1.26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0.44</v>
      </c>
      <c r="AU309" t="s">
        <v>687</v>
      </c>
      <c r="AV309">
        <v>1</v>
      </c>
      <c r="AW309">
        <v>2</v>
      </c>
      <c r="AX309">
        <v>311916976</v>
      </c>
      <c r="AY309">
        <v>1</v>
      </c>
      <c r="AZ309">
        <v>0</v>
      </c>
      <c r="BA309">
        <v>328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152.56120000000001</v>
      </c>
      <c r="BL309">
        <v>210.31120000000001</v>
      </c>
      <c r="BM309">
        <v>0</v>
      </c>
      <c r="BN309">
        <v>0</v>
      </c>
      <c r="BO309">
        <v>0.44</v>
      </c>
      <c r="BP309">
        <v>1</v>
      </c>
      <c r="BQ309">
        <v>0</v>
      </c>
      <c r="BR309">
        <v>183.07344000000001</v>
      </c>
      <c r="BS309">
        <v>252.37344000000002</v>
      </c>
      <c r="BT309">
        <v>0</v>
      </c>
      <c r="BU309">
        <v>0</v>
      </c>
      <c r="BV309">
        <v>0.52800000000000002</v>
      </c>
      <c r="BW309">
        <v>1</v>
      </c>
      <c r="CV309">
        <v>0</v>
      </c>
      <c r="CW309">
        <f>ROUND(Y309*Source!I338*DO309,7)</f>
        <v>-10.032</v>
      </c>
      <c r="CX309">
        <f>ROUND(Y309*Source!I338,7)</f>
        <v>-10.032</v>
      </c>
      <c r="CY309">
        <f>AB309</f>
        <v>436.88</v>
      </c>
      <c r="CZ309">
        <f>AF309</f>
        <v>346.73</v>
      </c>
      <c r="DA309">
        <f>AJ309</f>
        <v>1.26</v>
      </c>
      <c r="DB309">
        <f>ROUND((ROUND(AT309*CZ309,2)*ROUND(1.2,7)),6)</f>
        <v>183.072</v>
      </c>
      <c r="DC309">
        <f>ROUND((ROUND(AT309*AG309,2)*ROUND(1.2,7)),6)</f>
        <v>252.37200000000001</v>
      </c>
      <c r="DD309" t="s">
        <v>3</v>
      </c>
      <c r="DE309" t="s">
        <v>3</v>
      </c>
      <c r="DF309">
        <f t="shared" si="97"/>
        <v>0</v>
      </c>
      <c r="DG309">
        <f>ROUND(ROUND(AF309*AJ309,2)*CX309,2)</f>
        <v>-4382.78</v>
      </c>
      <c r="DH309">
        <f t="shared" si="90"/>
        <v>-4795.1000000000004</v>
      </c>
      <c r="DI309">
        <f t="shared" si="91"/>
        <v>0</v>
      </c>
      <c r="DJ309">
        <f>DG309+DH309</f>
        <v>-9177.880000000001</v>
      </c>
      <c r="DK309">
        <v>1</v>
      </c>
      <c r="DL309" t="s">
        <v>707</v>
      </c>
      <c r="DM309">
        <v>4</v>
      </c>
      <c r="DN309" t="s">
        <v>696</v>
      </c>
      <c r="DO309">
        <v>1</v>
      </c>
    </row>
    <row r="310" spans="1:119" x14ac:dyDescent="0.2">
      <c r="A310">
        <f>ROW(Source!A338)</f>
        <v>338</v>
      </c>
      <c r="B310">
        <v>311569196</v>
      </c>
      <c r="C310">
        <v>311916971</v>
      </c>
      <c r="D310">
        <v>277565244</v>
      </c>
      <c r="E310">
        <v>109</v>
      </c>
      <c r="F310">
        <v>1</v>
      </c>
      <c r="G310">
        <v>1</v>
      </c>
      <c r="H310">
        <v>3</v>
      </c>
      <c r="I310" t="s">
        <v>32</v>
      </c>
      <c r="J310" t="s">
        <v>3</v>
      </c>
      <c r="K310" t="s">
        <v>33</v>
      </c>
      <c r="L310">
        <v>1371</v>
      </c>
      <c r="N310">
        <v>1013</v>
      </c>
      <c r="O310" t="s">
        <v>34</v>
      </c>
      <c r="P310" t="s">
        <v>34</v>
      </c>
      <c r="Q310">
        <v>1</v>
      </c>
      <c r="W310">
        <v>0</v>
      </c>
      <c r="X310">
        <v>864875641</v>
      </c>
      <c r="Y310">
        <f>(AT310*ROUND(0,7))</f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0</v>
      </c>
      <c r="AU310" t="s">
        <v>144</v>
      </c>
      <c r="AV310">
        <v>0</v>
      </c>
      <c r="AW310">
        <v>2</v>
      </c>
      <c r="AX310">
        <v>311916977</v>
      </c>
      <c r="AY310">
        <v>1</v>
      </c>
      <c r="AZ310">
        <v>0</v>
      </c>
      <c r="BA310">
        <v>329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ROUND(Y310*Source!I338,7)</f>
        <v>0</v>
      </c>
      <c r="CY310">
        <f>AA310</f>
        <v>0</v>
      </c>
      <c r="CZ310">
        <f>AE310</f>
        <v>0</v>
      </c>
      <c r="DA310">
        <f>AI310</f>
        <v>1</v>
      </c>
      <c r="DB310">
        <f>ROUND((ROUND(AT310*CZ310,2)*ROUND(0,7)),6)</f>
        <v>0</v>
      </c>
      <c r="DC310">
        <f>ROUND((ROUND(AT310*AG310,2)*ROUND(0,7)),6)</f>
        <v>0</v>
      </c>
      <c r="DD310" t="s">
        <v>3</v>
      </c>
      <c r="DE310" t="s">
        <v>3</v>
      </c>
      <c r="DF310">
        <f t="shared" si="97"/>
        <v>0</v>
      </c>
      <c r="DG310">
        <f>ROUND(ROUND(AF310,2)*CX310,2)</f>
        <v>0</v>
      </c>
      <c r="DH310">
        <f t="shared" si="90"/>
        <v>0</v>
      </c>
      <c r="DI310">
        <f t="shared" si="91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ROW(Source!A338)</f>
        <v>338</v>
      </c>
      <c r="B311">
        <v>311569196</v>
      </c>
      <c r="C311">
        <v>311916971</v>
      </c>
      <c r="D311">
        <v>277565252</v>
      </c>
      <c r="E311">
        <v>109</v>
      </c>
      <c r="F311">
        <v>1</v>
      </c>
      <c r="G311">
        <v>1</v>
      </c>
      <c r="H311">
        <v>3</v>
      </c>
      <c r="I311" t="s">
        <v>37</v>
      </c>
      <c r="J311" t="s">
        <v>3</v>
      </c>
      <c r="K311" t="s">
        <v>38</v>
      </c>
      <c r="L311">
        <v>1371</v>
      </c>
      <c r="N311">
        <v>1013</v>
      </c>
      <c r="O311" t="s">
        <v>34</v>
      </c>
      <c r="P311" t="s">
        <v>34</v>
      </c>
      <c r="Q311">
        <v>1</v>
      </c>
      <c r="W311">
        <v>0</v>
      </c>
      <c r="X311">
        <v>-1890832814</v>
      </c>
      <c r="Y311">
        <f>(AT311*ROUND(0,7))</f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</v>
      </c>
      <c r="AU311" t="s">
        <v>144</v>
      </c>
      <c r="AV311">
        <v>0</v>
      </c>
      <c r="AW311">
        <v>2</v>
      </c>
      <c r="AX311">
        <v>311916978</v>
      </c>
      <c r="AY311">
        <v>1</v>
      </c>
      <c r="AZ311">
        <v>0</v>
      </c>
      <c r="BA311">
        <v>330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ROUND(Y311*Source!I338,7)</f>
        <v>0</v>
      </c>
      <c r="CY311">
        <f>AA311</f>
        <v>0</v>
      </c>
      <c r="CZ311">
        <f>AE311</f>
        <v>0</v>
      </c>
      <c r="DA311">
        <f>AI311</f>
        <v>1</v>
      </c>
      <c r="DB311">
        <f>ROUND((ROUND(AT311*CZ311,2)*ROUND(0,7)),6)</f>
        <v>0</v>
      </c>
      <c r="DC311">
        <f>ROUND((ROUND(AT311*AG311,2)*ROUND(0,7)),6)</f>
        <v>0</v>
      </c>
      <c r="DD311" t="s">
        <v>3</v>
      </c>
      <c r="DE311" t="s">
        <v>3</v>
      </c>
      <c r="DF311">
        <f t="shared" si="97"/>
        <v>0</v>
      </c>
      <c r="DG311">
        <f>ROUND(ROUND(AF311,2)*CX311,2)</f>
        <v>0</v>
      </c>
      <c r="DH311">
        <f t="shared" si="90"/>
        <v>0</v>
      </c>
      <c r="DI311">
        <f t="shared" si="91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ROW(Source!A341)</f>
        <v>341</v>
      </c>
      <c r="B312">
        <v>311569196</v>
      </c>
      <c r="C312">
        <v>311571166</v>
      </c>
      <c r="D312">
        <v>277560270</v>
      </c>
      <c r="E312">
        <v>109</v>
      </c>
      <c r="F312">
        <v>1</v>
      </c>
      <c r="G312">
        <v>1</v>
      </c>
      <c r="H312">
        <v>1</v>
      </c>
      <c r="I312" t="s">
        <v>792</v>
      </c>
      <c r="J312" t="s">
        <v>3</v>
      </c>
      <c r="K312" t="s">
        <v>793</v>
      </c>
      <c r="L312">
        <v>1191</v>
      </c>
      <c r="N312">
        <v>1013</v>
      </c>
      <c r="O312" t="s">
        <v>696</v>
      </c>
      <c r="P312" t="s">
        <v>696</v>
      </c>
      <c r="Q312">
        <v>1</v>
      </c>
      <c r="W312">
        <v>0</v>
      </c>
      <c r="X312">
        <v>246699258</v>
      </c>
      <c r="Y312">
        <f t="shared" ref="Y312:Y319" si="100">(AT312*ROUND(1.2,7))</f>
        <v>1.524</v>
      </c>
      <c r="AA312">
        <v>0</v>
      </c>
      <c r="AB312">
        <v>0</v>
      </c>
      <c r="AC312">
        <v>0</v>
      </c>
      <c r="AD312">
        <v>417.34</v>
      </c>
      <c r="AE312">
        <v>0</v>
      </c>
      <c r="AF312">
        <v>0</v>
      </c>
      <c r="AG312">
        <v>0</v>
      </c>
      <c r="AH312">
        <v>417.34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1.27</v>
      </c>
      <c r="AU312" t="s">
        <v>687</v>
      </c>
      <c r="AV312">
        <v>1</v>
      </c>
      <c r="AW312">
        <v>2</v>
      </c>
      <c r="AX312">
        <v>311571171</v>
      </c>
      <c r="AY312">
        <v>1</v>
      </c>
      <c r="AZ312">
        <v>0</v>
      </c>
      <c r="BA312">
        <v>331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530.02179999999998</v>
      </c>
      <c r="BN312">
        <v>1.27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636.02616</v>
      </c>
      <c r="BU312">
        <v>1.524</v>
      </c>
      <c r="BV312">
        <v>0</v>
      </c>
      <c r="BW312">
        <v>1</v>
      </c>
      <c r="CU312">
        <f>ROUND(AT312*Source!I341*AH312*AL312,2)</f>
        <v>530.02</v>
      </c>
      <c r="CV312">
        <f>ROUND(Y312*Source!I341,7)</f>
        <v>1.524</v>
      </c>
      <c r="CW312">
        <v>0</v>
      </c>
      <c r="CX312">
        <f>ROUND(Y312*Source!I341,7)</f>
        <v>1.524</v>
      </c>
      <c r="CY312">
        <f>AD312</f>
        <v>417.34</v>
      </c>
      <c r="CZ312">
        <f>AH312</f>
        <v>417.34</v>
      </c>
      <c r="DA312">
        <f>AL312</f>
        <v>1</v>
      </c>
      <c r="DB312">
        <f t="shared" ref="DB312:DB319" si="101">ROUND((ROUND(AT312*CZ312,2)*ROUND(1.2,7)),6)</f>
        <v>636.024</v>
      </c>
      <c r="DC312">
        <f t="shared" ref="DC312:DC319" si="102">ROUND((ROUND(AT312*AG312,2)*ROUND(1.2,7)),6)</f>
        <v>0</v>
      </c>
      <c r="DD312" t="s">
        <v>3</v>
      </c>
      <c r="DE312" t="s">
        <v>3</v>
      </c>
      <c r="DF312">
        <f t="shared" si="97"/>
        <v>0</v>
      </c>
      <c r="DG312">
        <f>ROUND(ROUND(AF312,2)*CX312,2)</f>
        <v>0</v>
      </c>
      <c r="DH312">
        <f t="shared" si="90"/>
        <v>0</v>
      </c>
      <c r="DI312">
        <f t="shared" si="91"/>
        <v>636.03</v>
      </c>
      <c r="DJ312">
        <f>DI312</f>
        <v>636.03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ROW(Source!A341)</f>
        <v>341</v>
      </c>
      <c r="B313">
        <v>311569196</v>
      </c>
      <c r="C313">
        <v>311571166</v>
      </c>
      <c r="D313">
        <v>277560491</v>
      </c>
      <c r="E313">
        <v>109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1191</v>
      </c>
      <c r="N313">
        <v>1013</v>
      </c>
      <c r="O313" t="s">
        <v>696</v>
      </c>
      <c r="P313" t="s">
        <v>696</v>
      </c>
      <c r="Q313">
        <v>1</v>
      </c>
      <c r="W313">
        <v>0</v>
      </c>
      <c r="X313">
        <v>-1417349443</v>
      </c>
      <c r="Y313">
        <f t="shared" si="100"/>
        <v>0.49199999999999994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0.41</v>
      </c>
      <c r="AU313" t="s">
        <v>687</v>
      </c>
      <c r="AV313">
        <v>2</v>
      </c>
      <c r="AW313">
        <v>2</v>
      </c>
      <c r="AX313">
        <v>311571172</v>
      </c>
      <c r="AY313">
        <v>1</v>
      </c>
      <c r="AZ313">
        <v>0</v>
      </c>
      <c r="BA313">
        <v>332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ROUND(Y313*Source!I341,7)</f>
        <v>0.49199999999999999</v>
      </c>
      <c r="CY313">
        <f>AD313</f>
        <v>0</v>
      </c>
      <c r="CZ313">
        <f>AH313</f>
        <v>0</v>
      </c>
      <c r="DA313">
        <f>AL313</f>
        <v>1</v>
      </c>
      <c r="DB313">
        <f t="shared" si="101"/>
        <v>0</v>
      </c>
      <c r="DC313">
        <f t="shared" si="102"/>
        <v>0</v>
      </c>
      <c r="DD313" t="s">
        <v>3</v>
      </c>
      <c r="DE313" t="s">
        <v>3</v>
      </c>
      <c r="DF313">
        <f t="shared" si="97"/>
        <v>0</v>
      </c>
      <c r="DG313">
        <f>ROUND(ROUND(AF313,2)*CX313,2)</f>
        <v>0</v>
      </c>
      <c r="DH313">
        <f t="shared" si="90"/>
        <v>0</v>
      </c>
      <c r="DI313">
        <f t="shared" si="91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ROW(Source!A341)</f>
        <v>341</v>
      </c>
      <c r="B314">
        <v>311569196</v>
      </c>
      <c r="C314">
        <v>311571166</v>
      </c>
      <c r="D314">
        <v>277944868</v>
      </c>
      <c r="E314">
        <v>1</v>
      </c>
      <c r="F314">
        <v>1</v>
      </c>
      <c r="G314">
        <v>1</v>
      </c>
      <c r="H314">
        <v>2</v>
      </c>
      <c r="I314" t="s">
        <v>704</v>
      </c>
      <c r="J314" t="s">
        <v>705</v>
      </c>
      <c r="K314" t="s">
        <v>706</v>
      </c>
      <c r="L314">
        <v>1368</v>
      </c>
      <c r="N314">
        <v>1011</v>
      </c>
      <c r="O314" t="s">
        <v>466</v>
      </c>
      <c r="P314" t="s">
        <v>466</v>
      </c>
      <c r="Q314">
        <v>1</v>
      </c>
      <c r="W314">
        <v>0</v>
      </c>
      <c r="X314">
        <v>412917512</v>
      </c>
      <c r="Y314">
        <f t="shared" si="100"/>
        <v>0.42</v>
      </c>
      <c r="AA314">
        <v>0</v>
      </c>
      <c r="AB314">
        <v>436.88</v>
      </c>
      <c r="AC314">
        <v>477.98</v>
      </c>
      <c r="AD314">
        <v>0</v>
      </c>
      <c r="AE314">
        <v>0</v>
      </c>
      <c r="AF314">
        <v>346.73</v>
      </c>
      <c r="AG314">
        <v>477.98</v>
      </c>
      <c r="AH314">
        <v>0</v>
      </c>
      <c r="AI314">
        <v>1</v>
      </c>
      <c r="AJ314">
        <v>1.26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0.35</v>
      </c>
      <c r="AU314" t="s">
        <v>687</v>
      </c>
      <c r="AV314">
        <v>1</v>
      </c>
      <c r="AW314">
        <v>2</v>
      </c>
      <c r="AX314">
        <v>311571173</v>
      </c>
      <c r="AY314">
        <v>1</v>
      </c>
      <c r="AZ314">
        <v>0</v>
      </c>
      <c r="BA314">
        <v>333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121.35549999999999</v>
      </c>
      <c r="BL314">
        <v>167.29300000000001</v>
      </c>
      <c r="BM314">
        <v>0</v>
      </c>
      <c r="BN314">
        <v>0</v>
      </c>
      <c r="BO314">
        <v>0.35</v>
      </c>
      <c r="BP314">
        <v>1</v>
      </c>
      <c r="BQ314">
        <v>0</v>
      </c>
      <c r="BR314">
        <v>145.6266</v>
      </c>
      <c r="BS314">
        <v>200.7516</v>
      </c>
      <c r="BT314">
        <v>0</v>
      </c>
      <c r="BU314">
        <v>0</v>
      </c>
      <c r="BV314">
        <v>0.42</v>
      </c>
      <c r="BW314">
        <v>1</v>
      </c>
      <c r="CV314">
        <v>0</v>
      </c>
      <c r="CW314">
        <f>ROUND(Y314*Source!I341*DO314,7)</f>
        <v>0.42</v>
      </c>
      <c r="CX314">
        <f>ROUND(Y314*Source!I341,7)</f>
        <v>0.42</v>
      </c>
      <c r="CY314">
        <f>AB314</f>
        <v>436.88</v>
      </c>
      <c r="CZ314">
        <f>AF314</f>
        <v>346.73</v>
      </c>
      <c r="DA314">
        <f>AJ314</f>
        <v>1.26</v>
      </c>
      <c r="DB314">
        <f t="shared" si="101"/>
        <v>145.63200000000001</v>
      </c>
      <c r="DC314">
        <f t="shared" si="102"/>
        <v>200.74799999999999</v>
      </c>
      <c r="DD314" t="s">
        <v>3</v>
      </c>
      <c r="DE314" t="s">
        <v>3</v>
      </c>
      <c r="DF314">
        <f t="shared" si="97"/>
        <v>0</v>
      </c>
      <c r="DG314">
        <f>ROUND(ROUND(AF314*AJ314,2)*CX314,2)</f>
        <v>183.49</v>
      </c>
      <c r="DH314">
        <f t="shared" si="90"/>
        <v>200.75</v>
      </c>
      <c r="DI314">
        <f t="shared" si="91"/>
        <v>0</v>
      </c>
      <c r="DJ314">
        <f>DG314+DH314</f>
        <v>384.24</v>
      </c>
      <c r="DK314">
        <v>1</v>
      </c>
      <c r="DL314" t="s">
        <v>707</v>
      </c>
      <c r="DM314">
        <v>4</v>
      </c>
      <c r="DN314" t="s">
        <v>696</v>
      </c>
      <c r="DO314">
        <v>1</v>
      </c>
    </row>
    <row r="315" spans="1:119" x14ac:dyDescent="0.2">
      <c r="A315">
        <f>ROW(Source!A341)</f>
        <v>341</v>
      </c>
      <c r="B315">
        <v>311569196</v>
      </c>
      <c r="C315">
        <v>311571166</v>
      </c>
      <c r="D315">
        <v>277945805</v>
      </c>
      <c r="E315">
        <v>1</v>
      </c>
      <c r="F315">
        <v>1</v>
      </c>
      <c r="G315">
        <v>1</v>
      </c>
      <c r="H315">
        <v>2</v>
      </c>
      <c r="I315" t="s">
        <v>708</v>
      </c>
      <c r="J315" t="s">
        <v>709</v>
      </c>
      <c r="K315" t="s">
        <v>710</v>
      </c>
      <c r="L315">
        <v>1368</v>
      </c>
      <c r="N315">
        <v>1011</v>
      </c>
      <c r="O315" t="s">
        <v>466</v>
      </c>
      <c r="P315" t="s">
        <v>466</v>
      </c>
      <c r="Q315">
        <v>1</v>
      </c>
      <c r="W315">
        <v>0</v>
      </c>
      <c r="X315">
        <v>721652621</v>
      </c>
      <c r="Y315">
        <f t="shared" si="100"/>
        <v>7.1999999999999995E-2</v>
      </c>
      <c r="AA315">
        <v>0</v>
      </c>
      <c r="AB315">
        <v>544.70000000000005</v>
      </c>
      <c r="AC315">
        <v>477.98</v>
      </c>
      <c r="AD315">
        <v>0</v>
      </c>
      <c r="AE315">
        <v>0</v>
      </c>
      <c r="AF315">
        <v>544.70000000000005</v>
      </c>
      <c r="AG315">
        <v>477.98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0.06</v>
      </c>
      <c r="AU315" t="s">
        <v>687</v>
      </c>
      <c r="AV315">
        <v>1</v>
      </c>
      <c r="AW315">
        <v>2</v>
      </c>
      <c r="AX315">
        <v>311571174</v>
      </c>
      <c r="AY315">
        <v>1</v>
      </c>
      <c r="AZ315">
        <v>0</v>
      </c>
      <c r="BA315">
        <v>334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32.682000000000002</v>
      </c>
      <c r="BL315">
        <v>28.678799999999999</v>
      </c>
      <c r="BM315">
        <v>0</v>
      </c>
      <c r="BN315">
        <v>0</v>
      </c>
      <c r="BO315">
        <v>0.06</v>
      </c>
      <c r="BP315">
        <v>1</v>
      </c>
      <c r="BQ315">
        <v>0</v>
      </c>
      <c r="BR315">
        <v>39.218400000000003</v>
      </c>
      <c r="BS315">
        <v>34.414560000000002</v>
      </c>
      <c r="BT315">
        <v>0</v>
      </c>
      <c r="BU315">
        <v>0</v>
      </c>
      <c r="BV315">
        <v>7.1999999999999995E-2</v>
      </c>
      <c r="BW315">
        <v>1</v>
      </c>
      <c r="CV315">
        <v>0</v>
      </c>
      <c r="CW315">
        <f>ROUND(Y315*Source!I341*DO315,7)</f>
        <v>7.1999999999999995E-2</v>
      </c>
      <c r="CX315">
        <f>ROUND(Y315*Source!I341,7)</f>
        <v>7.1999999999999995E-2</v>
      </c>
      <c r="CY315">
        <f>AB315</f>
        <v>544.70000000000005</v>
      </c>
      <c r="CZ315">
        <f>AF315</f>
        <v>544.70000000000005</v>
      </c>
      <c r="DA315">
        <f>AJ315</f>
        <v>1</v>
      </c>
      <c r="DB315">
        <f t="shared" si="101"/>
        <v>39.216000000000001</v>
      </c>
      <c r="DC315">
        <f t="shared" si="102"/>
        <v>34.415999999999997</v>
      </c>
      <c r="DD315" t="s">
        <v>3</v>
      </c>
      <c r="DE315" t="s">
        <v>3</v>
      </c>
      <c r="DF315">
        <f t="shared" si="97"/>
        <v>0</v>
      </c>
      <c r="DG315">
        <f>ROUND(ROUND(AF315,2)*CX315,2)</f>
        <v>39.22</v>
      </c>
      <c r="DH315">
        <f t="shared" si="90"/>
        <v>34.409999999999997</v>
      </c>
      <c r="DI315">
        <f t="shared" si="91"/>
        <v>0</v>
      </c>
      <c r="DJ315">
        <f>DG315+DH315</f>
        <v>73.63</v>
      </c>
      <c r="DK315">
        <v>1</v>
      </c>
      <c r="DL315" t="s">
        <v>707</v>
      </c>
      <c r="DM315">
        <v>4</v>
      </c>
      <c r="DN315" t="s">
        <v>696</v>
      </c>
      <c r="DO315">
        <v>1</v>
      </c>
    </row>
    <row r="316" spans="1:119" x14ac:dyDescent="0.2">
      <c r="A316">
        <f>ROW(Source!A342)</f>
        <v>342</v>
      </c>
      <c r="B316">
        <v>311569196</v>
      </c>
      <c r="C316">
        <v>311571175</v>
      </c>
      <c r="D316">
        <v>277560259</v>
      </c>
      <c r="E316">
        <v>109</v>
      </c>
      <c r="F316">
        <v>1</v>
      </c>
      <c r="G316">
        <v>1</v>
      </c>
      <c r="H316">
        <v>1</v>
      </c>
      <c r="I316" t="s">
        <v>794</v>
      </c>
      <c r="J316" t="s">
        <v>3</v>
      </c>
      <c r="K316" t="s">
        <v>795</v>
      </c>
      <c r="L316">
        <v>1191</v>
      </c>
      <c r="N316">
        <v>1013</v>
      </c>
      <c r="O316" t="s">
        <v>696</v>
      </c>
      <c r="P316" t="s">
        <v>696</v>
      </c>
      <c r="Q316">
        <v>1</v>
      </c>
      <c r="W316">
        <v>0</v>
      </c>
      <c r="X316">
        <v>1149069633</v>
      </c>
      <c r="Y316">
        <f t="shared" si="100"/>
        <v>0.18</v>
      </c>
      <c r="AA316">
        <v>0</v>
      </c>
      <c r="AB316">
        <v>0</v>
      </c>
      <c r="AC316">
        <v>0</v>
      </c>
      <c r="AD316">
        <v>410.21</v>
      </c>
      <c r="AE316">
        <v>0</v>
      </c>
      <c r="AF316">
        <v>0</v>
      </c>
      <c r="AG316">
        <v>0</v>
      </c>
      <c r="AH316">
        <v>410.21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0.15</v>
      </c>
      <c r="AU316" t="s">
        <v>687</v>
      </c>
      <c r="AV316">
        <v>1</v>
      </c>
      <c r="AW316">
        <v>2</v>
      </c>
      <c r="AX316">
        <v>311571180</v>
      </c>
      <c r="AY316">
        <v>1</v>
      </c>
      <c r="AZ316">
        <v>0</v>
      </c>
      <c r="BA316">
        <v>335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61.531499999999994</v>
      </c>
      <c r="BN316">
        <v>0.15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73.837799999999987</v>
      </c>
      <c r="BU316">
        <v>0.18</v>
      </c>
      <c r="BV316">
        <v>0</v>
      </c>
      <c r="BW316">
        <v>1</v>
      </c>
      <c r="CU316">
        <f>ROUND(AT316*Source!I342*AH316*AL316,2)</f>
        <v>-61.53</v>
      </c>
      <c r="CV316">
        <f>ROUND(Y316*Source!I342,7)</f>
        <v>-0.18</v>
      </c>
      <c r="CW316">
        <v>0</v>
      </c>
      <c r="CX316">
        <f>ROUND(Y316*Source!I342,7)</f>
        <v>-0.18</v>
      </c>
      <c r="CY316">
        <f>AD316</f>
        <v>410.21</v>
      </c>
      <c r="CZ316">
        <f>AH316</f>
        <v>410.21</v>
      </c>
      <c r="DA316">
        <f>AL316</f>
        <v>1</v>
      </c>
      <c r="DB316">
        <f t="shared" si="101"/>
        <v>73.835999999999999</v>
      </c>
      <c r="DC316">
        <f t="shared" si="102"/>
        <v>0</v>
      </c>
      <c r="DD316" t="s">
        <v>3</v>
      </c>
      <c r="DE316" t="s">
        <v>3</v>
      </c>
      <c r="DF316">
        <f t="shared" si="97"/>
        <v>0</v>
      </c>
      <c r="DG316">
        <f>ROUND(ROUND(AF316,2)*CX316,2)</f>
        <v>0</v>
      </c>
      <c r="DH316">
        <f t="shared" si="90"/>
        <v>0</v>
      </c>
      <c r="DI316">
        <f t="shared" si="91"/>
        <v>-73.84</v>
      </c>
      <c r="DJ316">
        <f>DI316</f>
        <v>-73.84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ROW(Source!A342)</f>
        <v>342</v>
      </c>
      <c r="B317">
        <v>311569196</v>
      </c>
      <c r="C317">
        <v>311571175</v>
      </c>
      <c r="D317">
        <v>277560491</v>
      </c>
      <c r="E317">
        <v>109</v>
      </c>
      <c r="F317">
        <v>1</v>
      </c>
      <c r="G317">
        <v>1</v>
      </c>
      <c r="H317">
        <v>1</v>
      </c>
      <c r="I317" t="s">
        <v>694</v>
      </c>
      <c r="J317" t="s">
        <v>3</v>
      </c>
      <c r="K317" t="s">
        <v>695</v>
      </c>
      <c r="L317">
        <v>1191</v>
      </c>
      <c r="N317">
        <v>1013</v>
      </c>
      <c r="O317" t="s">
        <v>696</v>
      </c>
      <c r="P317" t="s">
        <v>696</v>
      </c>
      <c r="Q317">
        <v>1</v>
      </c>
      <c r="W317">
        <v>0</v>
      </c>
      <c r="X317">
        <v>-1417349443</v>
      </c>
      <c r="Y317">
        <f t="shared" si="100"/>
        <v>9.6000000000000002E-2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0.08</v>
      </c>
      <c r="AU317" t="s">
        <v>687</v>
      </c>
      <c r="AV317">
        <v>2</v>
      </c>
      <c r="AW317">
        <v>2</v>
      </c>
      <c r="AX317">
        <v>311571181</v>
      </c>
      <c r="AY317">
        <v>1</v>
      </c>
      <c r="AZ317">
        <v>0</v>
      </c>
      <c r="BA317">
        <v>336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ROUND(Y317*Source!I342,7)</f>
        <v>-9.6000000000000002E-2</v>
      </c>
      <c r="CY317">
        <f>AD317</f>
        <v>0</v>
      </c>
      <c r="CZ317">
        <f>AH317</f>
        <v>0</v>
      </c>
      <c r="DA317">
        <f>AL317</f>
        <v>1</v>
      </c>
      <c r="DB317">
        <f t="shared" si="101"/>
        <v>0</v>
      </c>
      <c r="DC317">
        <f t="shared" si="102"/>
        <v>0</v>
      </c>
      <c r="DD317" t="s">
        <v>3</v>
      </c>
      <c r="DE317" t="s">
        <v>3</v>
      </c>
      <c r="DF317">
        <f t="shared" si="97"/>
        <v>0</v>
      </c>
      <c r="DG317">
        <f>ROUND(ROUND(AF317,2)*CX317,2)</f>
        <v>0</v>
      </c>
      <c r="DH317">
        <f t="shared" si="90"/>
        <v>0</v>
      </c>
      <c r="DI317">
        <f t="shared" si="91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ROW(Source!A342)</f>
        <v>342</v>
      </c>
      <c r="B318">
        <v>311569196</v>
      </c>
      <c r="C318">
        <v>311571175</v>
      </c>
      <c r="D318">
        <v>277944868</v>
      </c>
      <c r="E318">
        <v>1</v>
      </c>
      <c r="F318">
        <v>1</v>
      </c>
      <c r="G318">
        <v>1</v>
      </c>
      <c r="H318">
        <v>2</v>
      </c>
      <c r="I318" t="s">
        <v>704</v>
      </c>
      <c r="J318" t="s">
        <v>705</v>
      </c>
      <c r="K318" t="s">
        <v>706</v>
      </c>
      <c r="L318">
        <v>1368</v>
      </c>
      <c r="N318">
        <v>1011</v>
      </c>
      <c r="O318" t="s">
        <v>466</v>
      </c>
      <c r="P318" t="s">
        <v>466</v>
      </c>
      <c r="Q318">
        <v>1</v>
      </c>
      <c r="W318">
        <v>0</v>
      </c>
      <c r="X318">
        <v>412917512</v>
      </c>
      <c r="Y318">
        <f t="shared" si="100"/>
        <v>8.4000000000000005E-2</v>
      </c>
      <c r="AA318">
        <v>0</v>
      </c>
      <c r="AB318">
        <v>436.88</v>
      </c>
      <c r="AC318">
        <v>477.98</v>
      </c>
      <c r="AD318">
        <v>0</v>
      </c>
      <c r="AE318">
        <v>0</v>
      </c>
      <c r="AF318">
        <v>346.73</v>
      </c>
      <c r="AG318">
        <v>477.98</v>
      </c>
      <c r="AH318">
        <v>0</v>
      </c>
      <c r="AI318">
        <v>1</v>
      </c>
      <c r="AJ318">
        <v>1.26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7.0000000000000007E-2</v>
      </c>
      <c r="AU318" t="s">
        <v>687</v>
      </c>
      <c r="AV318">
        <v>1</v>
      </c>
      <c r="AW318">
        <v>2</v>
      </c>
      <c r="AX318">
        <v>311571182</v>
      </c>
      <c r="AY318">
        <v>1</v>
      </c>
      <c r="AZ318">
        <v>0</v>
      </c>
      <c r="BA318">
        <v>337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24.271100000000004</v>
      </c>
      <c r="BL318">
        <v>33.458600000000004</v>
      </c>
      <c r="BM318">
        <v>0</v>
      </c>
      <c r="BN318">
        <v>0</v>
      </c>
      <c r="BO318">
        <v>7.0000000000000007E-2</v>
      </c>
      <c r="BP318">
        <v>1</v>
      </c>
      <c r="BQ318">
        <v>0</v>
      </c>
      <c r="BR318">
        <v>29.125320000000002</v>
      </c>
      <c r="BS318">
        <v>40.150320000000001</v>
      </c>
      <c r="BT318">
        <v>0</v>
      </c>
      <c r="BU318">
        <v>0</v>
      </c>
      <c r="BV318">
        <v>8.4000000000000005E-2</v>
      </c>
      <c r="BW318">
        <v>1</v>
      </c>
      <c r="CV318">
        <v>0</v>
      </c>
      <c r="CW318">
        <f>ROUND(Y318*Source!I342*DO318,7)</f>
        <v>-8.4000000000000005E-2</v>
      </c>
      <c r="CX318">
        <f>ROUND(Y318*Source!I342,7)</f>
        <v>-8.4000000000000005E-2</v>
      </c>
      <c r="CY318">
        <f>AB318</f>
        <v>436.88</v>
      </c>
      <c r="CZ318">
        <f>AF318</f>
        <v>346.73</v>
      </c>
      <c r="DA318">
        <f>AJ318</f>
        <v>1.26</v>
      </c>
      <c r="DB318">
        <f t="shared" si="101"/>
        <v>29.123999999999999</v>
      </c>
      <c r="DC318">
        <f t="shared" si="102"/>
        <v>40.152000000000001</v>
      </c>
      <c r="DD318" t="s">
        <v>3</v>
      </c>
      <c r="DE318" t="s">
        <v>3</v>
      </c>
      <c r="DF318">
        <f t="shared" si="97"/>
        <v>0</v>
      </c>
      <c r="DG318">
        <f>ROUND(ROUND(AF318*AJ318,2)*CX318,2)</f>
        <v>-36.700000000000003</v>
      </c>
      <c r="DH318">
        <f t="shared" si="90"/>
        <v>-40.15</v>
      </c>
      <c r="DI318">
        <f t="shared" si="91"/>
        <v>0</v>
      </c>
      <c r="DJ318">
        <f>DG318+DH318</f>
        <v>-76.849999999999994</v>
      </c>
      <c r="DK318">
        <v>1</v>
      </c>
      <c r="DL318" t="s">
        <v>707</v>
      </c>
      <c r="DM318">
        <v>4</v>
      </c>
      <c r="DN318" t="s">
        <v>696</v>
      </c>
      <c r="DO318">
        <v>1</v>
      </c>
    </row>
    <row r="319" spans="1:119" x14ac:dyDescent="0.2">
      <c r="A319">
        <f>ROW(Source!A342)</f>
        <v>342</v>
      </c>
      <c r="B319">
        <v>311569196</v>
      </c>
      <c r="C319">
        <v>311571175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708</v>
      </c>
      <c r="J319" t="s">
        <v>709</v>
      </c>
      <c r="K319" t="s">
        <v>710</v>
      </c>
      <c r="L319">
        <v>1368</v>
      </c>
      <c r="N319">
        <v>1011</v>
      </c>
      <c r="O319" t="s">
        <v>466</v>
      </c>
      <c r="P319" t="s">
        <v>466</v>
      </c>
      <c r="Q319">
        <v>1</v>
      </c>
      <c r="W319">
        <v>0</v>
      </c>
      <c r="X319">
        <v>721652621</v>
      </c>
      <c r="Y319">
        <f t="shared" si="100"/>
        <v>1.2E-2</v>
      </c>
      <c r="AA319">
        <v>0</v>
      </c>
      <c r="AB319">
        <v>544.70000000000005</v>
      </c>
      <c r="AC319">
        <v>477.98</v>
      </c>
      <c r="AD319">
        <v>0</v>
      </c>
      <c r="AE319">
        <v>0</v>
      </c>
      <c r="AF319">
        <v>544.70000000000005</v>
      </c>
      <c r="AG319">
        <v>477.98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687</v>
      </c>
      <c r="AV319">
        <v>1</v>
      </c>
      <c r="AW319">
        <v>2</v>
      </c>
      <c r="AX319">
        <v>311571183</v>
      </c>
      <c r="AY319">
        <v>1</v>
      </c>
      <c r="AZ319">
        <v>0</v>
      </c>
      <c r="BA319">
        <v>338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5.447000000000001</v>
      </c>
      <c r="BL319">
        <v>4.7798000000000007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6.5364000000000004</v>
      </c>
      <c r="BS319">
        <v>5.73576</v>
      </c>
      <c r="BT319">
        <v>0</v>
      </c>
      <c r="BU319">
        <v>0</v>
      </c>
      <c r="BV319">
        <v>1.2E-2</v>
      </c>
      <c r="BW319">
        <v>1</v>
      </c>
      <c r="CV319">
        <v>0</v>
      </c>
      <c r="CW319">
        <f>ROUND(Y319*Source!I342*DO319,7)</f>
        <v>-1.2E-2</v>
      </c>
      <c r="CX319">
        <f>ROUND(Y319*Source!I342,7)</f>
        <v>-1.2E-2</v>
      </c>
      <c r="CY319">
        <f>AB319</f>
        <v>544.70000000000005</v>
      </c>
      <c r="CZ319">
        <f>AF319</f>
        <v>544.70000000000005</v>
      </c>
      <c r="DA319">
        <f>AJ319</f>
        <v>1</v>
      </c>
      <c r="DB319">
        <f t="shared" si="101"/>
        <v>6.54</v>
      </c>
      <c r="DC319">
        <f t="shared" si="102"/>
        <v>5.7359999999999998</v>
      </c>
      <c r="DD319" t="s">
        <v>3</v>
      </c>
      <c r="DE319" t="s">
        <v>3</v>
      </c>
      <c r="DF319">
        <f t="shared" si="97"/>
        <v>0</v>
      </c>
      <c r="DG319">
        <f t="shared" ref="DG319:DG326" si="103">ROUND(ROUND(AF319,2)*CX319,2)</f>
        <v>-6.54</v>
      </c>
      <c r="DH319">
        <f t="shared" si="90"/>
        <v>-5.74</v>
      </c>
      <c r="DI319">
        <f t="shared" si="91"/>
        <v>0</v>
      </c>
      <c r="DJ319">
        <f>DG319+DH319</f>
        <v>-12.280000000000001</v>
      </c>
      <c r="DK319">
        <v>1</v>
      </c>
      <c r="DL319" t="s">
        <v>707</v>
      </c>
      <c r="DM319">
        <v>4</v>
      </c>
      <c r="DN319" t="s">
        <v>696</v>
      </c>
      <c r="DO319">
        <v>1</v>
      </c>
    </row>
    <row r="320" spans="1:119" x14ac:dyDescent="0.2">
      <c r="A320">
        <f>ROW(Source!A343)</f>
        <v>343</v>
      </c>
      <c r="B320">
        <v>311569196</v>
      </c>
      <c r="C320">
        <v>311571193</v>
      </c>
      <c r="D320">
        <v>277560446</v>
      </c>
      <c r="E320">
        <v>109</v>
      </c>
      <c r="F320">
        <v>1</v>
      </c>
      <c r="G320">
        <v>1</v>
      </c>
      <c r="H320">
        <v>1</v>
      </c>
      <c r="I320" t="s">
        <v>684</v>
      </c>
      <c r="J320" t="s">
        <v>3</v>
      </c>
      <c r="K320" t="s">
        <v>685</v>
      </c>
      <c r="L320">
        <v>1369</v>
      </c>
      <c r="N320">
        <v>1013</v>
      </c>
      <c r="O320" t="s">
        <v>686</v>
      </c>
      <c r="P320" t="s">
        <v>686</v>
      </c>
      <c r="Q320">
        <v>1</v>
      </c>
      <c r="W320">
        <v>0</v>
      </c>
      <c r="X320">
        <v>-236928766</v>
      </c>
      <c r="Y320">
        <f>(AT320*ROUND((1.2*1.15),7))</f>
        <v>1.3661999999999999</v>
      </c>
      <c r="AA320">
        <v>0</v>
      </c>
      <c r="AB320">
        <v>0</v>
      </c>
      <c r="AC320">
        <v>0</v>
      </c>
      <c r="AD320">
        <v>388.8</v>
      </c>
      <c r="AE320">
        <v>0</v>
      </c>
      <c r="AF320">
        <v>0</v>
      </c>
      <c r="AG320">
        <v>0</v>
      </c>
      <c r="AH320">
        <v>388.8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0.99</v>
      </c>
      <c r="AU320" t="s">
        <v>50</v>
      </c>
      <c r="AV320">
        <v>1</v>
      </c>
      <c r="AW320">
        <v>2</v>
      </c>
      <c r="AX320">
        <v>311571207</v>
      </c>
      <c r="AY320">
        <v>1</v>
      </c>
      <c r="AZ320">
        <v>0</v>
      </c>
      <c r="BA320">
        <v>339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384.91200000000003</v>
      </c>
      <c r="BN320">
        <v>0.99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531.17855999999995</v>
      </c>
      <c r="BU320">
        <v>1.3661999999999999</v>
      </c>
      <c r="BV320">
        <v>0</v>
      </c>
      <c r="BW320">
        <v>1</v>
      </c>
      <c r="CU320">
        <f>ROUND(AT320*Source!I343*AH320*AL320,2)</f>
        <v>0.77</v>
      </c>
      <c r="CV320">
        <f>ROUND(Y320*Source!I343,7)</f>
        <v>2.7323999999999998E-3</v>
      </c>
      <c r="CW320">
        <v>0</v>
      </c>
      <c r="CX320">
        <f>ROUND(Y320*Source!I343,7)</f>
        <v>2.7323999999999998E-3</v>
      </c>
      <c r="CY320">
        <f>AD320</f>
        <v>388.8</v>
      </c>
      <c r="CZ320">
        <f>AH320</f>
        <v>388.8</v>
      </c>
      <c r="DA320">
        <f>AL320</f>
        <v>1</v>
      </c>
      <c r="DB320">
        <f>ROUND((ROUND(AT320*CZ320,2)*ROUND((1.2*1.15),7)),6)</f>
        <v>531.17579999999998</v>
      </c>
      <c r="DC320">
        <f>ROUND((ROUND(AT320*AG320,2)*ROUND((1.2*1.15),7)),6)</f>
        <v>0</v>
      </c>
      <c r="DD320" t="s">
        <v>3</v>
      </c>
      <c r="DE320" t="s">
        <v>3</v>
      </c>
      <c r="DF320">
        <f t="shared" si="97"/>
        <v>0</v>
      </c>
      <c r="DG320">
        <f t="shared" si="103"/>
        <v>0</v>
      </c>
      <c r="DH320">
        <f t="shared" si="90"/>
        <v>0</v>
      </c>
      <c r="DI320">
        <f t="shared" si="91"/>
        <v>1.06</v>
      </c>
      <c r="DJ320">
        <f>DI320</f>
        <v>1.06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ROW(Source!A343)</f>
        <v>343</v>
      </c>
      <c r="B321">
        <v>311569196</v>
      </c>
      <c r="C321">
        <v>311571193</v>
      </c>
      <c r="D321">
        <v>277560448</v>
      </c>
      <c r="E321">
        <v>109</v>
      </c>
      <c r="F321">
        <v>1</v>
      </c>
      <c r="G321">
        <v>1</v>
      </c>
      <c r="H321">
        <v>1</v>
      </c>
      <c r="I321" t="s">
        <v>688</v>
      </c>
      <c r="J321" t="s">
        <v>3</v>
      </c>
      <c r="K321" t="s">
        <v>689</v>
      </c>
      <c r="L321">
        <v>1369</v>
      </c>
      <c r="N321">
        <v>1013</v>
      </c>
      <c r="O321" t="s">
        <v>686</v>
      </c>
      <c r="P321" t="s">
        <v>686</v>
      </c>
      <c r="Q321">
        <v>1</v>
      </c>
      <c r="W321">
        <v>0</v>
      </c>
      <c r="X321">
        <v>-587036825</v>
      </c>
      <c r="Y321">
        <f>(AT321*ROUND((1.2*1.15),7))</f>
        <v>65.260199999999998</v>
      </c>
      <c r="AA321">
        <v>0</v>
      </c>
      <c r="AB321">
        <v>0</v>
      </c>
      <c r="AC321">
        <v>0</v>
      </c>
      <c r="AD321">
        <v>424.47</v>
      </c>
      <c r="AE321">
        <v>0</v>
      </c>
      <c r="AF321">
        <v>0</v>
      </c>
      <c r="AG321">
        <v>0</v>
      </c>
      <c r="AH321">
        <v>424.47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47.29</v>
      </c>
      <c r="AU321" t="s">
        <v>50</v>
      </c>
      <c r="AV321">
        <v>1</v>
      </c>
      <c r="AW321">
        <v>2</v>
      </c>
      <c r="AX321">
        <v>311571208</v>
      </c>
      <c r="AY321">
        <v>1</v>
      </c>
      <c r="AZ321">
        <v>0</v>
      </c>
      <c r="BA321">
        <v>340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20073.186300000001</v>
      </c>
      <c r="BN321">
        <v>47.29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27700.997094000002</v>
      </c>
      <c r="BU321">
        <v>65.260199999999998</v>
      </c>
      <c r="BV321">
        <v>0</v>
      </c>
      <c r="BW321">
        <v>1</v>
      </c>
      <c r="CU321">
        <f>ROUND(AT321*Source!I343*AH321*AL321,2)</f>
        <v>40.15</v>
      </c>
      <c r="CV321">
        <f>ROUND(Y321*Source!I343,7)</f>
        <v>0.13052040000000001</v>
      </c>
      <c r="CW321">
        <v>0</v>
      </c>
      <c r="CX321">
        <f>ROUND(Y321*Source!I343,7)</f>
        <v>0.13052040000000001</v>
      </c>
      <c r="CY321">
        <f>AD321</f>
        <v>424.47</v>
      </c>
      <c r="CZ321">
        <f>AH321</f>
        <v>424.47</v>
      </c>
      <c r="DA321">
        <f>AL321</f>
        <v>1</v>
      </c>
      <c r="DB321">
        <f>ROUND((ROUND(AT321*CZ321,2)*ROUND((1.2*1.15),7)),6)</f>
        <v>27701.002199999999</v>
      </c>
      <c r="DC321">
        <f>ROUND((ROUND(AT321*AG321,2)*ROUND((1.2*1.15),7)),6)</f>
        <v>0</v>
      </c>
      <c r="DD321" t="s">
        <v>3</v>
      </c>
      <c r="DE321" t="s">
        <v>3</v>
      </c>
      <c r="DF321">
        <f t="shared" si="97"/>
        <v>0</v>
      </c>
      <c r="DG321">
        <f t="shared" si="103"/>
        <v>0</v>
      </c>
      <c r="DH321">
        <f t="shared" ref="DH321:DH384" si="104">ROUND(ROUND(AG321,2)*CX321,2)</f>
        <v>0</v>
      </c>
      <c r="DI321">
        <f t="shared" ref="DI321:DI384" si="105">ROUND(ROUND(AH321,2)*CX321,2)</f>
        <v>55.4</v>
      </c>
      <c r="DJ321">
        <f>DI321</f>
        <v>55.4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ROW(Source!A343)</f>
        <v>343</v>
      </c>
      <c r="B322">
        <v>311569196</v>
      </c>
      <c r="C322">
        <v>311571193</v>
      </c>
      <c r="D322">
        <v>277560452</v>
      </c>
      <c r="E322">
        <v>109</v>
      </c>
      <c r="F322">
        <v>1</v>
      </c>
      <c r="G322">
        <v>1</v>
      </c>
      <c r="H322">
        <v>1</v>
      </c>
      <c r="I322" t="s">
        <v>690</v>
      </c>
      <c r="J322" t="s">
        <v>3</v>
      </c>
      <c r="K322" t="s">
        <v>691</v>
      </c>
      <c r="L322">
        <v>1369</v>
      </c>
      <c r="N322">
        <v>1013</v>
      </c>
      <c r="O322" t="s">
        <v>686</v>
      </c>
      <c r="P322" t="s">
        <v>686</v>
      </c>
      <c r="Q322">
        <v>1</v>
      </c>
      <c r="W322">
        <v>0</v>
      </c>
      <c r="X322">
        <v>-512803540</v>
      </c>
      <c r="Y322">
        <f>(AT322*ROUND((1.2*1.15),7))</f>
        <v>32.319600000000001</v>
      </c>
      <c r="AA322">
        <v>0</v>
      </c>
      <c r="AB322">
        <v>0</v>
      </c>
      <c r="AC322">
        <v>0</v>
      </c>
      <c r="AD322">
        <v>477.98</v>
      </c>
      <c r="AE322">
        <v>0</v>
      </c>
      <c r="AF322">
        <v>0</v>
      </c>
      <c r="AG322">
        <v>0</v>
      </c>
      <c r="AH322">
        <v>477.98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23.42</v>
      </c>
      <c r="AU322" t="s">
        <v>50</v>
      </c>
      <c r="AV322">
        <v>1</v>
      </c>
      <c r="AW322">
        <v>2</v>
      </c>
      <c r="AX322">
        <v>311571209</v>
      </c>
      <c r="AY322">
        <v>1</v>
      </c>
      <c r="AZ322">
        <v>0</v>
      </c>
      <c r="BA322">
        <v>341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11194.2916</v>
      </c>
      <c r="BN322">
        <v>23.42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15448.122408000001</v>
      </c>
      <c r="BU322">
        <v>32.319600000000001</v>
      </c>
      <c r="BV322">
        <v>0</v>
      </c>
      <c r="BW322">
        <v>1</v>
      </c>
      <c r="CU322">
        <f>ROUND(AT322*Source!I343*AH322*AL322,2)</f>
        <v>22.39</v>
      </c>
      <c r="CV322">
        <f>ROUND(Y322*Source!I343,7)</f>
        <v>6.4639199999999994E-2</v>
      </c>
      <c r="CW322">
        <v>0</v>
      </c>
      <c r="CX322">
        <f>ROUND(Y322*Source!I343,7)</f>
        <v>6.4639199999999994E-2</v>
      </c>
      <c r="CY322">
        <f>AD322</f>
        <v>477.98</v>
      </c>
      <c r="CZ322">
        <f>AH322</f>
        <v>477.98</v>
      </c>
      <c r="DA322">
        <f>AL322</f>
        <v>1</v>
      </c>
      <c r="DB322">
        <f>ROUND((ROUND(AT322*CZ322,2)*ROUND((1.2*1.15),7)),6)</f>
        <v>15448.120199999999</v>
      </c>
      <c r="DC322">
        <f>ROUND((ROUND(AT322*AG322,2)*ROUND((1.2*1.15),7)),6)</f>
        <v>0</v>
      </c>
      <c r="DD322" t="s">
        <v>3</v>
      </c>
      <c r="DE322" t="s">
        <v>3</v>
      </c>
      <c r="DF322">
        <f t="shared" si="97"/>
        <v>0</v>
      </c>
      <c r="DG322">
        <f t="shared" si="103"/>
        <v>0</v>
      </c>
      <c r="DH322">
        <f t="shared" si="104"/>
        <v>0</v>
      </c>
      <c r="DI322">
        <f t="shared" si="105"/>
        <v>30.9</v>
      </c>
      <c r="DJ322">
        <f>DI322</f>
        <v>30.9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ROW(Source!A343)</f>
        <v>343</v>
      </c>
      <c r="B323">
        <v>311569196</v>
      </c>
      <c r="C323">
        <v>311571193</v>
      </c>
      <c r="D323">
        <v>277560455</v>
      </c>
      <c r="E323">
        <v>109</v>
      </c>
      <c r="F323">
        <v>1</v>
      </c>
      <c r="G323">
        <v>1</v>
      </c>
      <c r="H323">
        <v>1</v>
      </c>
      <c r="I323" t="s">
        <v>692</v>
      </c>
      <c r="J323" t="s">
        <v>3</v>
      </c>
      <c r="K323" t="s">
        <v>693</v>
      </c>
      <c r="L323">
        <v>1369</v>
      </c>
      <c r="N323">
        <v>1013</v>
      </c>
      <c r="O323" t="s">
        <v>686</v>
      </c>
      <c r="P323" t="s">
        <v>686</v>
      </c>
      <c r="Q323">
        <v>1</v>
      </c>
      <c r="W323">
        <v>0</v>
      </c>
      <c r="X323">
        <v>1518711480</v>
      </c>
      <c r="Y323">
        <f>(AT323*ROUND((1.2*1.15),7))</f>
        <v>32.319600000000001</v>
      </c>
      <c r="AA323">
        <v>0</v>
      </c>
      <c r="AB323">
        <v>0</v>
      </c>
      <c r="AC323">
        <v>0</v>
      </c>
      <c r="AD323">
        <v>549.32000000000005</v>
      </c>
      <c r="AE323">
        <v>0</v>
      </c>
      <c r="AF323">
        <v>0</v>
      </c>
      <c r="AG323">
        <v>0</v>
      </c>
      <c r="AH323">
        <v>549.32000000000005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23.42</v>
      </c>
      <c r="AU323" t="s">
        <v>50</v>
      </c>
      <c r="AV323">
        <v>1</v>
      </c>
      <c r="AW323">
        <v>2</v>
      </c>
      <c r="AX323">
        <v>311571210</v>
      </c>
      <c r="AY323">
        <v>1</v>
      </c>
      <c r="AZ323">
        <v>0</v>
      </c>
      <c r="BA323">
        <v>342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12865.074400000001</v>
      </c>
      <c r="BN323">
        <v>23.42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17753.802672000002</v>
      </c>
      <c r="BU323">
        <v>32.319600000000001</v>
      </c>
      <c r="BV323">
        <v>0</v>
      </c>
      <c r="BW323">
        <v>1</v>
      </c>
      <c r="CU323">
        <f>ROUND(AT323*Source!I343*AH323*AL323,2)</f>
        <v>25.73</v>
      </c>
      <c r="CV323">
        <f>ROUND(Y323*Source!I343,7)</f>
        <v>6.4639199999999994E-2</v>
      </c>
      <c r="CW323">
        <v>0</v>
      </c>
      <c r="CX323">
        <f>ROUND(Y323*Source!I343,7)</f>
        <v>6.4639199999999994E-2</v>
      </c>
      <c r="CY323">
        <f>AD323</f>
        <v>549.32000000000005</v>
      </c>
      <c r="CZ323">
        <f>AH323</f>
        <v>549.32000000000005</v>
      </c>
      <c r="DA323">
        <f>AL323</f>
        <v>1</v>
      </c>
      <c r="DB323">
        <f>ROUND((ROUND(AT323*CZ323,2)*ROUND((1.2*1.15),7)),6)</f>
        <v>17753.796600000001</v>
      </c>
      <c r="DC323">
        <f>ROUND((ROUND(AT323*AG323,2)*ROUND((1.2*1.15),7)),6)</f>
        <v>0</v>
      </c>
      <c r="DD323" t="s">
        <v>3</v>
      </c>
      <c r="DE323" t="s">
        <v>3</v>
      </c>
      <c r="DF323">
        <f t="shared" si="97"/>
        <v>0</v>
      </c>
      <c r="DG323">
        <f t="shared" si="103"/>
        <v>0</v>
      </c>
      <c r="DH323">
        <f t="shared" si="104"/>
        <v>0</v>
      </c>
      <c r="DI323">
        <f t="shared" si="105"/>
        <v>35.51</v>
      </c>
      <c r="DJ323">
        <f>DI323</f>
        <v>35.51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ROW(Source!A343)</f>
        <v>343</v>
      </c>
      <c r="B324">
        <v>311569196</v>
      </c>
      <c r="C324">
        <v>311571193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694</v>
      </c>
      <c r="J324" t="s">
        <v>3</v>
      </c>
      <c r="K324" t="s">
        <v>695</v>
      </c>
      <c r="L324">
        <v>1191</v>
      </c>
      <c r="N324">
        <v>1013</v>
      </c>
      <c r="O324" t="s">
        <v>696</v>
      </c>
      <c r="P324" t="s">
        <v>696</v>
      </c>
      <c r="Q324">
        <v>1</v>
      </c>
      <c r="W324">
        <v>0</v>
      </c>
      <c r="X324">
        <v>-1417349443</v>
      </c>
      <c r="Y324">
        <f t="shared" ref="Y324:Y329" si="106">(AT324*ROUND((1.2*1.25),7))</f>
        <v>37.335000000000001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24.89</v>
      </c>
      <c r="AU324" t="s">
        <v>49</v>
      </c>
      <c r="AV324">
        <v>2</v>
      </c>
      <c r="AW324">
        <v>2</v>
      </c>
      <c r="AX324">
        <v>311571211</v>
      </c>
      <c r="AY324">
        <v>1</v>
      </c>
      <c r="AZ324">
        <v>0</v>
      </c>
      <c r="BA324">
        <v>343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ROUND(Y324*Source!I343,7)</f>
        <v>7.467E-2</v>
      </c>
      <c r="CY324">
        <f>AD324</f>
        <v>0</v>
      </c>
      <c r="CZ324">
        <f>AH324</f>
        <v>0</v>
      </c>
      <c r="DA324">
        <f>AL324</f>
        <v>1</v>
      </c>
      <c r="DB324">
        <f t="shared" ref="DB324:DB329" si="107">ROUND((ROUND(AT324*CZ324,2)*ROUND((1.2*1.25),7)),6)</f>
        <v>0</v>
      </c>
      <c r="DC324">
        <f t="shared" ref="DC324:DC329" si="108">ROUND((ROUND(AT324*AG324,2)*ROUND((1.2*1.25),7)),6)</f>
        <v>0</v>
      </c>
      <c r="DD324" t="s">
        <v>3</v>
      </c>
      <c r="DE324" t="s">
        <v>3</v>
      </c>
      <c r="DF324">
        <f t="shared" si="97"/>
        <v>0</v>
      </c>
      <c r="DG324">
        <f t="shared" si="103"/>
        <v>0</v>
      </c>
      <c r="DH324">
        <f t="shared" si="104"/>
        <v>0</v>
      </c>
      <c r="DI324">
        <f t="shared" si="105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ROW(Source!A343)</f>
        <v>343</v>
      </c>
      <c r="B325">
        <v>311569196</v>
      </c>
      <c r="C325">
        <v>311571193</v>
      </c>
      <c r="D325">
        <v>277944622</v>
      </c>
      <c r="E325">
        <v>1</v>
      </c>
      <c r="F325">
        <v>1</v>
      </c>
      <c r="G325">
        <v>1</v>
      </c>
      <c r="H325">
        <v>2</v>
      </c>
      <c r="I325" t="s">
        <v>697</v>
      </c>
      <c r="J325" t="s">
        <v>698</v>
      </c>
      <c r="K325" t="s">
        <v>699</v>
      </c>
      <c r="L325">
        <v>1368</v>
      </c>
      <c r="N325">
        <v>1011</v>
      </c>
      <c r="O325" t="s">
        <v>466</v>
      </c>
      <c r="P325" t="s">
        <v>466</v>
      </c>
      <c r="Q325">
        <v>1</v>
      </c>
      <c r="W325">
        <v>0</v>
      </c>
      <c r="X325">
        <v>-776243211</v>
      </c>
      <c r="Y325">
        <f t="shared" si="106"/>
        <v>1.125</v>
      </c>
      <c r="AA325">
        <v>0</v>
      </c>
      <c r="AB325">
        <v>1472.33</v>
      </c>
      <c r="AC325">
        <v>642.05999999999995</v>
      </c>
      <c r="AD325">
        <v>0</v>
      </c>
      <c r="AE325">
        <v>0</v>
      </c>
      <c r="AF325">
        <v>1472.33</v>
      </c>
      <c r="AG325">
        <v>642.05999999999995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0.75</v>
      </c>
      <c r="AU325" t="s">
        <v>49</v>
      </c>
      <c r="AV325">
        <v>1</v>
      </c>
      <c r="AW325">
        <v>2</v>
      </c>
      <c r="AX325">
        <v>311571212</v>
      </c>
      <c r="AY325">
        <v>1</v>
      </c>
      <c r="AZ325">
        <v>0</v>
      </c>
      <c r="BA325">
        <v>344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1104.2474999999999</v>
      </c>
      <c r="BL325">
        <v>481.54499999999996</v>
      </c>
      <c r="BM325">
        <v>0</v>
      </c>
      <c r="BN325">
        <v>0</v>
      </c>
      <c r="BO325">
        <v>0.75</v>
      </c>
      <c r="BP325">
        <v>1</v>
      </c>
      <c r="BQ325">
        <v>0</v>
      </c>
      <c r="BR325">
        <v>1656.3712499999999</v>
      </c>
      <c r="BS325">
        <v>722.31749999999988</v>
      </c>
      <c r="BT325">
        <v>0</v>
      </c>
      <c r="BU325">
        <v>0</v>
      </c>
      <c r="BV325">
        <v>1.125</v>
      </c>
      <c r="BW325">
        <v>1</v>
      </c>
      <c r="CV325">
        <v>0</v>
      </c>
      <c r="CW325">
        <f>ROUND(Y325*Source!I343*DO325,7)</f>
        <v>2.2499999999999998E-3</v>
      </c>
      <c r="CX325">
        <f>ROUND(Y325*Source!I343,7)</f>
        <v>2.2499999999999998E-3</v>
      </c>
      <c r="CY325">
        <f>AB325</f>
        <v>1472.33</v>
      </c>
      <c r="CZ325">
        <f>AF325</f>
        <v>1472.33</v>
      </c>
      <c r="DA325">
        <f>AJ325</f>
        <v>1</v>
      </c>
      <c r="DB325">
        <f t="shared" si="107"/>
        <v>1656.375</v>
      </c>
      <c r="DC325">
        <f t="shared" si="108"/>
        <v>722.32500000000005</v>
      </c>
      <c r="DD325" t="s">
        <v>3</v>
      </c>
      <c r="DE325" t="s">
        <v>3</v>
      </c>
      <c r="DF325">
        <f t="shared" si="97"/>
        <v>0</v>
      </c>
      <c r="DG325">
        <f t="shared" si="103"/>
        <v>3.31</v>
      </c>
      <c r="DH325">
        <f t="shared" si="104"/>
        <v>1.44</v>
      </c>
      <c r="DI325">
        <f t="shared" si="105"/>
        <v>0</v>
      </c>
      <c r="DJ325">
        <f>DG325+DH325</f>
        <v>4.75</v>
      </c>
      <c r="DK325">
        <v>1</v>
      </c>
      <c r="DL325" t="s">
        <v>700</v>
      </c>
      <c r="DM325">
        <v>6</v>
      </c>
      <c r="DN325" t="s">
        <v>696</v>
      </c>
      <c r="DO325">
        <v>1</v>
      </c>
    </row>
    <row r="326" spans="1:119" x14ac:dyDescent="0.2">
      <c r="A326">
        <f>ROW(Source!A343)</f>
        <v>343</v>
      </c>
      <c r="B326">
        <v>311569196</v>
      </c>
      <c r="C326">
        <v>311571193</v>
      </c>
      <c r="D326">
        <v>277944809</v>
      </c>
      <c r="E326">
        <v>1</v>
      </c>
      <c r="F326">
        <v>1</v>
      </c>
      <c r="G326">
        <v>1</v>
      </c>
      <c r="H326">
        <v>2</v>
      </c>
      <c r="I326" t="s">
        <v>701</v>
      </c>
      <c r="J326" t="s">
        <v>702</v>
      </c>
      <c r="K326" t="s">
        <v>703</v>
      </c>
      <c r="L326">
        <v>1368</v>
      </c>
      <c r="N326">
        <v>1011</v>
      </c>
      <c r="O326" t="s">
        <v>466</v>
      </c>
      <c r="P326" t="s">
        <v>466</v>
      </c>
      <c r="Q326">
        <v>1</v>
      </c>
      <c r="W326">
        <v>0</v>
      </c>
      <c r="X326">
        <v>-1432554125</v>
      </c>
      <c r="Y326">
        <f t="shared" si="106"/>
        <v>1.2150000000000001</v>
      </c>
      <c r="AA326">
        <v>0</v>
      </c>
      <c r="AB326">
        <v>15.14</v>
      </c>
      <c r="AC326">
        <v>0</v>
      </c>
      <c r="AD326">
        <v>0</v>
      </c>
      <c r="AE326">
        <v>0</v>
      </c>
      <c r="AF326">
        <v>15.14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0.81</v>
      </c>
      <c r="AU326" t="s">
        <v>49</v>
      </c>
      <c r="AV326">
        <v>1</v>
      </c>
      <c r="AW326">
        <v>2</v>
      </c>
      <c r="AX326">
        <v>311571213</v>
      </c>
      <c r="AY326">
        <v>1</v>
      </c>
      <c r="AZ326">
        <v>0</v>
      </c>
      <c r="BA326">
        <v>345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12.263400000000001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18.395099999999999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ROUND(Y326*Source!I343*DO326,7)</f>
        <v>0</v>
      </c>
      <c r="CX326">
        <f>ROUND(Y326*Source!I343,7)</f>
        <v>2.4299999999999999E-3</v>
      </c>
      <c r="CY326">
        <f>AB326</f>
        <v>15.14</v>
      </c>
      <c r="CZ326">
        <f>AF326</f>
        <v>15.14</v>
      </c>
      <c r="DA326">
        <f>AJ326</f>
        <v>1</v>
      </c>
      <c r="DB326">
        <f t="shared" si="107"/>
        <v>18.39</v>
      </c>
      <c r="DC326">
        <f t="shared" si="108"/>
        <v>0</v>
      </c>
      <c r="DD326" t="s">
        <v>3</v>
      </c>
      <c r="DE326" t="s">
        <v>3</v>
      </c>
      <c r="DF326">
        <f t="shared" si="97"/>
        <v>0</v>
      </c>
      <c r="DG326">
        <f t="shared" si="103"/>
        <v>0.04</v>
      </c>
      <c r="DH326">
        <f t="shared" si="104"/>
        <v>0</v>
      </c>
      <c r="DI326">
        <f t="shared" si="105"/>
        <v>0</v>
      </c>
      <c r="DJ326">
        <f>DG326+DH326</f>
        <v>0.04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ROW(Source!A343)</f>
        <v>343</v>
      </c>
      <c r="B327">
        <v>311569196</v>
      </c>
      <c r="C327">
        <v>311571193</v>
      </c>
      <c r="D327">
        <v>277944868</v>
      </c>
      <c r="E327">
        <v>1</v>
      </c>
      <c r="F327">
        <v>1</v>
      </c>
      <c r="G327">
        <v>1</v>
      </c>
      <c r="H327">
        <v>2</v>
      </c>
      <c r="I327" t="s">
        <v>704</v>
      </c>
      <c r="J327" t="s">
        <v>705</v>
      </c>
      <c r="K327" t="s">
        <v>706</v>
      </c>
      <c r="L327">
        <v>1368</v>
      </c>
      <c r="N327">
        <v>1011</v>
      </c>
      <c r="O327" t="s">
        <v>466</v>
      </c>
      <c r="P327" t="s">
        <v>466</v>
      </c>
      <c r="Q327">
        <v>1</v>
      </c>
      <c r="W327">
        <v>0</v>
      </c>
      <c r="X327">
        <v>412917512</v>
      </c>
      <c r="Y327">
        <f t="shared" si="106"/>
        <v>34.11</v>
      </c>
      <c r="AA327">
        <v>0</v>
      </c>
      <c r="AB327">
        <v>436.88</v>
      </c>
      <c r="AC327">
        <v>477.98</v>
      </c>
      <c r="AD327">
        <v>0</v>
      </c>
      <c r="AE327">
        <v>0</v>
      </c>
      <c r="AF327">
        <v>346.73</v>
      </c>
      <c r="AG327">
        <v>477.98</v>
      </c>
      <c r="AH327">
        <v>0</v>
      </c>
      <c r="AI327">
        <v>1</v>
      </c>
      <c r="AJ327">
        <v>1.26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22.74</v>
      </c>
      <c r="AU327" t="s">
        <v>49</v>
      </c>
      <c r="AV327">
        <v>1</v>
      </c>
      <c r="AW327">
        <v>2</v>
      </c>
      <c r="AX327">
        <v>311571214</v>
      </c>
      <c r="AY327">
        <v>1</v>
      </c>
      <c r="AZ327">
        <v>0</v>
      </c>
      <c r="BA327">
        <v>346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7884.6401999999998</v>
      </c>
      <c r="BL327">
        <v>10869.2652</v>
      </c>
      <c r="BM327">
        <v>0</v>
      </c>
      <c r="BN327">
        <v>0</v>
      </c>
      <c r="BO327">
        <v>22.74</v>
      </c>
      <c r="BP327">
        <v>1</v>
      </c>
      <c r="BQ327">
        <v>0</v>
      </c>
      <c r="BR327">
        <v>11826.960300000001</v>
      </c>
      <c r="BS327">
        <v>16303.897800000001</v>
      </c>
      <c r="BT327">
        <v>0</v>
      </c>
      <c r="BU327">
        <v>0</v>
      </c>
      <c r="BV327">
        <v>34.11</v>
      </c>
      <c r="BW327">
        <v>1</v>
      </c>
      <c r="CV327">
        <v>0</v>
      </c>
      <c r="CW327">
        <f>ROUND(Y327*Source!I343*DO327,7)</f>
        <v>6.8220000000000003E-2</v>
      </c>
      <c r="CX327">
        <f>ROUND(Y327*Source!I343,7)</f>
        <v>6.8220000000000003E-2</v>
      </c>
      <c r="CY327">
        <f>AB327</f>
        <v>436.88</v>
      </c>
      <c r="CZ327">
        <f>AF327</f>
        <v>346.73</v>
      </c>
      <c r="DA327">
        <f>AJ327</f>
        <v>1.26</v>
      </c>
      <c r="DB327">
        <f t="shared" si="107"/>
        <v>11826.96</v>
      </c>
      <c r="DC327">
        <f t="shared" si="108"/>
        <v>16303.905000000001</v>
      </c>
      <c r="DD327" t="s">
        <v>3</v>
      </c>
      <c r="DE327" t="s">
        <v>3</v>
      </c>
      <c r="DF327">
        <f t="shared" si="97"/>
        <v>0</v>
      </c>
      <c r="DG327">
        <f>ROUND(ROUND(AF327*AJ327,2)*CX327,2)</f>
        <v>29.8</v>
      </c>
      <c r="DH327">
        <f t="shared" si="104"/>
        <v>32.61</v>
      </c>
      <c r="DI327">
        <f t="shared" si="105"/>
        <v>0</v>
      </c>
      <c r="DJ327">
        <f>DG327+DH327</f>
        <v>62.41</v>
      </c>
      <c r="DK327">
        <v>1</v>
      </c>
      <c r="DL327" t="s">
        <v>707</v>
      </c>
      <c r="DM327">
        <v>4</v>
      </c>
      <c r="DN327" t="s">
        <v>696</v>
      </c>
      <c r="DO327">
        <v>1</v>
      </c>
    </row>
    <row r="328" spans="1:119" x14ac:dyDescent="0.2">
      <c r="A328">
        <f>ROW(Source!A343)</f>
        <v>343</v>
      </c>
      <c r="B328">
        <v>311569196</v>
      </c>
      <c r="C328">
        <v>311571193</v>
      </c>
      <c r="D328">
        <v>277945805</v>
      </c>
      <c r="E328">
        <v>1</v>
      </c>
      <c r="F328">
        <v>1</v>
      </c>
      <c r="G328">
        <v>1</v>
      </c>
      <c r="H328">
        <v>2</v>
      </c>
      <c r="I328" t="s">
        <v>708</v>
      </c>
      <c r="J328" t="s">
        <v>709</v>
      </c>
      <c r="K328" t="s">
        <v>710</v>
      </c>
      <c r="L328">
        <v>1368</v>
      </c>
      <c r="N328">
        <v>1011</v>
      </c>
      <c r="O328" t="s">
        <v>466</v>
      </c>
      <c r="P328" t="s">
        <v>466</v>
      </c>
      <c r="Q328">
        <v>1</v>
      </c>
      <c r="W328">
        <v>0</v>
      </c>
      <c r="X328">
        <v>721652621</v>
      </c>
      <c r="Y328">
        <f t="shared" si="106"/>
        <v>0.88500000000000001</v>
      </c>
      <c r="AA328">
        <v>0</v>
      </c>
      <c r="AB328">
        <v>544.70000000000005</v>
      </c>
      <c r="AC328">
        <v>477.98</v>
      </c>
      <c r="AD328">
        <v>0</v>
      </c>
      <c r="AE328">
        <v>0</v>
      </c>
      <c r="AF328">
        <v>544.70000000000005</v>
      </c>
      <c r="AG328">
        <v>477.98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0.59</v>
      </c>
      <c r="AU328" t="s">
        <v>49</v>
      </c>
      <c r="AV328">
        <v>1</v>
      </c>
      <c r="AW328">
        <v>2</v>
      </c>
      <c r="AX328">
        <v>311571215</v>
      </c>
      <c r="AY328">
        <v>1</v>
      </c>
      <c r="AZ328">
        <v>0</v>
      </c>
      <c r="BA328">
        <v>347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321.37299999999999</v>
      </c>
      <c r="BL328">
        <v>282.00819999999999</v>
      </c>
      <c r="BM328">
        <v>0</v>
      </c>
      <c r="BN328">
        <v>0</v>
      </c>
      <c r="BO328">
        <v>0.59</v>
      </c>
      <c r="BP328">
        <v>1</v>
      </c>
      <c r="BQ328">
        <v>0</v>
      </c>
      <c r="BR328">
        <v>482.05950000000007</v>
      </c>
      <c r="BS328">
        <v>423.01230000000004</v>
      </c>
      <c r="BT328">
        <v>0</v>
      </c>
      <c r="BU328">
        <v>0</v>
      </c>
      <c r="BV328">
        <v>0.88500000000000001</v>
      </c>
      <c r="BW328">
        <v>1</v>
      </c>
      <c r="CV328">
        <v>0</v>
      </c>
      <c r="CW328">
        <f>ROUND(Y328*Source!I343*DO328,7)</f>
        <v>1.7700000000000001E-3</v>
      </c>
      <c r="CX328">
        <f>ROUND(Y328*Source!I343,7)</f>
        <v>1.7700000000000001E-3</v>
      </c>
      <c r="CY328">
        <f>AB328</f>
        <v>544.70000000000005</v>
      </c>
      <c r="CZ328">
        <f>AF328</f>
        <v>544.70000000000005</v>
      </c>
      <c r="DA328">
        <f>AJ328</f>
        <v>1</v>
      </c>
      <c r="DB328">
        <f t="shared" si="107"/>
        <v>482.05500000000001</v>
      </c>
      <c r="DC328">
        <f t="shared" si="108"/>
        <v>423.01499999999999</v>
      </c>
      <c r="DD328" t="s">
        <v>3</v>
      </c>
      <c r="DE328" t="s">
        <v>3</v>
      </c>
      <c r="DF328">
        <f t="shared" si="97"/>
        <v>0</v>
      </c>
      <c r="DG328">
        <f t="shared" ref="DG328:DG334" si="109">ROUND(ROUND(AF328,2)*CX328,2)</f>
        <v>0.96</v>
      </c>
      <c r="DH328">
        <f t="shared" si="104"/>
        <v>0.85</v>
      </c>
      <c r="DI328">
        <f t="shared" si="105"/>
        <v>0</v>
      </c>
      <c r="DJ328">
        <f>DG328+DH328</f>
        <v>1.81</v>
      </c>
      <c r="DK328">
        <v>1</v>
      </c>
      <c r="DL328" t="s">
        <v>707</v>
      </c>
      <c r="DM328">
        <v>4</v>
      </c>
      <c r="DN328" t="s">
        <v>696</v>
      </c>
      <c r="DO328">
        <v>1</v>
      </c>
    </row>
    <row r="329" spans="1:119" x14ac:dyDescent="0.2">
      <c r="A329">
        <f>ROW(Source!A343)</f>
        <v>343</v>
      </c>
      <c r="B329">
        <v>311569196</v>
      </c>
      <c r="C329">
        <v>311571193</v>
      </c>
      <c r="D329">
        <v>277946074</v>
      </c>
      <c r="E329">
        <v>1</v>
      </c>
      <c r="F329">
        <v>1</v>
      </c>
      <c r="G329">
        <v>1</v>
      </c>
      <c r="H329">
        <v>2</v>
      </c>
      <c r="I329" t="s">
        <v>711</v>
      </c>
      <c r="J329" t="s">
        <v>712</v>
      </c>
      <c r="K329" t="s">
        <v>713</v>
      </c>
      <c r="L329">
        <v>1368</v>
      </c>
      <c r="N329">
        <v>1011</v>
      </c>
      <c r="O329" t="s">
        <v>466</v>
      </c>
      <c r="P329" t="s">
        <v>466</v>
      </c>
      <c r="Q329">
        <v>1</v>
      </c>
      <c r="W329">
        <v>0</v>
      </c>
      <c r="X329">
        <v>1125415823</v>
      </c>
      <c r="Y329">
        <f t="shared" si="106"/>
        <v>1.2150000000000001</v>
      </c>
      <c r="AA329">
        <v>0</v>
      </c>
      <c r="AB329">
        <v>160.38</v>
      </c>
      <c r="AC329">
        <v>477.98</v>
      </c>
      <c r="AD329">
        <v>0</v>
      </c>
      <c r="AE329">
        <v>0</v>
      </c>
      <c r="AF329">
        <v>160.38</v>
      </c>
      <c r="AG329">
        <v>477.98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0.81</v>
      </c>
      <c r="AU329" t="s">
        <v>49</v>
      </c>
      <c r="AV329">
        <v>1</v>
      </c>
      <c r="AW329">
        <v>2</v>
      </c>
      <c r="AX329">
        <v>311571216</v>
      </c>
      <c r="AY329">
        <v>1</v>
      </c>
      <c r="AZ329">
        <v>0</v>
      </c>
      <c r="BA329">
        <v>348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129.90780000000001</v>
      </c>
      <c r="BL329">
        <v>387.16380000000004</v>
      </c>
      <c r="BM329">
        <v>0</v>
      </c>
      <c r="BN329">
        <v>0</v>
      </c>
      <c r="BO329">
        <v>0.81</v>
      </c>
      <c r="BP329">
        <v>1</v>
      </c>
      <c r="BQ329">
        <v>0</v>
      </c>
      <c r="BR329">
        <v>194.86169999999998</v>
      </c>
      <c r="BS329">
        <v>580.74569999999994</v>
      </c>
      <c r="BT329">
        <v>0</v>
      </c>
      <c r="BU329">
        <v>0</v>
      </c>
      <c r="BV329">
        <v>1.2149999999999999</v>
      </c>
      <c r="BW329">
        <v>1</v>
      </c>
      <c r="CV329">
        <v>0</v>
      </c>
      <c r="CW329">
        <f>ROUND(Y329*Source!I343*DO329,7)</f>
        <v>2.4299999999999999E-3</v>
      </c>
      <c r="CX329">
        <f>ROUND(Y329*Source!I343,7)</f>
        <v>2.4299999999999999E-3</v>
      </c>
      <c r="CY329">
        <f>AB329</f>
        <v>160.38</v>
      </c>
      <c r="CZ329">
        <f>AF329</f>
        <v>160.38</v>
      </c>
      <c r="DA329">
        <f>AJ329</f>
        <v>1</v>
      </c>
      <c r="DB329">
        <f t="shared" si="107"/>
        <v>194.86500000000001</v>
      </c>
      <c r="DC329">
        <f t="shared" si="108"/>
        <v>580.74</v>
      </c>
      <c r="DD329" t="s">
        <v>3</v>
      </c>
      <c r="DE329" t="s">
        <v>3</v>
      </c>
      <c r="DF329">
        <f t="shared" si="97"/>
        <v>0</v>
      </c>
      <c r="DG329">
        <f t="shared" si="109"/>
        <v>0.39</v>
      </c>
      <c r="DH329">
        <f t="shared" si="104"/>
        <v>1.1599999999999999</v>
      </c>
      <c r="DI329">
        <f t="shared" si="105"/>
        <v>0</v>
      </c>
      <c r="DJ329">
        <f>DG329+DH329</f>
        <v>1.5499999999999998</v>
      </c>
      <c r="DK329">
        <v>1</v>
      </c>
      <c r="DL329" t="s">
        <v>707</v>
      </c>
      <c r="DM329">
        <v>4</v>
      </c>
      <c r="DN329" t="s">
        <v>696</v>
      </c>
      <c r="DO329">
        <v>1</v>
      </c>
    </row>
    <row r="330" spans="1:119" x14ac:dyDescent="0.2">
      <c r="A330">
        <f>ROW(Source!A343)</f>
        <v>343</v>
      </c>
      <c r="B330">
        <v>311569196</v>
      </c>
      <c r="C330">
        <v>311571193</v>
      </c>
      <c r="D330">
        <v>277565240</v>
      </c>
      <c r="E330">
        <v>109</v>
      </c>
      <c r="F330">
        <v>1</v>
      </c>
      <c r="G330">
        <v>1</v>
      </c>
      <c r="H330">
        <v>3</v>
      </c>
      <c r="I330" t="s">
        <v>32</v>
      </c>
      <c r="J330" t="s">
        <v>3</v>
      </c>
      <c r="K330" t="s">
        <v>33</v>
      </c>
      <c r="L330">
        <v>1371</v>
      </c>
      <c r="N330">
        <v>1013</v>
      </c>
      <c r="O330" t="s">
        <v>34</v>
      </c>
      <c r="P330" t="s">
        <v>34</v>
      </c>
      <c r="Q330">
        <v>1</v>
      </c>
      <c r="W330">
        <v>0</v>
      </c>
      <c r="X330">
        <v>864875641</v>
      </c>
      <c r="Y330">
        <f>(AT330*ROUND(0,7))</f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0</v>
      </c>
      <c r="AU330" t="s">
        <v>144</v>
      </c>
      <c r="AV330">
        <v>0</v>
      </c>
      <c r="AW330">
        <v>2</v>
      </c>
      <c r="AX330">
        <v>311571217</v>
      </c>
      <c r="AY330">
        <v>1</v>
      </c>
      <c r="AZ330">
        <v>0</v>
      </c>
      <c r="BA330">
        <v>349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ROUND(Y330*Source!I343,7)</f>
        <v>0</v>
      </c>
      <c r="CY330">
        <f>AA330</f>
        <v>0</v>
      </c>
      <c r="CZ330">
        <f>AE330</f>
        <v>0</v>
      </c>
      <c r="DA330">
        <f>AI330</f>
        <v>1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 t="shared" si="97"/>
        <v>0</v>
      </c>
      <c r="DG330">
        <f t="shared" si="109"/>
        <v>0</v>
      </c>
      <c r="DH330">
        <f t="shared" si="104"/>
        <v>0</v>
      </c>
      <c r="DI330">
        <f t="shared" si="105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ROW(Source!A343)</f>
        <v>343</v>
      </c>
      <c r="B331">
        <v>311569196</v>
      </c>
      <c r="C331">
        <v>311571193</v>
      </c>
      <c r="D331">
        <v>277565250</v>
      </c>
      <c r="E331">
        <v>109</v>
      </c>
      <c r="F331">
        <v>1</v>
      </c>
      <c r="G331">
        <v>1</v>
      </c>
      <c r="H331">
        <v>3</v>
      </c>
      <c r="I331" t="s">
        <v>37</v>
      </c>
      <c r="J331" t="s">
        <v>3</v>
      </c>
      <c r="K331" t="s">
        <v>38</v>
      </c>
      <c r="L331">
        <v>1371</v>
      </c>
      <c r="N331">
        <v>1013</v>
      </c>
      <c r="O331" t="s">
        <v>34</v>
      </c>
      <c r="P331" t="s">
        <v>34</v>
      </c>
      <c r="Q331">
        <v>1</v>
      </c>
      <c r="W331">
        <v>0</v>
      </c>
      <c r="X331">
        <v>-1890832814</v>
      </c>
      <c r="Y331">
        <f>(AT331*ROUND(0,7))</f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0</v>
      </c>
      <c r="AU331" t="s">
        <v>144</v>
      </c>
      <c r="AV331">
        <v>0</v>
      </c>
      <c r="AW331">
        <v>2</v>
      </c>
      <c r="AX331">
        <v>311571218</v>
      </c>
      <c r="AY331">
        <v>1</v>
      </c>
      <c r="AZ331">
        <v>0</v>
      </c>
      <c r="BA331">
        <v>350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ROUND(Y331*Source!I343,7)</f>
        <v>0</v>
      </c>
      <c r="CY331">
        <f>AA331</f>
        <v>0</v>
      </c>
      <c r="CZ331">
        <f>AE331</f>
        <v>0</v>
      </c>
      <c r="DA331">
        <f>AI331</f>
        <v>1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 t="shared" si="97"/>
        <v>0</v>
      </c>
      <c r="DG331">
        <f t="shared" si="109"/>
        <v>0</v>
      </c>
      <c r="DH331">
        <f t="shared" si="104"/>
        <v>0</v>
      </c>
      <c r="DI331">
        <f t="shared" si="105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ROW(Source!A343)</f>
        <v>343</v>
      </c>
      <c r="B332">
        <v>311569196</v>
      </c>
      <c r="C332">
        <v>311571193</v>
      </c>
      <c r="D332">
        <v>277565414</v>
      </c>
      <c r="E332">
        <v>109</v>
      </c>
      <c r="F332">
        <v>1</v>
      </c>
      <c r="G332">
        <v>1</v>
      </c>
      <c r="H332">
        <v>3</v>
      </c>
      <c r="I332" t="s">
        <v>40</v>
      </c>
      <c r="J332" t="s">
        <v>3</v>
      </c>
      <c r="K332" t="s">
        <v>41</v>
      </c>
      <c r="L332">
        <v>1477</v>
      </c>
      <c r="N332">
        <v>1013</v>
      </c>
      <c r="O332" t="s">
        <v>20</v>
      </c>
      <c r="P332" t="s">
        <v>24</v>
      </c>
      <c r="Q332">
        <v>1</v>
      </c>
      <c r="W332">
        <v>0</v>
      </c>
      <c r="X332">
        <v>164804165</v>
      </c>
      <c r="Y332">
        <f>(AT332*ROUND(0,7))</f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1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0</v>
      </c>
      <c r="AU332" t="s">
        <v>144</v>
      </c>
      <c r="AV332">
        <v>0</v>
      </c>
      <c r="AW332">
        <v>2</v>
      </c>
      <c r="AX332">
        <v>311571219</v>
      </c>
      <c r="AY332">
        <v>1</v>
      </c>
      <c r="AZ332">
        <v>0</v>
      </c>
      <c r="BA332">
        <v>351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ROUND(Y332*Source!I343,7)</f>
        <v>0</v>
      </c>
      <c r="CY332">
        <f>AA332</f>
        <v>0</v>
      </c>
      <c r="CZ332">
        <f>AE332</f>
        <v>0</v>
      </c>
      <c r="DA332">
        <f>AI332</f>
        <v>1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 t="shared" si="97"/>
        <v>0</v>
      </c>
      <c r="DG332">
        <f t="shared" si="109"/>
        <v>0</v>
      </c>
      <c r="DH332">
        <f t="shared" si="104"/>
        <v>0</v>
      </c>
      <c r="DI332">
        <f t="shared" si="105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ROW(Source!A347)</f>
        <v>347</v>
      </c>
      <c r="B333">
        <v>311569196</v>
      </c>
      <c r="C333">
        <v>311571223</v>
      </c>
      <c r="D333">
        <v>277560270</v>
      </c>
      <c r="E333">
        <v>109</v>
      </c>
      <c r="F333">
        <v>1</v>
      </c>
      <c r="G333">
        <v>1</v>
      </c>
      <c r="H333">
        <v>1</v>
      </c>
      <c r="I333" t="s">
        <v>792</v>
      </c>
      <c r="J333" t="s">
        <v>3</v>
      </c>
      <c r="K333" t="s">
        <v>793</v>
      </c>
      <c r="L333">
        <v>1191</v>
      </c>
      <c r="N333">
        <v>1013</v>
      </c>
      <c r="O333" t="s">
        <v>696</v>
      </c>
      <c r="P333" t="s">
        <v>696</v>
      </c>
      <c r="Q333">
        <v>1</v>
      </c>
      <c r="W333">
        <v>0</v>
      </c>
      <c r="X333">
        <v>246699258</v>
      </c>
      <c r="Y333">
        <f t="shared" ref="Y333:Y344" si="110">(AT333*ROUND(1.2,7))</f>
        <v>1.524</v>
      </c>
      <c r="AA333">
        <v>0</v>
      </c>
      <c r="AB333">
        <v>0</v>
      </c>
      <c r="AC333">
        <v>0</v>
      </c>
      <c r="AD333">
        <v>417.34</v>
      </c>
      <c r="AE333">
        <v>0</v>
      </c>
      <c r="AF333">
        <v>0</v>
      </c>
      <c r="AG333">
        <v>0</v>
      </c>
      <c r="AH333">
        <v>417.34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1.27</v>
      </c>
      <c r="AU333" t="s">
        <v>687</v>
      </c>
      <c r="AV333">
        <v>1</v>
      </c>
      <c r="AW333">
        <v>2</v>
      </c>
      <c r="AX333">
        <v>311571228</v>
      </c>
      <c r="AY333">
        <v>1</v>
      </c>
      <c r="AZ333">
        <v>0</v>
      </c>
      <c r="BA333">
        <v>352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530.02179999999998</v>
      </c>
      <c r="BN333">
        <v>1.27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636.02616</v>
      </c>
      <c r="BU333">
        <v>1.524</v>
      </c>
      <c r="BV333">
        <v>0</v>
      </c>
      <c r="BW333">
        <v>1</v>
      </c>
      <c r="CU333">
        <f>ROUND(AT333*Source!I347*AH333*AL333,2)</f>
        <v>7950.33</v>
      </c>
      <c r="CV333">
        <f>ROUND(Y333*Source!I347,7)</f>
        <v>22.86</v>
      </c>
      <c r="CW333">
        <v>0</v>
      </c>
      <c r="CX333">
        <f>ROUND(Y333*Source!I347,7)</f>
        <v>22.86</v>
      </c>
      <c r="CY333">
        <f>AD333</f>
        <v>417.34</v>
      </c>
      <c r="CZ333">
        <f>AH333</f>
        <v>417.34</v>
      </c>
      <c r="DA333">
        <f>AL333</f>
        <v>1</v>
      </c>
      <c r="DB333">
        <f t="shared" ref="DB333:DB344" si="111">ROUND((ROUND(AT333*CZ333,2)*ROUND(1.2,7)),6)</f>
        <v>636.024</v>
      </c>
      <c r="DC333">
        <f t="shared" ref="DC333:DC344" si="112">ROUND((ROUND(AT333*AG333,2)*ROUND(1.2,7)),6)</f>
        <v>0</v>
      </c>
      <c r="DD333" t="s">
        <v>3</v>
      </c>
      <c r="DE333" t="s">
        <v>3</v>
      </c>
      <c r="DF333">
        <f t="shared" si="97"/>
        <v>0</v>
      </c>
      <c r="DG333">
        <f t="shared" si="109"/>
        <v>0</v>
      </c>
      <c r="DH333">
        <f t="shared" si="104"/>
        <v>0</v>
      </c>
      <c r="DI333">
        <f t="shared" si="105"/>
        <v>9540.39</v>
      </c>
      <c r="DJ333">
        <f>DI333</f>
        <v>9540.39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ROW(Source!A347)</f>
        <v>347</v>
      </c>
      <c r="B334">
        <v>311569196</v>
      </c>
      <c r="C334">
        <v>311571223</v>
      </c>
      <c r="D334">
        <v>277560491</v>
      </c>
      <c r="E334">
        <v>109</v>
      </c>
      <c r="F334">
        <v>1</v>
      </c>
      <c r="G334">
        <v>1</v>
      </c>
      <c r="H334">
        <v>1</v>
      </c>
      <c r="I334" t="s">
        <v>694</v>
      </c>
      <c r="J334" t="s">
        <v>3</v>
      </c>
      <c r="K334" t="s">
        <v>695</v>
      </c>
      <c r="L334">
        <v>1191</v>
      </c>
      <c r="N334">
        <v>1013</v>
      </c>
      <c r="O334" t="s">
        <v>696</v>
      </c>
      <c r="P334" t="s">
        <v>696</v>
      </c>
      <c r="Q334">
        <v>1</v>
      </c>
      <c r="W334">
        <v>0</v>
      </c>
      <c r="X334">
        <v>-1417349443</v>
      </c>
      <c r="Y334">
        <f t="shared" si="110"/>
        <v>0.49199999999999994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0.41</v>
      </c>
      <c r="AU334" t="s">
        <v>687</v>
      </c>
      <c r="AV334">
        <v>2</v>
      </c>
      <c r="AW334">
        <v>2</v>
      </c>
      <c r="AX334">
        <v>311571229</v>
      </c>
      <c r="AY334">
        <v>1</v>
      </c>
      <c r="AZ334">
        <v>0</v>
      </c>
      <c r="BA334">
        <v>353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ROUND(Y334*Source!I347,7)</f>
        <v>7.38</v>
      </c>
      <c r="CY334">
        <f>AD334</f>
        <v>0</v>
      </c>
      <c r="CZ334">
        <f>AH334</f>
        <v>0</v>
      </c>
      <c r="DA334">
        <f>AL334</f>
        <v>1</v>
      </c>
      <c r="DB334">
        <f t="shared" si="111"/>
        <v>0</v>
      </c>
      <c r="DC334">
        <f t="shared" si="112"/>
        <v>0</v>
      </c>
      <c r="DD334" t="s">
        <v>3</v>
      </c>
      <c r="DE334" t="s">
        <v>3</v>
      </c>
      <c r="DF334">
        <f t="shared" si="97"/>
        <v>0</v>
      </c>
      <c r="DG334">
        <f t="shared" si="109"/>
        <v>0</v>
      </c>
      <c r="DH334">
        <f t="shared" si="104"/>
        <v>0</v>
      </c>
      <c r="DI334">
        <f t="shared" si="105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ROW(Source!A347)</f>
        <v>347</v>
      </c>
      <c r="B335">
        <v>311569196</v>
      </c>
      <c r="C335">
        <v>311571223</v>
      </c>
      <c r="D335">
        <v>277944868</v>
      </c>
      <c r="E335">
        <v>1</v>
      </c>
      <c r="F335">
        <v>1</v>
      </c>
      <c r="G335">
        <v>1</v>
      </c>
      <c r="H335">
        <v>2</v>
      </c>
      <c r="I335" t="s">
        <v>704</v>
      </c>
      <c r="J335" t="s">
        <v>705</v>
      </c>
      <c r="K335" t="s">
        <v>706</v>
      </c>
      <c r="L335">
        <v>1368</v>
      </c>
      <c r="N335">
        <v>1011</v>
      </c>
      <c r="O335" t="s">
        <v>466</v>
      </c>
      <c r="P335" t="s">
        <v>466</v>
      </c>
      <c r="Q335">
        <v>1</v>
      </c>
      <c r="W335">
        <v>0</v>
      </c>
      <c r="X335">
        <v>412917512</v>
      </c>
      <c r="Y335">
        <f t="shared" si="110"/>
        <v>0.42</v>
      </c>
      <c r="AA335">
        <v>0</v>
      </c>
      <c r="AB335">
        <v>436.88</v>
      </c>
      <c r="AC335">
        <v>477.98</v>
      </c>
      <c r="AD335">
        <v>0</v>
      </c>
      <c r="AE335">
        <v>0</v>
      </c>
      <c r="AF335">
        <v>346.73</v>
      </c>
      <c r="AG335">
        <v>477.98</v>
      </c>
      <c r="AH335">
        <v>0</v>
      </c>
      <c r="AI335">
        <v>1</v>
      </c>
      <c r="AJ335">
        <v>1.26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0.35</v>
      </c>
      <c r="AU335" t="s">
        <v>687</v>
      </c>
      <c r="AV335">
        <v>1</v>
      </c>
      <c r="AW335">
        <v>2</v>
      </c>
      <c r="AX335">
        <v>311571230</v>
      </c>
      <c r="AY335">
        <v>1</v>
      </c>
      <c r="AZ335">
        <v>0</v>
      </c>
      <c r="BA335">
        <v>354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121.35549999999999</v>
      </c>
      <c r="BL335">
        <v>167.29300000000001</v>
      </c>
      <c r="BM335">
        <v>0</v>
      </c>
      <c r="BN335">
        <v>0</v>
      </c>
      <c r="BO335">
        <v>0.35</v>
      </c>
      <c r="BP335">
        <v>1</v>
      </c>
      <c r="BQ335">
        <v>0</v>
      </c>
      <c r="BR335">
        <v>145.6266</v>
      </c>
      <c r="BS335">
        <v>200.7516</v>
      </c>
      <c r="BT335">
        <v>0</v>
      </c>
      <c r="BU335">
        <v>0</v>
      </c>
      <c r="BV335">
        <v>0.42</v>
      </c>
      <c r="BW335">
        <v>1</v>
      </c>
      <c r="CV335">
        <v>0</v>
      </c>
      <c r="CW335">
        <f>ROUND(Y335*Source!I347*DO335,7)</f>
        <v>6.3</v>
      </c>
      <c r="CX335">
        <f>ROUND(Y335*Source!I347,7)</f>
        <v>6.3</v>
      </c>
      <c r="CY335">
        <f>AB335</f>
        <v>436.88</v>
      </c>
      <c r="CZ335">
        <f>AF335</f>
        <v>346.73</v>
      </c>
      <c r="DA335">
        <f>AJ335</f>
        <v>1.26</v>
      </c>
      <c r="DB335">
        <f t="shared" si="111"/>
        <v>145.63200000000001</v>
      </c>
      <c r="DC335">
        <f t="shared" si="112"/>
        <v>200.74799999999999</v>
      </c>
      <c r="DD335" t="s">
        <v>3</v>
      </c>
      <c r="DE335" t="s">
        <v>3</v>
      </c>
      <c r="DF335">
        <f t="shared" si="97"/>
        <v>0</v>
      </c>
      <c r="DG335">
        <f>ROUND(ROUND(AF335*AJ335,2)*CX335,2)</f>
        <v>2752.34</v>
      </c>
      <c r="DH335">
        <f t="shared" si="104"/>
        <v>3011.27</v>
      </c>
      <c r="DI335">
        <f t="shared" si="105"/>
        <v>0</v>
      </c>
      <c r="DJ335">
        <f>DG335+DH335</f>
        <v>5763.6100000000006</v>
      </c>
      <c r="DK335">
        <v>1</v>
      </c>
      <c r="DL335" t="s">
        <v>707</v>
      </c>
      <c r="DM335">
        <v>4</v>
      </c>
      <c r="DN335" t="s">
        <v>696</v>
      </c>
      <c r="DO335">
        <v>1</v>
      </c>
    </row>
    <row r="336" spans="1:119" x14ac:dyDescent="0.2">
      <c r="A336">
        <f>ROW(Source!A347)</f>
        <v>347</v>
      </c>
      <c r="B336">
        <v>311569196</v>
      </c>
      <c r="C336">
        <v>311571223</v>
      </c>
      <c r="D336">
        <v>277945805</v>
      </c>
      <c r="E336">
        <v>1</v>
      </c>
      <c r="F336">
        <v>1</v>
      </c>
      <c r="G336">
        <v>1</v>
      </c>
      <c r="H336">
        <v>2</v>
      </c>
      <c r="I336" t="s">
        <v>708</v>
      </c>
      <c r="J336" t="s">
        <v>709</v>
      </c>
      <c r="K336" t="s">
        <v>710</v>
      </c>
      <c r="L336">
        <v>1368</v>
      </c>
      <c r="N336">
        <v>1011</v>
      </c>
      <c r="O336" t="s">
        <v>466</v>
      </c>
      <c r="P336" t="s">
        <v>466</v>
      </c>
      <c r="Q336">
        <v>1</v>
      </c>
      <c r="W336">
        <v>0</v>
      </c>
      <c r="X336">
        <v>721652621</v>
      </c>
      <c r="Y336">
        <f t="shared" si="110"/>
        <v>7.1999999999999995E-2</v>
      </c>
      <c r="AA336">
        <v>0</v>
      </c>
      <c r="AB336">
        <v>544.70000000000005</v>
      </c>
      <c r="AC336">
        <v>477.98</v>
      </c>
      <c r="AD336">
        <v>0</v>
      </c>
      <c r="AE336">
        <v>0</v>
      </c>
      <c r="AF336">
        <v>544.70000000000005</v>
      </c>
      <c r="AG336">
        <v>477.98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0.06</v>
      </c>
      <c r="AU336" t="s">
        <v>687</v>
      </c>
      <c r="AV336">
        <v>1</v>
      </c>
      <c r="AW336">
        <v>2</v>
      </c>
      <c r="AX336">
        <v>311571231</v>
      </c>
      <c r="AY336">
        <v>1</v>
      </c>
      <c r="AZ336">
        <v>0</v>
      </c>
      <c r="BA336">
        <v>355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32.682000000000002</v>
      </c>
      <c r="BL336">
        <v>28.678799999999999</v>
      </c>
      <c r="BM336">
        <v>0</v>
      </c>
      <c r="BN336">
        <v>0</v>
      </c>
      <c r="BO336">
        <v>0.06</v>
      </c>
      <c r="BP336">
        <v>1</v>
      </c>
      <c r="BQ336">
        <v>0</v>
      </c>
      <c r="BR336">
        <v>39.218400000000003</v>
      </c>
      <c r="BS336">
        <v>34.414560000000002</v>
      </c>
      <c r="BT336">
        <v>0</v>
      </c>
      <c r="BU336">
        <v>0</v>
      </c>
      <c r="BV336">
        <v>7.1999999999999995E-2</v>
      </c>
      <c r="BW336">
        <v>1</v>
      </c>
      <c r="CV336">
        <v>0</v>
      </c>
      <c r="CW336">
        <f>ROUND(Y336*Source!I347*DO336,7)</f>
        <v>1.08</v>
      </c>
      <c r="CX336">
        <f>ROUND(Y336*Source!I347,7)</f>
        <v>1.08</v>
      </c>
      <c r="CY336">
        <f>AB336</f>
        <v>544.70000000000005</v>
      </c>
      <c r="CZ336">
        <f>AF336</f>
        <v>544.70000000000005</v>
      </c>
      <c r="DA336">
        <f>AJ336</f>
        <v>1</v>
      </c>
      <c r="DB336">
        <f t="shared" si="111"/>
        <v>39.216000000000001</v>
      </c>
      <c r="DC336">
        <f t="shared" si="112"/>
        <v>34.415999999999997</v>
      </c>
      <c r="DD336" t="s">
        <v>3</v>
      </c>
      <c r="DE336" t="s">
        <v>3</v>
      </c>
      <c r="DF336">
        <f t="shared" si="97"/>
        <v>0</v>
      </c>
      <c r="DG336">
        <f>ROUND(ROUND(AF336,2)*CX336,2)</f>
        <v>588.28</v>
      </c>
      <c r="DH336">
        <f t="shared" si="104"/>
        <v>516.22</v>
      </c>
      <c r="DI336">
        <f t="shared" si="105"/>
        <v>0</v>
      </c>
      <c r="DJ336">
        <f>DG336+DH336</f>
        <v>1104.5</v>
      </c>
      <c r="DK336">
        <v>1</v>
      </c>
      <c r="DL336" t="s">
        <v>707</v>
      </c>
      <c r="DM336">
        <v>4</v>
      </c>
      <c r="DN336" t="s">
        <v>696</v>
      </c>
      <c r="DO336">
        <v>1</v>
      </c>
    </row>
    <row r="337" spans="1:119" x14ac:dyDescent="0.2">
      <c r="A337">
        <f>ROW(Source!A348)</f>
        <v>348</v>
      </c>
      <c r="B337">
        <v>311569196</v>
      </c>
      <c r="C337">
        <v>311571232</v>
      </c>
      <c r="D337">
        <v>277560259</v>
      </c>
      <c r="E337">
        <v>109</v>
      </c>
      <c r="F337">
        <v>1</v>
      </c>
      <c r="G337">
        <v>1</v>
      </c>
      <c r="H337">
        <v>1</v>
      </c>
      <c r="I337" t="s">
        <v>794</v>
      </c>
      <c r="J337" t="s">
        <v>3</v>
      </c>
      <c r="K337" t="s">
        <v>795</v>
      </c>
      <c r="L337">
        <v>1191</v>
      </c>
      <c r="N337">
        <v>1013</v>
      </c>
      <c r="O337" t="s">
        <v>696</v>
      </c>
      <c r="P337" t="s">
        <v>696</v>
      </c>
      <c r="Q337">
        <v>1</v>
      </c>
      <c r="W337">
        <v>0</v>
      </c>
      <c r="X337">
        <v>1149069633</v>
      </c>
      <c r="Y337">
        <f t="shared" si="110"/>
        <v>0.18</v>
      </c>
      <c r="AA337">
        <v>0</v>
      </c>
      <c r="AB337">
        <v>0</v>
      </c>
      <c r="AC337">
        <v>0</v>
      </c>
      <c r="AD337">
        <v>410.21</v>
      </c>
      <c r="AE337">
        <v>0</v>
      </c>
      <c r="AF337">
        <v>0</v>
      </c>
      <c r="AG337">
        <v>0</v>
      </c>
      <c r="AH337">
        <v>410.21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0.15</v>
      </c>
      <c r="AU337" t="s">
        <v>687</v>
      </c>
      <c r="AV337">
        <v>1</v>
      </c>
      <c r="AW337">
        <v>2</v>
      </c>
      <c r="AX337">
        <v>311571237</v>
      </c>
      <c r="AY337">
        <v>1</v>
      </c>
      <c r="AZ337">
        <v>0</v>
      </c>
      <c r="BA337">
        <v>356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61.531499999999994</v>
      </c>
      <c r="BN337">
        <v>0.15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73.837799999999987</v>
      </c>
      <c r="BU337">
        <v>0.18</v>
      </c>
      <c r="BV337">
        <v>0</v>
      </c>
      <c r="BW337">
        <v>1</v>
      </c>
      <c r="CU337">
        <f>ROUND(AT337*Source!I348*AH337*AL337,2)</f>
        <v>-922.97</v>
      </c>
      <c r="CV337">
        <f>ROUND(Y337*Source!I348,7)</f>
        <v>-2.7</v>
      </c>
      <c r="CW337">
        <v>0</v>
      </c>
      <c r="CX337">
        <f>ROUND(Y337*Source!I348,7)</f>
        <v>-2.7</v>
      </c>
      <c r="CY337">
        <f>AD337</f>
        <v>410.21</v>
      </c>
      <c r="CZ337">
        <f>AH337</f>
        <v>410.21</v>
      </c>
      <c r="DA337">
        <f>AL337</f>
        <v>1</v>
      </c>
      <c r="DB337">
        <f t="shared" si="111"/>
        <v>73.835999999999999</v>
      </c>
      <c r="DC337">
        <f t="shared" si="112"/>
        <v>0</v>
      </c>
      <c r="DD337" t="s">
        <v>3</v>
      </c>
      <c r="DE337" t="s">
        <v>3</v>
      </c>
      <c r="DF337">
        <f t="shared" si="97"/>
        <v>0</v>
      </c>
      <c r="DG337">
        <f>ROUND(ROUND(AF337,2)*CX337,2)</f>
        <v>0</v>
      </c>
      <c r="DH337">
        <f t="shared" si="104"/>
        <v>0</v>
      </c>
      <c r="DI337">
        <f t="shared" si="105"/>
        <v>-1107.57</v>
      </c>
      <c r="DJ337">
        <f>DI337</f>
        <v>-1107.57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ROW(Source!A348)</f>
        <v>348</v>
      </c>
      <c r="B338">
        <v>311569196</v>
      </c>
      <c r="C338">
        <v>311571232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694</v>
      </c>
      <c r="J338" t="s">
        <v>3</v>
      </c>
      <c r="K338" t="s">
        <v>695</v>
      </c>
      <c r="L338">
        <v>1191</v>
      </c>
      <c r="N338">
        <v>1013</v>
      </c>
      <c r="O338" t="s">
        <v>696</v>
      </c>
      <c r="P338" t="s">
        <v>696</v>
      </c>
      <c r="Q338">
        <v>1</v>
      </c>
      <c r="W338">
        <v>0</v>
      </c>
      <c r="X338">
        <v>-1417349443</v>
      </c>
      <c r="Y338">
        <f t="shared" si="110"/>
        <v>9.6000000000000002E-2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0.08</v>
      </c>
      <c r="AU338" t="s">
        <v>687</v>
      </c>
      <c r="AV338">
        <v>2</v>
      </c>
      <c r="AW338">
        <v>2</v>
      </c>
      <c r="AX338">
        <v>311571238</v>
      </c>
      <c r="AY338">
        <v>1</v>
      </c>
      <c r="AZ338">
        <v>0</v>
      </c>
      <c r="BA338">
        <v>357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ROUND(Y338*Source!I348,7)</f>
        <v>-1.44</v>
      </c>
      <c r="CY338">
        <f>AD338</f>
        <v>0</v>
      </c>
      <c r="CZ338">
        <f>AH338</f>
        <v>0</v>
      </c>
      <c r="DA338">
        <f>AL338</f>
        <v>1</v>
      </c>
      <c r="DB338">
        <f t="shared" si="111"/>
        <v>0</v>
      </c>
      <c r="DC338">
        <f t="shared" si="112"/>
        <v>0</v>
      </c>
      <c r="DD338" t="s">
        <v>3</v>
      </c>
      <c r="DE338" t="s">
        <v>3</v>
      </c>
      <c r="DF338">
        <f t="shared" si="97"/>
        <v>0</v>
      </c>
      <c r="DG338">
        <f>ROUND(ROUND(AF338,2)*CX338,2)</f>
        <v>0</v>
      </c>
      <c r="DH338">
        <f t="shared" si="104"/>
        <v>0</v>
      </c>
      <c r="DI338">
        <f t="shared" si="105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ROW(Source!A348)</f>
        <v>348</v>
      </c>
      <c r="B339">
        <v>311569196</v>
      </c>
      <c r="C339">
        <v>311571232</v>
      </c>
      <c r="D339">
        <v>277944868</v>
      </c>
      <c r="E339">
        <v>1</v>
      </c>
      <c r="F339">
        <v>1</v>
      </c>
      <c r="G339">
        <v>1</v>
      </c>
      <c r="H339">
        <v>2</v>
      </c>
      <c r="I339" t="s">
        <v>704</v>
      </c>
      <c r="J339" t="s">
        <v>705</v>
      </c>
      <c r="K339" t="s">
        <v>706</v>
      </c>
      <c r="L339">
        <v>1368</v>
      </c>
      <c r="N339">
        <v>1011</v>
      </c>
      <c r="O339" t="s">
        <v>466</v>
      </c>
      <c r="P339" t="s">
        <v>466</v>
      </c>
      <c r="Q339">
        <v>1</v>
      </c>
      <c r="W339">
        <v>0</v>
      </c>
      <c r="X339">
        <v>412917512</v>
      </c>
      <c r="Y339">
        <f t="shared" si="110"/>
        <v>8.4000000000000005E-2</v>
      </c>
      <c r="AA339">
        <v>0</v>
      </c>
      <c r="AB339">
        <v>436.88</v>
      </c>
      <c r="AC339">
        <v>477.98</v>
      </c>
      <c r="AD339">
        <v>0</v>
      </c>
      <c r="AE339">
        <v>0</v>
      </c>
      <c r="AF339">
        <v>346.73</v>
      </c>
      <c r="AG339">
        <v>477.98</v>
      </c>
      <c r="AH339">
        <v>0</v>
      </c>
      <c r="AI339">
        <v>1</v>
      </c>
      <c r="AJ339">
        <v>1.26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7.0000000000000007E-2</v>
      </c>
      <c r="AU339" t="s">
        <v>687</v>
      </c>
      <c r="AV339">
        <v>1</v>
      </c>
      <c r="AW339">
        <v>2</v>
      </c>
      <c r="AX339">
        <v>311571239</v>
      </c>
      <c r="AY339">
        <v>1</v>
      </c>
      <c r="AZ339">
        <v>0</v>
      </c>
      <c r="BA339">
        <v>358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24.271100000000004</v>
      </c>
      <c r="BL339">
        <v>33.458600000000004</v>
      </c>
      <c r="BM339">
        <v>0</v>
      </c>
      <c r="BN339">
        <v>0</v>
      </c>
      <c r="BO339">
        <v>7.0000000000000007E-2</v>
      </c>
      <c r="BP339">
        <v>1</v>
      </c>
      <c r="BQ339">
        <v>0</v>
      </c>
      <c r="BR339">
        <v>29.125320000000002</v>
      </c>
      <c r="BS339">
        <v>40.150320000000001</v>
      </c>
      <c r="BT339">
        <v>0</v>
      </c>
      <c r="BU339">
        <v>0</v>
      </c>
      <c r="BV339">
        <v>8.4000000000000005E-2</v>
      </c>
      <c r="BW339">
        <v>1</v>
      </c>
      <c r="CV339">
        <v>0</v>
      </c>
      <c r="CW339">
        <f>ROUND(Y339*Source!I348*DO339,7)</f>
        <v>-1.26</v>
      </c>
      <c r="CX339">
        <f>ROUND(Y339*Source!I348,7)</f>
        <v>-1.26</v>
      </c>
      <c r="CY339">
        <f>AB339</f>
        <v>436.88</v>
      </c>
      <c r="CZ339">
        <f>AF339</f>
        <v>346.73</v>
      </c>
      <c r="DA339">
        <f>AJ339</f>
        <v>1.26</v>
      </c>
      <c r="DB339">
        <f t="shared" si="111"/>
        <v>29.123999999999999</v>
      </c>
      <c r="DC339">
        <f t="shared" si="112"/>
        <v>40.152000000000001</v>
      </c>
      <c r="DD339" t="s">
        <v>3</v>
      </c>
      <c r="DE339" t="s">
        <v>3</v>
      </c>
      <c r="DF339">
        <f t="shared" si="97"/>
        <v>0</v>
      </c>
      <c r="DG339">
        <f>ROUND(ROUND(AF339*AJ339,2)*CX339,2)</f>
        <v>-550.47</v>
      </c>
      <c r="DH339">
        <f t="shared" si="104"/>
        <v>-602.25</v>
      </c>
      <c r="DI339">
        <f t="shared" si="105"/>
        <v>0</v>
      </c>
      <c r="DJ339">
        <f>DG339+DH339</f>
        <v>-1152.72</v>
      </c>
      <c r="DK339">
        <v>1</v>
      </c>
      <c r="DL339" t="s">
        <v>707</v>
      </c>
      <c r="DM339">
        <v>4</v>
      </c>
      <c r="DN339" t="s">
        <v>696</v>
      </c>
      <c r="DO339">
        <v>1</v>
      </c>
    </row>
    <row r="340" spans="1:119" x14ac:dyDescent="0.2">
      <c r="A340">
        <f>ROW(Source!A348)</f>
        <v>348</v>
      </c>
      <c r="B340">
        <v>311569196</v>
      </c>
      <c r="C340">
        <v>311571232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708</v>
      </c>
      <c r="J340" t="s">
        <v>709</v>
      </c>
      <c r="K340" t="s">
        <v>710</v>
      </c>
      <c r="L340">
        <v>1368</v>
      </c>
      <c r="N340">
        <v>1011</v>
      </c>
      <c r="O340" t="s">
        <v>466</v>
      </c>
      <c r="P340" t="s">
        <v>466</v>
      </c>
      <c r="Q340">
        <v>1</v>
      </c>
      <c r="W340">
        <v>0</v>
      </c>
      <c r="X340">
        <v>721652621</v>
      </c>
      <c r="Y340">
        <f t="shared" si="110"/>
        <v>1.2E-2</v>
      </c>
      <c r="AA340">
        <v>0</v>
      </c>
      <c r="AB340">
        <v>544.70000000000005</v>
      </c>
      <c r="AC340">
        <v>477.98</v>
      </c>
      <c r="AD340">
        <v>0</v>
      </c>
      <c r="AE340">
        <v>0</v>
      </c>
      <c r="AF340">
        <v>544.70000000000005</v>
      </c>
      <c r="AG340">
        <v>477.98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0.01</v>
      </c>
      <c r="AU340" t="s">
        <v>687</v>
      </c>
      <c r="AV340">
        <v>1</v>
      </c>
      <c r="AW340">
        <v>2</v>
      </c>
      <c r="AX340">
        <v>311571240</v>
      </c>
      <c r="AY340">
        <v>1</v>
      </c>
      <c r="AZ340">
        <v>0</v>
      </c>
      <c r="BA340">
        <v>359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5.447000000000001</v>
      </c>
      <c r="BL340">
        <v>4.7798000000000007</v>
      </c>
      <c r="BM340">
        <v>0</v>
      </c>
      <c r="BN340">
        <v>0</v>
      </c>
      <c r="BO340">
        <v>0.01</v>
      </c>
      <c r="BP340">
        <v>1</v>
      </c>
      <c r="BQ340">
        <v>0</v>
      </c>
      <c r="BR340">
        <v>6.5364000000000004</v>
      </c>
      <c r="BS340">
        <v>5.73576</v>
      </c>
      <c r="BT340">
        <v>0</v>
      </c>
      <c r="BU340">
        <v>0</v>
      </c>
      <c r="BV340">
        <v>1.2E-2</v>
      </c>
      <c r="BW340">
        <v>1</v>
      </c>
      <c r="CV340">
        <v>0</v>
      </c>
      <c r="CW340">
        <f>ROUND(Y340*Source!I348*DO340,7)</f>
        <v>-0.18</v>
      </c>
      <c r="CX340">
        <f>ROUND(Y340*Source!I348,7)</f>
        <v>-0.18</v>
      </c>
      <c r="CY340">
        <f>AB340</f>
        <v>544.70000000000005</v>
      </c>
      <c r="CZ340">
        <f>AF340</f>
        <v>544.70000000000005</v>
      </c>
      <c r="DA340">
        <f>AJ340</f>
        <v>1</v>
      </c>
      <c r="DB340">
        <f t="shared" si="111"/>
        <v>6.54</v>
      </c>
      <c r="DC340">
        <f t="shared" si="112"/>
        <v>5.7359999999999998</v>
      </c>
      <c r="DD340" t="s">
        <v>3</v>
      </c>
      <c r="DE340" t="s">
        <v>3</v>
      </c>
      <c r="DF340">
        <f t="shared" si="97"/>
        <v>0</v>
      </c>
      <c r="DG340">
        <f>ROUND(ROUND(AF340,2)*CX340,2)</f>
        <v>-98.05</v>
      </c>
      <c r="DH340">
        <f t="shared" si="104"/>
        <v>-86.04</v>
      </c>
      <c r="DI340">
        <f t="shared" si="105"/>
        <v>0</v>
      </c>
      <c r="DJ340">
        <f>DG340+DH340</f>
        <v>-184.09</v>
      </c>
      <c r="DK340">
        <v>1</v>
      </c>
      <c r="DL340" t="s">
        <v>707</v>
      </c>
      <c r="DM340">
        <v>4</v>
      </c>
      <c r="DN340" t="s">
        <v>696</v>
      </c>
      <c r="DO340">
        <v>1</v>
      </c>
    </row>
    <row r="341" spans="1:119" x14ac:dyDescent="0.2">
      <c r="A341">
        <f>ROW(Source!A349)</f>
        <v>349</v>
      </c>
      <c r="B341">
        <v>311569196</v>
      </c>
      <c r="C341">
        <v>311571241</v>
      </c>
      <c r="D341">
        <v>277560259</v>
      </c>
      <c r="E341">
        <v>109</v>
      </c>
      <c r="F341">
        <v>1</v>
      </c>
      <c r="G341">
        <v>1</v>
      </c>
      <c r="H341">
        <v>1</v>
      </c>
      <c r="I341" t="s">
        <v>794</v>
      </c>
      <c r="J341" t="s">
        <v>3</v>
      </c>
      <c r="K341" t="s">
        <v>795</v>
      </c>
      <c r="L341">
        <v>1191</v>
      </c>
      <c r="N341">
        <v>1013</v>
      </c>
      <c r="O341" t="s">
        <v>696</v>
      </c>
      <c r="P341" t="s">
        <v>696</v>
      </c>
      <c r="Q341">
        <v>1</v>
      </c>
      <c r="W341">
        <v>0</v>
      </c>
      <c r="X341">
        <v>1149069633</v>
      </c>
      <c r="Y341">
        <f t="shared" si="110"/>
        <v>0.18</v>
      </c>
      <c r="AA341">
        <v>0</v>
      </c>
      <c r="AB341">
        <v>0</v>
      </c>
      <c r="AC341">
        <v>0</v>
      </c>
      <c r="AD341">
        <v>410.21</v>
      </c>
      <c r="AE341">
        <v>0</v>
      </c>
      <c r="AF341">
        <v>0</v>
      </c>
      <c r="AG341">
        <v>0</v>
      </c>
      <c r="AH341">
        <v>410.21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0.15</v>
      </c>
      <c r="AU341" t="s">
        <v>687</v>
      </c>
      <c r="AV341">
        <v>1</v>
      </c>
      <c r="AW341">
        <v>2</v>
      </c>
      <c r="AX341">
        <v>311571246</v>
      </c>
      <c r="AY341">
        <v>1</v>
      </c>
      <c r="AZ341">
        <v>0</v>
      </c>
      <c r="BA341">
        <v>360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61.531499999999994</v>
      </c>
      <c r="BN341">
        <v>0.15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73.837799999999987</v>
      </c>
      <c r="BU341">
        <v>0.18</v>
      </c>
      <c r="BV341">
        <v>0</v>
      </c>
      <c r="BW341">
        <v>1</v>
      </c>
      <c r="CU341">
        <f>ROUND(AT341*Source!I349*AH341*AL341,2)</f>
        <v>-922.97</v>
      </c>
      <c r="CV341">
        <f>ROUND(Y341*Source!I349,7)</f>
        <v>-2.7</v>
      </c>
      <c r="CW341">
        <v>0</v>
      </c>
      <c r="CX341">
        <f>ROUND(Y341*Source!I349,7)</f>
        <v>-2.7</v>
      </c>
      <c r="CY341">
        <f>AD341</f>
        <v>410.21</v>
      </c>
      <c r="CZ341">
        <f>AH341</f>
        <v>410.21</v>
      </c>
      <c r="DA341">
        <f>AL341</f>
        <v>1</v>
      </c>
      <c r="DB341">
        <f t="shared" si="111"/>
        <v>73.835999999999999</v>
      </c>
      <c r="DC341">
        <f t="shared" si="112"/>
        <v>0</v>
      </c>
      <c r="DD341" t="s">
        <v>3</v>
      </c>
      <c r="DE341" t="s">
        <v>3</v>
      </c>
      <c r="DF341">
        <f t="shared" si="97"/>
        <v>0</v>
      </c>
      <c r="DG341">
        <f>ROUND(ROUND(AF341,2)*CX341,2)</f>
        <v>0</v>
      </c>
      <c r="DH341">
        <f t="shared" si="104"/>
        <v>0</v>
      </c>
      <c r="DI341">
        <f t="shared" si="105"/>
        <v>-1107.57</v>
      </c>
      <c r="DJ341">
        <f>DI341</f>
        <v>-1107.57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ROW(Source!A349)</f>
        <v>349</v>
      </c>
      <c r="B342">
        <v>311569196</v>
      </c>
      <c r="C342">
        <v>311571241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694</v>
      </c>
      <c r="J342" t="s">
        <v>3</v>
      </c>
      <c r="K342" t="s">
        <v>695</v>
      </c>
      <c r="L342">
        <v>1191</v>
      </c>
      <c r="N342">
        <v>1013</v>
      </c>
      <c r="O342" t="s">
        <v>696</v>
      </c>
      <c r="P342" t="s">
        <v>696</v>
      </c>
      <c r="Q342">
        <v>1</v>
      </c>
      <c r="W342">
        <v>0</v>
      </c>
      <c r="X342">
        <v>-1417349443</v>
      </c>
      <c r="Y342">
        <f t="shared" si="110"/>
        <v>9.6000000000000002E-2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0.08</v>
      </c>
      <c r="AU342" t="s">
        <v>687</v>
      </c>
      <c r="AV342">
        <v>2</v>
      </c>
      <c r="AW342">
        <v>2</v>
      </c>
      <c r="AX342">
        <v>311571247</v>
      </c>
      <c r="AY342">
        <v>1</v>
      </c>
      <c r="AZ342">
        <v>0</v>
      </c>
      <c r="BA342">
        <v>361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ROUND(Y342*Source!I349,7)</f>
        <v>-1.44</v>
      </c>
      <c r="CY342">
        <f>AD342</f>
        <v>0</v>
      </c>
      <c r="CZ342">
        <f>AH342</f>
        <v>0</v>
      </c>
      <c r="DA342">
        <f>AL342</f>
        <v>1</v>
      </c>
      <c r="DB342">
        <f t="shared" si="111"/>
        <v>0</v>
      </c>
      <c r="DC342">
        <f t="shared" si="112"/>
        <v>0</v>
      </c>
      <c r="DD342" t="s">
        <v>3</v>
      </c>
      <c r="DE342" t="s">
        <v>3</v>
      </c>
      <c r="DF342">
        <f t="shared" si="97"/>
        <v>0</v>
      </c>
      <c r="DG342">
        <f>ROUND(ROUND(AF342,2)*CX342,2)</f>
        <v>0</v>
      </c>
      <c r="DH342">
        <f t="shared" si="104"/>
        <v>0</v>
      </c>
      <c r="DI342">
        <f t="shared" si="105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ROW(Source!A349)</f>
        <v>349</v>
      </c>
      <c r="B343">
        <v>311569196</v>
      </c>
      <c r="C343">
        <v>311571241</v>
      </c>
      <c r="D343">
        <v>277944868</v>
      </c>
      <c r="E343">
        <v>1</v>
      </c>
      <c r="F343">
        <v>1</v>
      </c>
      <c r="G343">
        <v>1</v>
      </c>
      <c r="H343">
        <v>2</v>
      </c>
      <c r="I343" t="s">
        <v>704</v>
      </c>
      <c r="J343" t="s">
        <v>705</v>
      </c>
      <c r="K343" t="s">
        <v>706</v>
      </c>
      <c r="L343">
        <v>1368</v>
      </c>
      <c r="N343">
        <v>1011</v>
      </c>
      <c r="O343" t="s">
        <v>466</v>
      </c>
      <c r="P343" t="s">
        <v>466</v>
      </c>
      <c r="Q343">
        <v>1</v>
      </c>
      <c r="W343">
        <v>0</v>
      </c>
      <c r="X343">
        <v>412917512</v>
      </c>
      <c r="Y343">
        <f t="shared" si="110"/>
        <v>8.4000000000000005E-2</v>
      </c>
      <c r="AA343">
        <v>0</v>
      </c>
      <c r="AB343">
        <v>436.88</v>
      </c>
      <c r="AC343">
        <v>477.98</v>
      </c>
      <c r="AD343">
        <v>0</v>
      </c>
      <c r="AE343">
        <v>0</v>
      </c>
      <c r="AF343">
        <v>346.73</v>
      </c>
      <c r="AG343">
        <v>477.98</v>
      </c>
      <c r="AH343">
        <v>0</v>
      </c>
      <c r="AI343">
        <v>1</v>
      </c>
      <c r="AJ343">
        <v>1.26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7.0000000000000007E-2</v>
      </c>
      <c r="AU343" t="s">
        <v>687</v>
      </c>
      <c r="AV343">
        <v>1</v>
      </c>
      <c r="AW343">
        <v>2</v>
      </c>
      <c r="AX343">
        <v>311571248</v>
      </c>
      <c r="AY343">
        <v>1</v>
      </c>
      <c r="AZ343">
        <v>0</v>
      </c>
      <c r="BA343">
        <v>362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24.271100000000004</v>
      </c>
      <c r="BL343">
        <v>33.458600000000004</v>
      </c>
      <c r="BM343">
        <v>0</v>
      </c>
      <c r="BN343">
        <v>0</v>
      </c>
      <c r="BO343">
        <v>7.0000000000000007E-2</v>
      </c>
      <c r="BP343">
        <v>1</v>
      </c>
      <c r="BQ343">
        <v>0</v>
      </c>
      <c r="BR343">
        <v>29.125320000000002</v>
      </c>
      <c r="BS343">
        <v>40.150320000000001</v>
      </c>
      <c r="BT343">
        <v>0</v>
      </c>
      <c r="BU343">
        <v>0</v>
      </c>
      <c r="BV343">
        <v>8.4000000000000005E-2</v>
      </c>
      <c r="BW343">
        <v>1</v>
      </c>
      <c r="CV343">
        <v>0</v>
      </c>
      <c r="CW343">
        <f>ROUND(Y343*Source!I349*DO343,7)</f>
        <v>-1.26</v>
      </c>
      <c r="CX343">
        <f>ROUND(Y343*Source!I349,7)</f>
        <v>-1.26</v>
      </c>
      <c r="CY343">
        <f>AB343</f>
        <v>436.88</v>
      </c>
      <c r="CZ343">
        <f>AF343</f>
        <v>346.73</v>
      </c>
      <c r="DA343">
        <f>AJ343</f>
        <v>1.26</v>
      </c>
      <c r="DB343">
        <f t="shared" si="111"/>
        <v>29.123999999999999</v>
      </c>
      <c r="DC343">
        <f t="shared" si="112"/>
        <v>40.152000000000001</v>
      </c>
      <c r="DD343" t="s">
        <v>3</v>
      </c>
      <c r="DE343" t="s">
        <v>3</v>
      </c>
      <c r="DF343">
        <f t="shared" si="97"/>
        <v>0</v>
      </c>
      <c r="DG343">
        <f>ROUND(ROUND(AF343*AJ343,2)*CX343,2)</f>
        <v>-550.47</v>
      </c>
      <c r="DH343">
        <f t="shared" si="104"/>
        <v>-602.25</v>
      </c>
      <c r="DI343">
        <f t="shared" si="105"/>
        <v>0</v>
      </c>
      <c r="DJ343">
        <f>DG343+DH343</f>
        <v>-1152.72</v>
      </c>
      <c r="DK343">
        <v>1</v>
      </c>
      <c r="DL343" t="s">
        <v>707</v>
      </c>
      <c r="DM343">
        <v>4</v>
      </c>
      <c r="DN343" t="s">
        <v>696</v>
      </c>
      <c r="DO343">
        <v>1</v>
      </c>
    </row>
    <row r="344" spans="1:119" x14ac:dyDescent="0.2">
      <c r="A344">
        <f>ROW(Source!A349)</f>
        <v>349</v>
      </c>
      <c r="B344">
        <v>311569196</v>
      </c>
      <c r="C344">
        <v>311571241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708</v>
      </c>
      <c r="J344" t="s">
        <v>709</v>
      </c>
      <c r="K344" t="s">
        <v>710</v>
      </c>
      <c r="L344">
        <v>1368</v>
      </c>
      <c r="N344">
        <v>1011</v>
      </c>
      <c r="O344" t="s">
        <v>466</v>
      </c>
      <c r="P344" t="s">
        <v>466</v>
      </c>
      <c r="Q344">
        <v>1</v>
      </c>
      <c r="W344">
        <v>0</v>
      </c>
      <c r="X344">
        <v>721652621</v>
      </c>
      <c r="Y344">
        <f t="shared" si="110"/>
        <v>1.2E-2</v>
      </c>
      <c r="AA344">
        <v>0</v>
      </c>
      <c r="AB344">
        <v>544.70000000000005</v>
      </c>
      <c r="AC344">
        <v>477.98</v>
      </c>
      <c r="AD344">
        <v>0</v>
      </c>
      <c r="AE344">
        <v>0</v>
      </c>
      <c r="AF344">
        <v>544.70000000000005</v>
      </c>
      <c r="AG344">
        <v>477.98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0.01</v>
      </c>
      <c r="AU344" t="s">
        <v>687</v>
      </c>
      <c r="AV344">
        <v>1</v>
      </c>
      <c r="AW344">
        <v>2</v>
      </c>
      <c r="AX344">
        <v>311571249</v>
      </c>
      <c r="AY344">
        <v>1</v>
      </c>
      <c r="AZ344">
        <v>0</v>
      </c>
      <c r="BA344">
        <v>363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5.447000000000001</v>
      </c>
      <c r="BL344">
        <v>4.7798000000000007</v>
      </c>
      <c r="BM344">
        <v>0</v>
      </c>
      <c r="BN344">
        <v>0</v>
      </c>
      <c r="BO344">
        <v>0.01</v>
      </c>
      <c r="BP344">
        <v>1</v>
      </c>
      <c r="BQ344">
        <v>0</v>
      </c>
      <c r="BR344">
        <v>6.5364000000000004</v>
      </c>
      <c r="BS344">
        <v>5.73576</v>
      </c>
      <c r="BT344">
        <v>0</v>
      </c>
      <c r="BU344">
        <v>0</v>
      </c>
      <c r="BV344">
        <v>1.2E-2</v>
      </c>
      <c r="BW344">
        <v>1</v>
      </c>
      <c r="CV344">
        <v>0</v>
      </c>
      <c r="CW344">
        <f>ROUND(Y344*Source!I349*DO344,7)</f>
        <v>-0.18</v>
      </c>
      <c r="CX344">
        <f>ROUND(Y344*Source!I349,7)</f>
        <v>-0.18</v>
      </c>
      <c r="CY344">
        <f>AB344</f>
        <v>544.70000000000005</v>
      </c>
      <c r="CZ344">
        <f>AF344</f>
        <v>544.70000000000005</v>
      </c>
      <c r="DA344">
        <f>AJ344</f>
        <v>1</v>
      </c>
      <c r="DB344">
        <f t="shared" si="111"/>
        <v>6.54</v>
      </c>
      <c r="DC344">
        <f t="shared" si="112"/>
        <v>5.7359999999999998</v>
      </c>
      <c r="DD344" t="s">
        <v>3</v>
      </c>
      <c r="DE344" t="s">
        <v>3</v>
      </c>
      <c r="DF344">
        <f t="shared" ref="DF344:DF407" si="113">ROUND(ROUND(AE344,2)*CX344,2)</f>
        <v>0</v>
      </c>
      <c r="DG344">
        <f t="shared" ref="DG344:DG351" si="114">ROUND(ROUND(AF344,2)*CX344,2)</f>
        <v>-98.05</v>
      </c>
      <c r="DH344">
        <f t="shared" si="104"/>
        <v>-86.04</v>
      </c>
      <c r="DI344">
        <f t="shared" si="105"/>
        <v>0</v>
      </c>
      <c r="DJ344">
        <f>DG344+DH344</f>
        <v>-184.09</v>
      </c>
      <c r="DK344">
        <v>1</v>
      </c>
      <c r="DL344" t="s">
        <v>707</v>
      </c>
      <c r="DM344">
        <v>4</v>
      </c>
      <c r="DN344" t="s">
        <v>696</v>
      </c>
      <c r="DO344">
        <v>1</v>
      </c>
    </row>
    <row r="345" spans="1:119" x14ac:dyDescent="0.2">
      <c r="A345">
        <f>ROW(Source!A350)</f>
        <v>350</v>
      </c>
      <c r="B345">
        <v>311569196</v>
      </c>
      <c r="C345">
        <v>311571250</v>
      </c>
      <c r="D345">
        <v>277560446</v>
      </c>
      <c r="E345">
        <v>109</v>
      </c>
      <c r="F345">
        <v>1</v>
      </c>
      <c r="G345">
        <v>1</v>
      </c>
      <c r="H345">
        <v>1</v>
      </c>
      <c r="I345" t="s">
        <v>684</v>
      </c>
      <c r="J345" t="s">
        <v>3</v>
      </c>
      <c r="K345" t="s">
        <v>685</v>
      </c>
      <c r="L345">
        <v>1369</v>
      </c>
      <c r="N345">
        <v>1013</v>
      </c>
      <c r="O345" t="s">
        <v>686</v>
      </c>
      <c r="P345" t="s">
        <v>686</v>
      </c>
      <c r="Q345">
        <v>1</v>
      </c>
      <c r="W345">
        <v>0</v>
      </c>
      <c r="X345">
        <v>-236928766</v>
      </c>
      <c r="Y345">
        <f>(AT345*ROUND((1.2*1.15),7))</f>
        <v>1.3661999999999999</v>
      </c>
      <c r="AA345">
        <v>0</v>
      </c>
      <c r="AB345">
        <v>0</v>
      </c>
      <c r="AC345">
        <v>0</v>
      </c>
      <c r="AD345">
        <v>388.8</v>
      </c>
      <c r="AE345">
        <v>0</v>
      </c>
      <c r="AF345">
        <v>0</v>
      </c>
      <c r="AG345">
        <v>0</v>
      </c>
      <c r="AH345">
        <v>388.8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0.99</v>
      </c>
      <c r="AU345" t="s">
        <v>50</v>
      </c>
      <c r="AV345">
        <v>1</v>
      </c>
      <c r="AW345">
        <v>2</v>
      </c>
      <c r="AX345">
        <v>311571264</v>
      </c>
      <c r="AY345">
        <v>1</v>
      </c>
      <c r="AZ345">
        <v>0</v>
      </c>
      <c r="BA345">
        <v>364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384.91200000000003</v>
      </c>
      <c r="BN345">
        <v>0.99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531.17855999999995</v>
      </c>
      <c r="BU345">
        <v>1.3661999999999999</v>
      </c>
      <c r="BV345">
        <v>0</v>
      </c>
      <c r="BW345">
        <v>1</v>
      </c>
      <c r="CU345">
        <f>ROUND(AT345*Source!I350*AH345*AL345,2)</f>
        <v>153.96</v>
      </c>
      <c r="CV345">
        <f>ROUND(Y345*Source!I350,7)</f>
        <v>0.54647999999999997</v>
      </c>
      <c r="CW345">
        <v>0</v>
      </c>
      <c r="CX345">
        <f>ROUND(Y345*Source!I350,7)</f>
        <v>0.54647999999999997</v>
      </c>
      <c r="CY345">
        <f>AD345</f>
        <v>388.8</v>
      </c>
      <c r="CZ345">
        <f>AH345</f>
        <v>388.8</v>
      </c>
      <c r="DA345">
        <f>AL345</f>
        <v>1</v>
      </c>
      <c r="DB345">
        <f>ROUND((ROUND(AT345*CZ345,2)*ROUND((1.2*1.15),7)),6)</f>
        <v>531.17579999999998</v>
      </c>
      <c r="DC345">
        <f>ROUND((ROUND(AT345*AG345,2)*ROUND((1.2*1.15),7)),6)</f>
        <v>0</v>
      </c>
      <c r="DD345" t="s">
        <v>3</v>
      </c>
      <c r="DE345" t="s">
        <v>3</v>
      </c>
      <c r="DF345">
        <f t="shared" si="113"/>
        <v>0</v>
      </c>
      <c r="DG345">
        <f t="shared" si="114"/>
        <v>0</v>
      </c>
      <c r="DH345">
        <f t="shared" si="104"/>
        <v>0</v>
      </c>
      <c r="DI345">
        <f t="shared" si="105"/>
        <v>212.47</v>
      </c>
      <c r="DJ345">
        <f>DI345</f>
        <v>212.47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ROW(Source!A350)</f>
        <v>350</v>
      </c>
      <c r="B346">
        <v>311569196</v>
      </c>
      <c r="C346">
        <v>311571250</v>
      </c>
      <c r="D346">
        <v>277560448</v>
      </c>
      <c r="E346">
        <v>109</v>
      </c>
      <c r="F346">
        <v>1</v>
      </c>
      <c r="G346">
        <v>1</v>
      </c>
      <c r="H346">
        <v>1</v>
      </c>
      <c r="I346" t="s">
        <v>688</v>
      </c>
      <c r="J346" t="s">
        <v>3</v>
      </c>
      <c r="K346" t="s">
        <v>689</v>
      </c>
      <c r="L346">
        <v>1369</v>
      </c>
      <c r="N346">
        <v>1013</v>
      </c>
      <c r="O346" t="s">
        <v>686</v>
      </c>
      <c r="P346" t="s">
        <v>686</v>
      </c>
      <c r="Q346">
        <v>1</v>
      </c>
      <c r="W346">
        <v>0</v>
      </c>
      <c r="X346">
        <v>-587036825</v>
      </c>
      <c r="Y346">
        <f>(AT346*ROUND((1.2*1.15),7))</f>
        <v>65.260199999999998</v>
      </c>
      <c r="AA346">
        <v>0</v>
      </c>
      <c r="AB346">
        <v>0</v>
      </c>
      <c r="AC346">
        <v>0</v>
      </c>
      <c r="AD346">
        <v>424.47</v>
      </c>
      <c r="AE346">
        <v>0</v>
      </c>
      <c r="AF346">
        <v>0</v>
      </c>
      <c r="AG346">
        <v>0</v>
      </c>
      <c r="AH346">
        <v>424.47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47.29</v>
      </c>
      <c r="AU346" t="s">
        <v>50</v>
      </c>
      <c r="AV346">
        <v>1</v>
      </c>
      <c r="AW346">
        <v>2</v>
      </c>
      <c r="AX346">
        <v>311571265</v>
      </c>
      <c r="AY346">
        <v>1</v>
      </c>
      <c r="AZ346">
        <v>0</v>
      </c>
      <c r="BA346">
        <v>365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20073.186300000001</v>
      </c>
      <c r="BN346">
        <v>47.29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27700.997094000002</v>
      </c>
      <c r="BU346">
        <v>65.260199999999998</v>
      </c>
      <c r="BV346">
        <v>0</v>
      </c>
      <c r="BW346">
        <v>1</v>
      </c>
      <c r="CU346">
        <f>ROUND(AT346*Source!I350*AH346*AL346,2)</f>
        <v>8029.27</v>
      </c>
      <c r="CV346">
        <f>ROUND(Y346*Source!I350,7)</f>
        <v>26.10408</v>
      </c>
      <c r="CW346">
        <v>0</v>
      </c>
      <c r="CX346">
        <f>ROUND(Y346*Source!I350,7)</f>
        <v>26.10408</v>
      </c>
      <c r="CY346">
        <f>AD346</f>
        <v>424.47</v>
      </c>
      <c r="CZ346">
        <f>AH346</f>
        <v>424.47</v>
      </c>
      <c r="DA346">
        <f>AL346</f>
        <v>1</v>
      </c>
      <c r="DB346">
        <f>ROUND((ROUND(AT346*CZ346,2)*ROUND((1.2*1.15),7)),6)</f>
        <v>27701.002199999999</v>
      </c>
      <c r="DC346">
        <f>ROUND((ROUND(AT346*AG346,2)*ROUND((1.2*1.15),7)),6)</f>
        <v>0</v>
      </c>
      <c r="DD346" t="s">
        <v>3</v>
      </c>
      <c r="DE346" t="s">
        <v>3</v>
      </c>
      <c r="DF346">
        <f t="shared" si="113"/>
        <v>0</v>
      </c>
      <c r="DG346">
        <f t="shared" si="114"/>
        <v>0</v>
      </c>
      <c r="DH346">
        <f t="shared" si="104"/>
        <v>0</v>
      </c>
      <c r="DI346">
        <f t="shared" si="105"/>
        <v>11080.4</v>
      </c>
      <c r="DJ346">
        <f>DI346</f>
        <v>11080.4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ROW(Source!A350)</f>
        <v>350</v>
      </c>
      <c r="B347">
        <v>311569196</v>
      </c>
      <c r="C347">
        <v>311571250</v>
      </c>
      <c r="D347">
        <v>277560452</v>
      </c>
      <c r="E347">
        <v>109</v>
      </c>
      <c r="F347">
        <v>1</v>
      </c>
      <c r="G347">
        <v>1</v>
      </c>
      <c r="H347">
        <v>1</v>
      </c>
      <c r="I347" t="s">
        <v>690</v>
      </c>
      <c r="J347" t="s">
        <v>3</v>
      </c>
      <c r="K347" t="s">
        <v>691</v>
      </c>
      <c r="L347">
        <v>1369</v>
      </c>
      <c r="N347">
        <v>1013</v>
      </c>
      <c r="O347" t="s">
        <v>686</v>
      </c>
      <c r="P347" t="s">
        <v>686</v>
      </c>
      <c r="Q347">
        <v>1</v>
      </c>
      <c r="W347">
        <v>0</v>
      </c>
      <c r="X347">
        <v>-512803540</v>
      </c>
      <c r="Y347">
        <f>(AT347*ROUND((1.2*1.15),7))</f>
        <v>32.319600000000001</v>
      </c>
      <c r="AA347">
        <v>0</v>
      </c>
      <c r="AB347">
        <v>0</v>
      </c>
      <c r="AC347">
        <v>0</v>
      </c>
      <c r="AD347">
        <v>477.98</v>
      </c>
      <c r="AE347">
        <v>0</v>
      </c>
      <c r="AF347">
        <v>0</v>
      </c>
      <c r="AG347">
        <v>0</v>
      </c>
      <c r="AH347">
        <v>477.98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23.42</v>
      </c>
      <c r="AU347" t="s">
        <v>50</v>
      </c>
      <c r="AV347">
        <v>1</v>
      </c>
      <c r="AW347">
        <v>2</v>
      </c>
      <c r="AX347">
        <v>311571266</v>
      </c>
      <c r="AY347">
        <v>1</v>
      </c>
      <c r="AZ347">
        <v>0</v>
      </c>
      <c r="BA347">
        <v>366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11194.2916</v>
      </c>
      <c r="BN347">
        <v>23.42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15448.122408000001</v>
      </c>
      <c r="BU347">
        <v>32.319600000000001</v>
      </c>
      <c r="BV347">
        <v>0</v>
      </c>
      <c r="BW347">
        <v>1</v>
      </c>
      <c r="CU347">
        <f>ROUND(AT347*Source!I350*AH347*AL347,2)</f>
        <v>4477.72</v>
      </c>
      <c r="CV347">
        <f>ROUND(Y347*Source!I350,7)</f>
        <v>12.92784</v>
      </c>
      <c r="CW347">
        <v>0</v>
      </c>
      <c r="CX347">
        <f>ROUND(Y347*Source!I350,7)</f>
        <v>12.92784</v>
      </c>
      <c r="CY347">
        <f>AD347</f>
        <v>477.98</v>
      </c>
      <c r="CZ347">
        <f>AH347</f>
        <v>477.98</v>
      </c>
      <c r="DA347">
        <f>AL347</f>
        <v>1</v>
      </c>
      <c r="DB347">
        <f>ROUND((ROUND(AT347*CZ347,2)*ROUND((1.2*1.15),7)),6)</f>
        <v>15448.120199999999</v>
      </c>
      <c r="DC347">
        <f>ROUND((ROUND(AT347*AG347,2)*ROUND((1.2*1.15),7)),6)</f>
        <v>0</v>
      </c>
      <c r="DD347" t="s">
        <v>3</v>
      </c>
      <c r="DE347" t="s">
        <v>3</v>
      </c>
      <c r="DF347">
        <f t="shared" si="113"/>
        <v>0</v>
      </c>
      <c r="DG347">
        <f t="shared" si="114"/>
        <v>0</v>
      </c>
      <c r="DH347">
        <f t="shared" si="104"/>
        <v>0</v>
      </c>
      <c r="DI347">
        <f t="shared" si="105"/>
        <v>6179.25</v>
      </c>
      <c r="DJ347">
        <f>DI347</f>
        <v>6179.25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ROW(Source!A350)</f>
        <v>350</v>
      </c>
      <c r="B348">
        <v>311569196</v>
      </c>
      <c r="C348">
        <v>311571250</v>
      </c>
      <c r="D348">
        <v>277560455</v>
      </c>
      <c r="E348">
        <v>109</v>
      </c>
      <c r="F348">
        <v>1</v>
      </c>
      <c r="G348">
        <v>1</v>
      </c>
      <c r="H348">
        <v>1</v>
      </c>
      <c r="I348" t="s">
        <v>692</v>
      </c>
      <c r="J348" t="s">
        <v>3</v>
      </c>
      <c r="K348" t="s">
        <v>693</v>
      </c>
      <c r="L348">
        <v>1369</v>
      </c>
      <c r="N348">
        <v>1013</v>
      </c>
      <c r="O348" t="s">
        <v>686</v>
      </c>
      <c r="P348" t="s">
        <v>686</v>
      </c>
      <c r="Q348">
        <v>1</v>
      </c>
      <c r="W348">
        <v>0</v>
      </c>
      <c r="X348">
        <v>1518711480</v>
      </c>
      <c r="Y348">
        <f>(AT348*ROUND((1.2*1.15),7))</f>
        <v>32.319600000000001</v>
      </c>
      <c r="AA348">
        <v>0</v>
      </c>
      <c r="AB348">
        <v>0</v>
      </c>
      <c r="AC348">
        <v>0</v>
      </c>
      <c r="AD348">
        <v>549.32000000000005</v>
      </c>
      <c r="AE348">
        <v>0</v>
      </c>
      <c r="AF348">
        <v>0</v>
      </c>
      <c r="AG348">
        <v>0</v>
      </c>
      <c r="AH348">
        <v>549.32000000000005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23.42</v>
      </c>
      <c r="AU348" t="s">
        <v>50</v>
      </c>
      <c r="AV348">
        <v>1</v>
      </c>
      <c r="AW348">
        <v>2</v>
      </c>
      <c r="AX348">
        <v>311571267</v>
      </c>
      <c r="AY348">
        <v>1</v>
      </c>
      <c r="AZ348">
        <v>0</v>
      </c>
      <c r="BA348">
        <v>367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12865.074400000001</v>
      </c>
      <c r="BN348">
        <v>23.42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17753.802672000002</v>
      </c>
      <c r="BU348">
        <v>32.319600000000001</v>
      </c>
      <c r="BV348">
        <v>0</v>
      </c>
      <c r="BW348">
        <v>1</v>
      </c>
      <c r="CU348">
        <f>ROUND(AT348*Source!I350*AH348*AL348,2)</f>
        <v>5146.03</v>
      </c>
      <c r="CV348">
        <f>ROUND(Y348*Source!I350,7)</f>
        <v>12.92784</v>
      </c>
      <c r="CW348">
        <v>0</v>
      </c>
      <c r="CX348">
        <f>ROUND(Y348*Source!I350,7)</f>
        <v>12.92784</v>
      </c>
      <c r="CY348">
        <f>AD348</f>
        <v>549.32000000000005</v>
      </c>
      <c r="CZ348">
        <f>AH348</f>
        <v>549.32000000000005</v>
      </c>
      <c r="DA348">
        <f>AL348</f>
        <v>1</v>
      </c>
      <c r="DB348">
        <f>ROUND((ROUND(AT348*CZ348,2)*ROUND((1.2*1.15),7)),6)</f>
        <v>17753.796600000001</v>
      </c>
      <c r="DC348">
        <f>ROUND((ROUND(AT348*AG348,2)*ROUND((1.2*1.15),7)),6)</f>
        <v>0</v>
      </c>
      <c r="DD348" t="s">
        <v>3</v>
      </c>
      <c r="DE348" t="s">
        <v>3</v>
      </c>
      <c r="DF348">
        <f t="shared" si="113"/>
        <v>0</v>
      </c>
      <c r="DG348">
        <f t="shared" si="114"/>
        <v>0</v>
      </c>
      <c r="DH348">
        <f t="shared" si="104"/>
        <v>0</v>
      </c>
      <c r="DI348">
        <f t="shared" si="105"/>
        <v>7101.52</v>
      </c>
      <c r="DJ348">
        <f>DI348</f>
        <v>7101.52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ROW(Source!A350)</f>
        <v>350</v>
      </c>
      <c r="B349">
        <v>311569196</v>
      </c>
      <c r="C349">
        <v>311571250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694</v>
      </c>
      <c r="J349" t="s">
        <v>3</v>
      </c>
      <c r="K349" t="s">
        <v>695</v>
      </c>
      <c r="L349">
        <v>1191</v>
      </c>
      <c r="N349">
        <v>1013</v>
      </c>
      <c r="O349" t="s">
        <v>696</v>
      </c>
      <c r="P349" t="s">
        <v>696</v>
      </c>
      <c r="Q349">
        <v>1</v>
      </c>
      <c r="W349">
        <v>0</v>
      </c>
      <c r="X349">
        <v>-1417349443</v>
      </c>
      <c r="Y349">
        <f t="shared" ref="Y349:Y354" si="115">(AT349*ROUND((1.2*1.25),7))</f>
        <v>37.335000000000001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24.89</v>
      </c>
      <c r="AU349" t="s">
        <v>49</v>
      </c>
      <c r="AV349">
        <v>2</v>
      </c>
      <c r="AW349">
        <v>2</v>
      </c>
      <c r="AX349">
        <v>311571268</v>
      </c>
      <c r="AY349">
        <v>1</v>
      </c>
      <c r="AZ349">
        <v>0</v>
      </c>
      <c r="BA349">
        <v>368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ROUND(Y349*Source!I350,7)</f>
        <v>14.933999999999999</v>
      </c>
      <c r="CY349">
        <f>AD349</f>
        <v>0</v>
      </c>
      <c r="CZ349">
        <f>AH349</f>
        <v>0</v>
      </c>
      <c r="DA349">
        <f>AL349</f>
        <v>1</v>
      </c>
      <c r="DB349">
        <f t="shared" ref="DB349:DB354" si="116">ROUND((ROUND(AT349*CZ349,2)*ROUND((1.2*1.25),7)),6)</f>
        <v>0</v>
      </c>
      <c r="DC349">
        <f t="shared" ref="DC349:DC354" si="117">ROUND((ROUND(AT349*AG349,2)*ROUND((1.2*1.25),7)),6)</f>
        <v>0</v>
      </c>
      <c r="DD349" t="s">
        <v>3</v>
      </c>
      <c r="DE349" t="s">
        <v>3</v>
      </c>
      <c r="DF349">
        <f t="shared" si="113"/>
        <v>0</v>
      </c>
      <c r="DG349">
        <f t="shared" si="114"/>
        <v>0</v>
      </c>
      <c r="DH349">
        <f t="shared" si="104"/>
        <v>0</v>
      </c>
      <c r="DI349">
        <f t="shared" si="105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ROW(Source!A350)</f>
        <v>350</v>
      </c>
      <c r="B350">
        <v>311569196</v>
      </c>
      <c r="C350">
        <v>311571250</v>
      </c>
      <c r="D350">
        <v>277944622</v>
      </c>
      <c r="E350">
        <v>1</v>
      </c>
      <c r="F350">
        <v>1</v>
      </c>
      <c r="G350">
        <v>1</v>
      </c>
      <c r="H350">
        <v>2</v>
      </c>
      <c r="I350" t="s">
        <v>697</v>
      </c>
      <c r="J350" t="s">
        <v>698</v>
      </c>
      <c r="K350" t="s">
        <v>699</v>
      </c>
      <c r="L350">
        <v>1368</v>
      </c>
      <c r="N350">
        <v>1011</v>
      </c>
      <c r="O350" t="s">
        <v>466</v>
      </c>
      <c r="P350" t="s">
        <v>466</v>
      </c>
      <c r="Q350">
        <v>1</v>
      </c>
      <c r="W350">
        <v>0</v>
      </c>
      <c r="X350">
        <v>-776243211</v>
      </c>
      <c r="Y350">
        <f t="shared" si="115"/>
        <v>1.125</v>
      </c>
      <c r="AA350">
        <v>0</v>
      </c>
      <c r="AB350">
        <v>1472.33</v>
      </c>
      <c r="AC350">
        <v>642.05999999999995</v>
      </c>
      <c r="AD350">
        <v>0</v>
      </c>
      <c r="AE350">
        <v>0</v>
      </c>
      <c r="AF350">
        <v>1472.33</v>
      </c>
      <c r="AG350">
        <v>642.05999999999995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0.75</v>
      </c>
      <c r="AU350" t="s">
        <v>49</v>
      </c>
      <c r="AV350">
        <v>1</v>
      </c>
      <c r="AW350">
        <v>2</v>
      </c>
      <c r="AX350">
        <v>311571269</v>
      </c>
      <c r="AY350">
        <v>1</v>
      </c>
      <c r="AZ350">
        <v>0</v>
      </c>
      <c r="BA350">
        <v>369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1104.2474999999999</v>
      </c>
      <c r="BL350">
        <v>481.54499999999996</v>
      </c>
      <c r="BM350">
        <v>0</v>
      </c>
      <c r="BN350">
        <v>0</v>
      </c>
      <c r="BO350">
        <v>0.75</v>
      </c>
      <c r="BP350">
        <v>1</v>
      </c>
      <c r="BQ350">
        <v>0</v>
      </c>
      <c r="BR350">
        <v>1656.3712499999999</v>
      </c>
      <c r="BS350">
        <v>722.31749999999988</v>
      </c>
      <c r="BT350">
        <v>0</v>
      </c>
      <c r="BU350">
        <v>0</v>
      </c>
      <c r="BV350">
        <v>1.125</v>
      </c>
      <c r="BW350">
        <v>1</v>
      </c>
      <c r="CV350">
        <v>0</v>
      </c>
      <c r="CW350">
        <f>ROUND(Y350*Source!I350*DO350,7)</f>
        <v>0.45</v>
      </c>
      <c r="CX350">
        <f>ROUND(Y350*Source!I350,7)</f>
        <v>0.45</v>
      </c>
      <c r="CY350">
        <f>AB350</f>
        <v>1472.33</v>
      </c>
      <c r="CZ350">
        <f>AF350</f>
        <v>1472.33</v>
      </c>
      <c r="DA350">
        <f>AJ350</f>
        <v>1</v>
      </c>
      <c r="DB350">
        <f t="shared" si="116"/>
        <v>1656.375</v>
      </c>
      <c r="DC350">
        <f t="shared" si="117"/>
        <v>722.32500000000005</v>
      </c>
      <c r="DD350" t="s">
        <v>3</v>
      </c>
      <c r="DE350" t="s">
        <v>3</v>
      </c>
      <c r="DF350">
        <f t="shared" si="113"/>
        <v>0</v>
      </c>
      <c r="DG350">
        <f t="shared" si="114"/>
        <v>662.55</v>
      </c>
      <c r="DH350">
        <f t="shared" si="104"/>
        <v>288.93</v>
      </c>
      <c r="DI350">
        <f t="shared" si="105"/>
        <v>0</v>
      </c>
      <c r="DJ350">
        <f>DG350+DH350</f>
        <v>951.48</v>
      </c>
      <c r="DK350">
        <v>1</v>
      </c>
      <c r="DL350" t="s">
        <v>700</v>
      </c>
      <c r="DM350">
        <v>6</v>
      </c>
      <c r="DN350" t="s">
        <v>696</v>
      </c>
      <c r="DO350">
        <v>1</v>
      </c>
    </row>
    <row r="351" spans="1:119" x14ac:dyDescent="0.2">
      <c r="A351">
        <f>ROW(Source!A350)</f>
        <v>350</v>
      </c>
      <c r="B351">
        <v>311569196</v>
      </c>
      <c r="C351">
        <v>311571250</v>
      </c>
      <c r="D351">
        <v>277944809</v>
      </c>
      <c r="E351">
        <v>1</v>
      </c>
      <c r="F351">
        <v>1</v>
      </c>
      <c r="G351">
        <v>1</v>
      </c>
      <c r="H351">
        <v>2</v>
      </c>
      <c r="I351" t="s">
        <v>701</v>
      </c>
      <c r="J351" t="s">
        <v>702</v>
      </c>
      <c r="K351" t="s">
        <v>703</v>
      </c>
      <c r="L351">
        <v>1368</v>
      </c>
      <c r="N351">
        <v>1011</v>
      </c>
      <c r="O351" t="s">
        <v>466</v>
      </c>
      <c r="P351" t="s">
        <v>466</v>
      </c>
      <c r="Q351">
        <v>1</v>
      </c>
      <c r="W351">
        <v>0</v>
      </c>
      <c r="X351">
        <v>-1432554125</v>
      </c>
      <c r="Y351">
        <f t="shared" si="115"/>
        <v>1.2150000000000001</v>
      </c>
      <c r="AA351">
        <v>0</v>
      </c>
      <c r="AB351">
        <v>15.14</v>
      </c>
      <c r="AC351">
        <v>0</v>
      </c>
      <c r="AD351">
        <v>0</v>
      </c>
      <c r="AE351">
        <v>0</v>
      </c>
      <c r="AF351">
        <v>15.14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0.81</v>
      </c>
      <c r="AU351" t="s">
        <v>49</v>
      </c>
      <c r="AV351">
        <v>1</v>
      </c>
      <c r="AW351">
        <v>2</v>
      </c>
      <c r="AX351">
        <v>311571270</v>
      </c>
      <c r="AY351">
        <v>1</v>
      </c>
      <c r="AZ351">
        <v>0</v>
      </c>
      <c r="BA351">
        <v>370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12.263400000000001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18.395099999999999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f>ROUND(Y351*Source!I350*DO351,7)</f>
        <v>0</v>
      </c>
      <c r="CX351">
        <f>ROUND(Y351*Source!I350,7)</f>
        <v>0.48599999999999999</v>
      </c>
      <c r="CY351">
        <f>AB351</f>
        <v>15.14</v>
      </c>
      <c r="CZ351">
        <f>AF351</f>
        <v>15.14</v>
      </c>
      <c r="DA351">
        <f>AJ351</f>
        <v>1</v>
      </c>
      <c r="DB351">
        <f t="shared" si="116"/>
        <v>18.39</v>
      </c>
      <c r="DC351">
        <f t="shared" si="117"/>
        <v>0</v>
      </c>
      <c r="DD351" t="s">
        <v>3</v>
      </c>
      <c r="DE351" t="s">
        <v>3</v>
      </c>
      <c r="DF351">
        <f t="shared" si="113"/>
        <v>0</v>
      </c>
      <c r="DG351">
        <f t="shared" si="114"/>
        <v>7.36</v>
      </c>
      <c r="DH351">
        <f t="shared" si="104"/>
        <v>0</v>
      </c>
      <c r="DI351">
        <f t="shared" si="105"/>
        <v>0</v>
      </c>
      <c r="DJ351">
        <f>DG351+DH351</f>
        <v>7.36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ROW(Source!A350)</f>
        <v>350</v>
      </c>
      <c r="B352">
        <v>311569196</v>
      </c>
      <c r="C352">
        <v>311571250</v>
      </c>
      <c r="D352">
        <v>277944868</v>
      </c>
      <c r="E352">
        <v>1</v>
      </c>
      <c r="F352">
        <v>1</v>
      </c>
      <c r="G352">
        <v>1</v>
      </c>
      <c r="H352">
        <v>2</v>
      </c>
      <c r="I352" t="s">
        <v>704</v>
      </c>
      <c r="J352" t="s">
        <v>705</v>
      </c>
      <c r="K352" t="s">
        <v>706</v>
      </c>
      <c r="L352">
        <v>1368</v>
      </c>
      <c r="N352">
        <v>1011</v>
      </c>
      <c r="O352" t="s">
        <v>466</v>
      </c>
      <c r="P352" t="s">
        <v>466</v>
      </c>
      <c r="Q352">
        <v>1</v>
      </c>
      <c r="W352">
        <v>0</v>
      </c>
      <c r="X352">
        <v>412917512</v>
      </c>
      <c r="Y352">
        <f t="shared" si="115"/>
        <v>34.11</v>
      </c>
      <c r="AA352">
        <v>0</v>
      </c>
      <c r="AB352">
        <v>436.88</v>
      </c>
      <c r="AC352">
        <v>477.98</v>
      </c>
      <c r="AD352">
        <v>0</v>
      </c>
      <c r="AE352">
        <v>0</v>
      </c>
      <c r="AF352">
        <v>346.73</v>
      </c>
      <c r="AG352">
        <v>477.98</v>
      </c>
      <c r="AH352">
        <v>0</v>
      </c>
      <c r="AI352">
        <v>1</v>
      </c>
      <c r="AJ352">
        <v>1.26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22.74</v>
      </c>
      <c r="AU352" t="s">
        <v>49</v>
      </c>
      <c r="AV352">
        <v>1</v>
      </c>
      <c r="AW352">
        <v>2</v>
      </c>
      <c r="AX352">
        <v>311571271</v>
      </c>
      <c r="AY352">
        <v>1</v>
      </c>
      <c r="AZ352">
        <v>0</v>
      </c>
      <c r="BA352">
        <v>371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7884.6401999999998</v>
      </c>
      <c r="BL352">
        <v>10869.2652</v>
      </c>
      <c r="BM352">
        <v>0</v>
      </c>
      <c r="BN352">
        <v>0</v>
      </c>
      <c r="BO352">
        <v>22.74</v>
      </c>
      <c r="BP352">
        <v>1</v>
      </c>
      <c r="BQ352">
        <v>0</v>
      </c>
      <c r="BR352">
        <v>11826.960300000001</v>
      </c>
      <c r="BS352">
        <v>16303.897800000001</v>
      </c>
      <c r="BT352">
        <v>0</v>
      </c>
      <c r="BU352">
        <v>0</v>
      </c>
      <c r="BV352">
        <v>34.11</v>
      </c>
      <c r="BW352">
        <v>1</v>
      </c>
      <c r="CV352">
        <v>0</v>
      </c>
      <c r="CW352">
        <f>ROUND(Y352*Source!I350*DO352,7)</f>
        <v>13.644</v>
      </c>
      <c r="CX352">
        <f>ROUND(Y352*Source!I350,7)</f>
        <v>13.644</v>
      </c>
      <c r="CY352">
        <f>AB352</f>
        <v>436.88</v>
      </c>
      <c r="CZ352">
        <f>AF352</f>
        <v>346.73</v>
      </c>
      <c r="DA352">
        <f>AJ352</f>
        <v>1.26</v>
      </c>
      <c r="DB352">
        <f t="shared" si="116"/>
        <v>11826.96</v>
      </c>
      <c r="DC352">
        <f t="shared" si="117"/>
        <v>16303.905000000001</v>
      </c>
      <c r="DD352" t="s">
        <v>3</v>
      </c>
      <c r="DE352" t="s">
        <v>3</v>
      </c>
      <c r="DF352">
        <f t="shared" si="113"/>
        <v>0</v>
      </c>
      <c r="DG352">
        <f>ROUND(ROUND(AF352*AJ352,2)*CX352,2)</f>
        <v>5960.79</v>
      </c>
      <c r="DH352">
        <f t="shared" si="104"/>
        <v>6521.56</v>
      </c>
      <c r="DI352">
        <f t="shared" si="105"/>
        <v>0</v>
      </c>
      <c r="DJ352">
        <f>DG352+DH352</f>
        <v>12482.35</v>
      </c>
      <c r="DK352">
        <v>1</v>
      </c>
      <c r="DL352" t="s">
        <v>707</v>
      </c>
      <c r="DM352">
        <v>4</v>
      </c>
      <c r="DN352" t="s">
        <v>696</v>
      </c>
      <c r="DO352">
        <v>1</v>
      </c>
    </row>
    <row r="353" spans="1:119" x14ac:dyDescent="0.2">
      <c r="A353">
        <f>ROW(Source!A350)</f>
        <v>350</v>
      </c>
      <c r="B353">
        <v>311569196</v>
      </c>
      <c r="C353">
        <v>311571250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708</v>
      </c>
      <c r="J353" t="s">
        <v>709</v>
      </c>
      <c r="K353" t="s">
        <v>710</v>
      </c>
      <c r="L353">
        <v>1368</v>
      </c>
      <c r="N353">
        <v>1011</v>
      </c>
      <c r="O353" t="s">
        <v>466</v>
      </c>
      <c r="P353" t="s">
        <v>466</v>
      </c>
      <c r="Q353">
        <v>1</v>
      </c>
      <c r="W353">
        <v>0</v>
      </c>
      <c r="X353">
        <v>721652621</v>
      </c>
      <c r="Y353">
        <f t="shared" si="115"/>
        <v>0.88500000000000001</v>
      </c>
      <c r="AA353">
        <v>0</v>
      </c>
      <c r="AB353">
        <v>544.70000000000005</v>
      </c>
      <c r="AC353">
        <v>477.98</v>
      </c>
      <c r="AD353">
        <v>0</v>
      </c>
      <c r="AE353">
        <v>0</v>
      </c>
      <c r="AF353">
        <v>544.70000000000005</v>
      </c>
      <c r="AG353">
        <v>477.98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0.59</v>
      </c>
      <c r="AU353" t="s">
        <v>49</v>
      </c>
      <c r="AV353">
        <v>1</v>
      </c>
      <c r="AW353">
        <v>2</v>
      </c>
      <c r="AX353">
        <v>311571272</v>
      </c>
      <c r="AY353">
        <v>1</v>
      </c>
      <c r="AZ353">
        <v>0</v>
      </c>
      <c r="BA353">
        <v>372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321.37299999999999</v>
      </c>
      <c r="BL353">
        <v>282.00819999999999</v>
      </c>
      <c r="BM353">
        <v>0</v>
      </c>
      <c r="BN353">
        <v>0</v>
      </c>
      <c r="BO353">
        <v>0.59</v>
      </c>
      <c r="BP353">
        <v>1</v>
      </c>
      <c r="BQ353">
        <v>0</v>
      </c>
      <c r="BR353">
        <v>482.05950000000007</v>
      </c>
      <c r="BS353">
        <v>423.01230000000004</v>
      </c>
      <c r="BT353">
        <v>0</v>
      </c>
      <c r="BU353">
        <v>0</v>
      </c>
      <c r="BV353">
        <v>0.88500000000000001</v>
      </c>
      <c r="BW353">
        <v>1</v>
      </c>
      <c r="CV353">
        <v>0</v>
      </c>
      <c r="CW353">
        <f>ROUND(Y353*Source!I350*DO353,7)</f>
        <v>0.35399999999999998</v>
      </c>
      <c r="CX353">
        <f>ROUND(Y353*Source!I350,7)</f>
        <v>0.35399999999999998</v>
      </c>
      <c r="CY353">
        <f>AB353</f>
        <v>544.70000000000005</v>
      </c>
      <c r="CZ353">
        <f>AF353</f>
        <v>544.70000000000005</v>
      </c>
      <c r="DA353">
        <f>AJ353</f>
        <v>1</v>
      </c>
      <c r="DB353">
        <f t="shared" si="116"/>
        <v>482.05500000000001</v>
      </c>
      <c r="DC353">
        <f t="shared" si="117"/>
        <v>423.01499999999999</v>
      </c>
      <c r="DD353" t="s">
        <v>3</v>
      </c>
      <c r="DE353" t="s">
        <v>3</v>
      </c>
      <c r="DF353">
        <f t="shared" si="113"/>
        <v>0</v>
      </c>
      <c r="DG353">
        <f t="shared" ref="DG353:DG361" si="118">ROUND(ROUND(AF353,2)*CX353,2)</f>
        <v>192.82</v>
      </c>
      <c r="DH353">
        <f t="shared" si="104"/>
        <v>169.2</v>
      </c>
      <c r="DI353">
        <f t="shared" si="105"/>
        <v>0</v>
      </c>
      <c r="DJ353">
        <f>DG353+DH353</f>
        <v>362.02</v>
      </c>
      <c r="DK353">
        <v>1</v>
      </c>
      <c r="DL353" t="s">
        <v>707</v>
      </c>
      <c r="DM353">
        <v>4</v>
      </c>
      <c r="DN353" t="s">
        <v>696</v>
      </c>
      <c r="DO353">
        <v>1</v>
      </c>
    </row>
    <row r="354" spans="1:119" x14ac:dyDescent="0.2">
      <c r="A354">
        <f>ROW(Source!A350)</f>
        <v>350</v>
      </c>
      <c r="B354">
        <v>311569196</v>
      </c>
      <c r="C354">
        <v>311571250</v>
      </c>
      <c r="D354">
        <v>277946074</v>
      </c>
      <c r="E354">
        <v>1</v>
      </c>
      <c r="F354">
        <v>1</v>
      </c>
      <c r="G354">
        <v>1</v>
      </c>
      <c r="H354">
        <v>2</v>
      </c>
      <c r="I354" t="s">
        <v>711</v>
      </c>
      <c r="J354" t="s">
        <v>712</v>
      </c>
      <c r="K354" t="s">
        <v>713</v>
      </c>
      <c r="L354">
        <v>1368</v>
      </c>
      <c r="N354">
        <v>1011</v>
      </c>
      <c r="O354" t="s">
        <v>466</v>
      </c>
      <c r="P354" t="s">
        <v>466</v>
      </c>
      <c r="Q354">
        <v>1</v>
      </c>
      <c r="W354">
        <v>0</v>
      </c>
      <c r="X354">
        <v>1125415823</v>
      </c>
      <c r="Y354">
        <f t="shared" si="115"/>
        <v>1.2150000000000001</v>
      </c>
      <c r="AA354">
        <v>0</v>
      </c>
      <c r="AB354">
        <v>160.38</v>
      </c>
      <c r="AC354">
        <v>477.98</v>
      </c>
      <c r="AD354">
        <v>0</v>
      </c>
      <c r="AE354">
        <v>0</v>
      </c>
      <c r="AF354">
        <v>160.38</v>
      </c>
      <c r="AG354">
        <v>477.98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0.81</v>
      </c>
      <c r="AU354" t="s">
        <v>49</v>
      </c>
      <c r="AV354">
        <v>1</v>
      </c>
      <c r="AW354">
        <v>2</v>
      </c>
      <c r="AX354">
        <v>311571273</v>
      </c>
      <c r="AY354">
        <v>1</v>
      </c>
      <c r="AZ354">
        <v>0</v>
      </c>
      <c r="BA354">
        <v>373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129.90780000000001</v>
      </c>
      <c r="BL354">
        <v>387.16380000000004</v>
      </c>
      <c r="BM354">
        <v>0</v>
      </c>
      <c r="BN354">
        <v>0</v>
      </c>
      <c r="BO354">
        <v>0.81</v>
      </c>
      <c r="BP354">
        <v>1</v>
      </c>
      <c r="BQ354">
        <v>0</v>
      </c>
      <c r="BR354">
        <v>194.86169999999998</v>
      </c>
      <c r="BS354">
        <v>580.74569999999994</v>
      </c>
      <c r="BT354">
        <v>0</v>
      </c>
      <c r="BU354">
        <v>0</v>
      </c>
      <c r="BV354">
        <v>1.2149999999999999</v>
      </c>
      <c r="BW354">
        <v>1</v>
      </c>
      <c r="CV354">
        <v>0</v>
      </c>
      <c r="CW354">
        <f>ROUND(Y354*Source!I350*DO354,7)</f>
        <v>0.48599999999999999</v>
      </c>
      <c r="CX354">
        <f>ROUND(Y354*Source!I350,7)</f>
        <v>0.48599999999999999</v>
      </c>
      <c r="CY354">
        <f>AB354</f>
        <v>160.38</v>
      </c>
      <c r="CZ354">
        <f>AF354</f>
        <v>160.38</v>
      </c>
      <c r="DA354">
        <f>AJ354</f>
        <v>1</v>
      </c>
      <c r="DB354">
        <f t="shared" si="116"/>
        <v>194.86500000000001</v>
      </c>
      <c r="DC354">
        <f t="shared" si="117"/>
        <v>580.74</v>
      </c>
      <c r="DD354" t="s">
        <v>3</v>
      </c>
      <c r="DE354" t="s">
        <v>3</v>
      </c>
      <c r="DF354">
        <f t="shared" si="113"/>
        <v>0</v>
      </c>
      <c r="DG354">
        <f t="shared" si="118"/>
        <v>77.94</v>
      </c>
      <c r="DH354">
        <f t="shared" si="104"/>
        <v>232.3</v>
      </c>
      <c r="DI354">
        <f t="shared" si="105"/>
        <v>0</v>
      </c>
      <c r="DJ354">
        <f>DG354+DH354</f>
        <v>310.24</v>
      </c>
      <c r="DK354">
        <v>1</v>
      </c>
      <c r="DL354" t="s">
        <v>707</v>
      </c>
      <c r="DM354">
        <v>4</v>
      </c>
      <c r="DN354" t="s">
        <v>696</v>
      </c>
      <c r="DO354">
        <v>1</v>
      </c>
    </row>
    <row r="355" spans="1:119" x14ac:dyDescent="0.2">
      <c r="A355">
        <f>ROW(Source!A350)</f>
        <v>350</v>
      </c>
      <c r="B355">
        <v>311569196</v>
      </c>
      <c r="C355">
        <v>311571250</v>
      </c>
      <c r="D355">
        <v>277565240</v>
      </c>
      <c r="E355">
        <v>109</v>
      </c>
      <c r="F355">
        <v>1</v>
      </c>
      <c r="G355">
        <v>1</v>
      </c>
      <c r="H355">
        <v>3</v>
      </c>
      <c r="I355" t="s">
        <v>32</v>
      </c>
      <c r="J355" t="s">
        <v>3</v>
      </c>
      <c r="K355" t="s">
        <v>33</v>
      </c>
      <c r="L355">
        <v>1371</v>
      </c>
      <c r="N355">
        <v>1013</v>
      </c>
      <c r="O355" t="s">
        <v>34</v>
      </c>
      <c r="P355" t="s">
        <v>34</v>
      </c>
      <c r="Q355">
        <v>1</v>
      </c>
      <c r="W355">
        <v>0</v>
      </c>
      <c r="X355">
        <v>864875641</v>
      </c>
      <c r="Y355">
        <f>(AT355*ROUND(0,7))</f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 t="s">
        <v>3</v>
      </c>
      <c r="AT355">
        <v>0</v>
      </c>
      <c r="AU355" t="s">
        <v>144</v>
      </c>
      <c r="AV355">
        <v>0</v>
      </c>
      <c r="AW355">
        <v>2</v>
      </c>
      <c r="AX355">
        <v>311571274</v>
      </c>
      <c r="AY355">
        <v>1</v>
      </c>
      <c r="AZ355">
        <v>0</v>
      </c>
      <c r="BA355">
        <v>374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ROUND(Y355*Source!I350,7)</f>
        <v>0</v>
      </c>
      <c r="CY355">
        <f>AA355</f>
        <v>0</v>
      </c>
      <c r="CZ355">
        <f>AE355</f>
        <v>0</v>
      </c>
      <c r="DA355">
        <f>AI355</f>
        <v>1</v>
      </c>
      <c r="DB355">
        <f>ROUND((ROUND(AT355*CZ355,2)*ROUND(0,7)),6)</f>
        <v>0</v>
      </c>
      <c r="DC355">
        <f>ROUND((ROUND(AT355*AG355,2)*ROUND(0,7)),6)</f>
        <v>0</v>
      </c>
      <c r="DD355" t="s">
        <v>3</v>
      </c>
      <c r="DE355" t="s">
        <v>3</v>
      </c>
      <c r="DF355">
        <f t="shared" si="113"/>
        <v>0</v>
      </c>
      <c r="DG355">
        <f t="shared" si="118"/>
        <v>0</v>
      </c>
      <c r="DH355">
        <f t="shared" si="104"/>
        <v>0</v>
      </c>
      <c r="DI355">
        <f t="shared" si="105"/>
        <v>0</v>
      </c>
      <c r="DJ355">
        <f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ROW(Source!A350)</f>
        <v>350</v>
      </c>
      <c r="B356">
        <v>311569196</v>
      </c>
      <c r="C356">
        <v>311571250</v>
      </c>
      <c r="D356">
        <v>277565250</v>
      </c>
      <c r="E356">
        <v>109</v>
      </c>
      <c r="F356">
        <v>1</v>
      </c>
      <c r="G356">
        <v>1</v>
      </c>
      <c r="H356">
        <v>3</v>
      </c>
      <c r="I356" t="s">
        <v>37</v>
      </c>
      <c r="J356" t="s">
        <v>3</v>
      </c>
      <c r="K356" t="s">
        <v>38</v>
      </c>
      <c r="L356">
        <v>1371</v>
      </c>
      <c r="N356">
        <v>1013</v>
      </c>
      <c r="O356" t="s">
        <v>34</v>
      </c>
      <c r="P356" t="s">
        <v>34</v>
      </c>
      <c r="Q356">
        <v>1</v>
      </c>
      <c r="W356">
        <v>0</v>
      </c>
      <c r="X356">
        <v>-1890832814</v>
      </c>
      <c r="Y356">
        <f>(AT356*ROUND(0,7))</f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144</v>
      </c>
      <c r="AV356">
        <v>0</v>
      </c>
      <c r="AW356">
        <v>2</v>
      </c>
      <c r="AX356">
        <v>311571275</v>
      </c>
      <c r="AY356">
        <v>1</v>
      </c>
      <c r="AZ356">
        <v>0</v>
      </c>
      <c r="BA356">
        <v>375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ROUND(Y356*Source!I350,7)</f>
        <v>0</v>
      </c>
      <c r="CY356">
        <f>AA356</f>
        <v>0</v>
      </c>
      <c r="CZ356">
        <f>AE356</f>
        <v>0</v>
      </c>
      <c r="DA356">
        <f>AI356</f>
        <v>1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 t="shared" si="113"/>
        <v>0</v>
      </c>
      <c r="DG356">
        <f t="shared" si="118"/>
        <v>0</v>
      </c>
      <c r="DH356">
        <f t="shared" si="104"/>
        <v>0</v>
      </c>
      <c r="DI356">
        <f t="shared" si="105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ROW(Source!A350)</f>
        <v>350</v>
      </c>
      <c r="B357">
        <v>311569196</v>
      </c>
      <c r="C357">
        <v>311571250</v>
      </c>
      <c r="D357">
        <v>277565414</v>
      </c>
      <c r="E357">
        <v>109</v>
      </c>
      <c r="F357">
        <v>1</v>
      </c>
      <c r="G357">
        <v>1</v>
      </c>
      <c r="H357">
        <v>3</v>
      </c>
      <c r="I357" t="s">
        <v>40</v>
      </c>
      <c r="J357" t="s">
        <v>3</v>
      </c>
      <c r="K357" t="s">
        <v>41</v>
      </c>
      <c r="L357">
        <v>1477</v>
      </c>
      <c r="N357">
        <v>1013</v>
      </c>
      <c r="O357" t="s">
        <v>20</v>
      </c>
      <c r="P357" t="s">
        <v>24</v>
      </c>
      <c r="Q357">
        <v>1</v>
      </c>
      <c r="W357">
        <v>0</v>
      </c>
      <c r="X357">
        <v>164804165</v>
      </c>
      <c r="Y357">
        <f>(AT357*ROUND(0,7))</f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 t="s">
        <v>3</v>
      </c>
      <c r="AT357">
        <v>0</v>
      </c>
      <c r="AU357" t="s">
        <v>144</v>
      </c>
      <c r="AV357">
        <v>0</v>
      </c>
      <c r="AW357">
        <v>2</v>
      </c>
      <c r="AX357">
        <v>311571276</v>
      </c>
      <c r="AY357">
        <v>1</v>
      </c>
      <c r="AZ357">
        <v>0</v>
      </c>
      <c r="BA357">
        <v>376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ROUND(Y357*Source!I350,7)</f>
        <v>0</v>
      </c>
      <c r="CY357">
        <f>AA357</f>
        <v>0</v>
      </c>
      <c r="CZ357">
        <f>AE357</f>
        <v>0</v>
      </c>
      <c r="DA357">
        <f>AI357</f>
        <v>1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 t="shared" si="113"/>
        <v>0</v>
      </c>
      <c r="DG357">
        <f t="shared" si="118"/>
        <v>0</v>
      </c>
      <c r="DH357">
        <f t="shared" si="104"/>
        <v>0</v>
      </c>
      <c r="DI357">
        <f t="shared" si="105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ROW(Source!A354)</f>
        <v>354</v>
      </c>
      <c r="B358">
        <v>311569196</v>
      </c>
      <c r="C358">
        <v>311918437</v>
      </c>
      <c r="D358">
        <v>277560448</v>
      </c>
      <c r="E358">
        <v>109</v>
      </c>
      <c r="F358">
        <v>1</v>
      </c>
      <c r="G358">
        <v>1</v>
      </c>
      <c r="H358">
        <v>1</v>
      </c>
      <c r="I358" t="s">
        <v>688</v>
      </c>
      <c r="J358" t="s">
        <v>3</v>
      </c>
      <c r="K358" t="s">
        <v>689</v>
      </c>
      <c r="L358">
        <v>1369</v>
      </c>
      <c r="N358">
        <v>1013</v>
      </c>
      <c r="O358" t="s">
        <v>686</v>
      </c>
      <c r="P358" t="s">
        <v>686</v>
      </c>
      <c r="Q358">
        <v>1</v>
      </c>
      <c r="W358">
        <v>0</v>
      </c>
      <c r="X358">
        <v>-587036825</v>
      </c>
      <c r="Y358">
        <f>(AT358*ROUND(1.2,7))</f>
        <v>1.0920000000000001</v>
      </c>
      <c r="AA358">
        <v>0</v>
      </c>
      <c r="AB358">
        <v>0</v>
      </c>
      <c r="AC358">
        <v>0</v>
      </c>
      <c r="AD358">
        <v>424.47</v>
      </c>
      <c r="AE358">
        <v>0</v>
      </c>
      <c r="AF358">
        <v>0</v>
      </c>
      <c r="AG358">
        <v>0</v>
      </c>
      <c r="AH358">
        <v>424.47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0.91</v>
      </c>
      <c r="AU358" t="s">
        <v>687</v>
      </c>
      <c r="AV358">
        <v>1</v>
      </c>
      <c r="AW358">
        <v>2</v>
      </c>
      <c r="AX358">
        <v>311918438</v>
      </c>
      <c r="AY358">
        <v>1</v>
      </c>
      <c r="AZ358">
        <v>0</v>
      </c>
      <c r="BA358">
        <v>377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386.26770000000005</v>
      </c>
      <c r="BN358">
        <v>0.91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463.52124000000009</v>
      </c>
      <c r="BU358">
        <v>1.0920000000000001</v>
      </c>
      <c r="BV358">
        <v>0</v>
      </c>
      <c r="BW358">
        <v>1</v>
      </c>
      <c r="CU358">
        <f>ROUND(AT358*Source!I354*AH358*AL358,2)</f>
        <v>386.27</v>
      </c>
      <c r="CV358">
        <f>ROUND(Y358*Source!I354,7)</f>
        <v>1.0920000000000001</v>
      </c>
      <c r="CW358">
        <v>0</v>
      </c>
      <c r="CX358">
        <f>ROUND(Y358*Source!I354,7)</f>
        <v>1.0920000000000001</v>
      </c>
      <c r="CY358">
        <f>AD358</f>
        <v>424.47</v>
      </c>
      <c r="CZ358">
        <f>AH358</f>
        <v>424.47</v>
      </c>
      <c r="DA358">
        <f>AL358</f>
        <v>1</v>
      </c>
      <c r="DB358">
        <f>ROUND((ROUND(AT358*CZ358,2)*ROUND(1.2,7)),6)</f>
        <v>463.524</v>
      </c>
      <c r="DC358">
        <f>ROUND((ROUND(AT358*AG358,2)*ROUND(1.2,7)),6)</f>
        <v>0</v>
      </c>
      <c r="DD358" t="s">
        <v>3</v>
      </c>
      <c r="DE358" t="s">
        <v>3</v>
      </c>
      <c r="DF358">
        <f t="shared" si="113"/>
        <v>0</v>
      </c>
      <c r="DG358">
        <f t="shared" si="118"/>
        <v>0</v>
      </c>
      <c r="DH358">
        <f t="shared" si="104"/>
        <v>0</v>
      </c>
      <c r="DI358">
        <f t="shared" si="105"/>
        <v>463.52</v>
      </c>
      <c r="DJ358">
        <f>DI358</f>
        <v>463.52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ROW(Source!A354)</f>
        <v>354</v>
      </c>
      <c r="B359">
        <v>311569196</v>
      </c>
      <c r="C359">
        <v>311918437</v>
      </c>
      <c r="D359">
        <v>277560452</v>
      </c>
      <c r="E359">
        <v>109</v>
      </c>
      <c r="F359">
        <v>1</v>
      </c>
      <c r="G359">
        <v>1</v>
      </c>
      <c r="H359">
        <v>1</v>
      </c>
      <c r="I359" t="s">
        <v>690</v>
      </c>
      <c r="J359" t="s">
        <v>3</v>
      </c>
      <c r="K359" t="s">
        <v>691</v>
      </c>
      <c r="L359">
        <v>1369</v>
      </c>
      <c r="N359">
        <v>1013</v>
      </c>
      <c r="O359" t="s">
        <v>686</v>
      </c>
      <c r="P359" t="s">
        <v>686</v>
      </c>
      <c r="Q359">
        <v>1</v>
      </c>
      <c r="W359">
        <v>0</v>
      </c>
      <c r="X359">
        <v>-512803540</v>
      </c>
      <c r="Y359">
        <f>(AT359*ROUND(1.2,7))</f>
        <v>0.54</v>
      </c>
      <c r="AA359">
        <v>0</v>
      </c>
      <c r="AB359">
        <v>0</v>
      </c>
      <c r="AC359">
        <v>0</v>
      </c>
      <c r="AD359">
        <v>477.98</v>
      </c>
      <c r="AE359">
        <v>0</v>
      </c>
      <c r="AF359">
        <v>0</v>
      </c>
      <c r="AG359">
        <v>0</v>
      </c>
      <c r="AH359">
        <v>477.98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0.45</v>
      </c>
      <c r="AU359" t="s">
        <v>687</v>
      </c>
      <c r="AV359">
        <v>1</v>
      </c>
      <c r="AW359">
        <v>2</v>
      </c>
      <c r="AX359">
        <v>311918439</v>
      </c>
      <c r="AY359">
        <v>1</v>
      </c>
      <c r="AZ359">
        <v>0</v>
      </c>
      <c r="BA359">
        <v>378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215.09100000000001</v>
      </c>
      <c r="BN359">
        <v>0.45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258.10920000000004</v>
      </c>
      <c r="BU359">
        <v>0.54</v>
      </c>
      <c r="BV359">
        <v>0</v>
      </c>
      <c r="BW359">
        <v>1</v>
      </c>
      <c r="CU359">
        <f>ROUND(AT359*Source!I354*AH359*AL359,2)</f>
        <v>215.09</v>
      </c>
      <c r="CV359">
        <f>ROUND(Y359*Source!I354,7)</f>
        <v>0.54</v>
      </c>
      <c r="CW359">
        <v>0</v>
      </c>
      <c r="CX359">
        <f>ROUND(Y359*Source!I354,7)</f>
        <v>0.54</v>
      </c>
      <c r="CY359">
        <f>AD359</f>
        <v>477.98</v>
      </c>
      <c r="CZ359">
        <f>AH359</f>
        <v>477.98</v>
      </c>
      <c r="DA359">
        <f>AL359</f>
        <v>1</v>
      </c>
      <c r="DB359">
        <f>ROUND((ROUND(AT359*CZ359,2)*ROUND(1.2,7)),6)</f>
        <v>258.108</v>
      </c>
      <c r="DC359">
        <f>ROUND((ROUND(AT359*AG359,2)*ROUND(1.2,7)),6)</f>
        <v>0</v>
      </c>
      <c r="DD359" t="s">
        <v>3</v>
      </c>
      <c r="DE359" t="s">
        <v>3</v>
      </c>
      <c r="DF359">
        <f t="shared" si="113"/>
        <v>0</v>
      </c>
      <c r="DG359">
        <f t="shared" si="118"/>
        <v>0</v>
      </c>
      <c r="DH359">
        <f t="shared" si="104"/>
        <v>0</v>
      </c>
      <c r="DI359">
        <f t="shared" si="105"/>
        <v>258.11</v>
      </c>
      <c r="DJ359">
        <f>DI359</f>
        <v>258.11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ROW(Source!A354)</f>
        <v>354</v>
      </c>
      <c r="B360">
        <v>311569196</v>
      </c>
      <c r="C360">
        <v>311918437</v>
      </c>
      <c r="D360">
        <v>277560455</v>
      </c>
      <c r="E360">
        <v>109</v>
      </c>
      <c r="F360">
        <v>1</v>
      </c>
      <c r="G360">
        <v>1</v>
      </c>
      <c r="H360">
        <v>1</v>
      </c>
      <c r="I360" t="s">
        <v>692</v>
      </c>
      <c r="J360" t="s">
        <v>3</v>
      </c>
      <c r="K360" t="s">
        <v>693</v>
      </c>
      <c r="L360">
        <v>1369</v>
      </c>
      <c r="N360">
        <v>1013</v>
      </c>
      <c r="O360" t="s">
        <v>686</v>
      </c>
      <c r="P360" t="s">
        <v>686</v>
      </c>
      <c r="Q360">
        <v>1</v>
      </c>
      <c r="W360">
        <v>0</v>
      </c>
      <c r="X360">
        <v>1518711480</v>
      </c>
      <c r="Y360">
        <f>(AT360*ROUND(1.2,7))</f>
        <v>0.54</v>
      </c>
      <c r="AA360">
        <v>0</v>
      </c>
      <c r="AB360">
        <v>0</v>
      </c>
      <c r="AC360">
        <v>0</v>
      </c>
      <c r="AD360">
        <v>549.32000000000005</v>
      </c>
      <c r="AE360">
        <v>0</v>
      </c>
      <c r="AF360">
        <v>0</v>
      </c>
      <c r="AG360">
        <v>0</v>
      </c>
      <c r="AH360">
        <v>549.32000000000005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0.45</v>
      </c>
      <c r="AU360" t="s">
        <v>687</v>
      </c>
      <c r="AV360">
        <v>1</v>
      </c>
      <c r="AW360">
        <v>2</v>
      </c>
      <c r="AX360">
        <v>311918440</v>
      </c>
      <c r="AY360">
        <v>1</v>
      </c>
      <c r="AZ360">
        <v>0</v>
      </c>
      <c r="BA360">
        <v>379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247.19400000000002</v>
      </c>
      <c r="BN360">
        <v>0.45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296.63280000000003</v>
      </c>
      <c r="BU360">
        <v>0.54</v>
      </c>
      <c r="BV360">
        <v>0</v>
      </c>
      <c r="BW360">
        <v>1</v>
      </c>
      <c r="CU360">
        <f>ROUND(AT360*Source!I354*AH360*AL360,2)</f>
        <v>247.19</v>
      </c>
      <c r="CV360">
        <f>ROUND(Y360*Source!I354,7)</f>
        <v>0.54</v>
      </c>
      <c r="CW360">
        <v>0</v>
      </c>
      <c r="CX360">
        <f>ROUND(Y360*Source!I354,7)</f>
        <v>0.54</v>
      </c>
      <c r="CY360">
        <f>AD360</f>
        <v>549.32000000000005</v>
      </c>
      <c r="CZ360">
        <f>AH360</f>
        <v>549.32000000000005</v>
      </c>
      <c r="DA360">
        <f>AL360</f>
        <v>1</v>
      </c>
      <c r="DB360">
        <f>ROUND((ROUND(AT360*CZ360,2)*ROUND(1.2,7)),6)</f>
        <v>296.62799999999999</v>
      </c>
      <c r="DC360">
        <f>ROUND((ROUND(AT360*AG360,2)*ROUND(1.2,7)),6)</f>
        <v>0</v>
      </c>
      <c r="DD360" t="s">
        <v>3</v>
      </c>
      <c r="DE360" t="s">
        <v>3</v>
      </c>
      <c r="DF360">
        <f t="shared" si="113"/>
        <v>0</v>
      </c>
      <c r="DG360">
        <f t="shared" si="118"/>
        <v>0</v>
      </c>
      <c r="DH360">
        <f t="shared" si="104"/>
        <v>0</v>
      </c>
      <c r="DI360">
        <f t="shared" si="105"/>
        <v>296.63</v>
      </c>
      <c r="DJ360">
        <f>DI360</f>
        <v>296.63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ROW(Source!A354)</f>
        <v>354</v>
      </c>
      <c r="B361">
        <v>311569196</v>
      </c>
      <c r="C361">
        <v>311918437</v>
      </c>
      <c r="D361">
        <v>277560491</v>
      </c>
      <c r="E361">
        <v>109</v>
      </c>
      <c r="F361">
        <v>1</v>
      </c>
      <c r="G361">
        <v>1</v>
      </c>
      <c r="H361">
        <v>1</v>
      </c>
      <c r="I361" t="s">
        <v>694</v>
      </c>
      <c r="J361" t="s">
        <v>3</v>
      </c>
      <c r="K361" t="s">
        <v>695</v>
      </c>
      <c r="L361">
        <v>1191</v>
      </c>
      <c r="N361">
        <v>1013</v>
      </c>
      <c r="O361" t="s">
        <v>696</v>
      </c>
      <c r="P361" t="s">
        <v>696</v>
      </c>
      <c r="Q361">
        <v>1</v>
      </c>
      <c r="W361">
        <v>0</v>
      </c>
      <c r="X361">
        <v>-1417349443</v>
      </c>
      <c r="Y361">
        <f>(AT361*ROUND(1.2,7))</f>
        <v>0.52800000000000002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0.44</v>
      </c>
      <c r="AU361" t="s">
        <v>687</v>
      </c>
      <c r="AV361">
        <v>2</v>
      </c>
      <c r="AW361">
        <v>2</v>
      </c>
      <c r="AX361">
        <v>311918441</v>
      </c>
      <c r="AY361">
        <v>1</v>
      </c>
      <c r="AZ361">
        <v>0</v>
      </c>
      <c r="BA361">
        <v>380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ROUND(Y361*Source!I354,7)</f>
        <v>0.52800000000000002</v>
      </c>
      <c r="CY361">
        <f>AD361</f>
        <v>0</v>
      </c>
      <c r="CZ361">
        <f>AH361</f>
        <v>0</v>
      </c>
      <c r="DA361">
        <f>AL361</f>
        <v>1</v>
      </c>
      <c r="DB361">
        <f>ROUND((ROUND(AT361*CZ361,2)*ROUND(1.2,7)),6)</f>
        <v>0</v>
      </c>
      <c r="DC361">
        <f>ROUND((ROUND(AT361*AG361,2)*ROUND(1.2,7)),6)</f>
        <v>0</v>
      </c>
      <c r="DD361" t="s">
        <v>3</v>
      </c>
      <c r="DE361" t="s">
        <v>3</v>
      </c>
      <c r="DF361">
        <f t="shared" si="113"/>
        <v>0</v>
      </c>
      <c r="DG361">
        <f t="shared" si="118"/>
        <v>0</v>
      </c>
      <c r="DH361">
        <f t="shared" si="104"/>
        <v>0</v>
      </c>
      <c r="DI361">
        <f t="shared" si="105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ROW(Source!A354)</f>
        <v>354</v>
      </c>
      <c r="B362">
        <v>311569196</v>
      </c>
      <c r="C362">
        <v>311918437</v>
      </c>
      <c r="D362">
        <v>277944868</v>
      </c>
      <c r="E362">
        <v>1</v>
      </c>
      <c r="F362">
        <v>1</v>
      </c>
      <c r="G362">
        <v>1</v>
      </c>
      <c r="H362">
        <v>2</v>
      </c>
      <c r="I362" t="s">
        <v>704</v>
      </c>
      <c r="J362" t="s">
        <v>705</v>
      </c>
      <c r="K362" t="s">
        <v>706</v>
      </c>
      <c r="L362">
        <v>1368</v>
      </c>
      <c r="N362">
        <v>1011</v>
      </c>
      <c r="O362" t="s">
        <v>466</v>
      </c>
      <c r="P362" t="s">
        <v>466</v>
      </c>
      <c r="Q362">
        <v>1</v>
      </c>
      <c r="W362">
        <v>0</v>
      </c>
      <c r="X362">
        <v>412917512</v>
      </c>
      <c r="Y362">
        <f>(AT362*ROUND(1.2,7))</f>
        <v>0.52800000000000002</v>
      </c>
      <c r="AA362">
        <v>0</v>
      </c>
      <c r="AB362">
        <v>436.88</v>
      </c>
      <c r="AC362">
        <v>477.98</v>
      </c>
      <c r="AD362">
        <v>0</v>
      </c>
      <c r="AE362">
        <v>0</v>
      </c>
      <c r="AF362">
        <v>346.73</v>
      </c>
      <c r="AG362">
        <v>477.98</v>
      </c>
      <c r="AH362">
        <v>0</v>
      </c>
      <c r="AI362">
        <v>1</v>
      </c>
      <c r="AJ362">
        <v>1.26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0.44</v>
      </c>
      <c r="AU362" t="s">
        <v>687</v>
      </c>
      <c r="AV362">
        <v>1</v>
      </c>
      <c r="AW362">
        <v>2</v>
      </c>
      <c r="AX362">
        <v>311918442</v>
      </c>
      <c r="AY362">
        <v>1</v>
      </c>
      <c r="AZ362">
        <v>0</v>
      </c>
      <c r="BA362">
        <v>381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152.56120000000001</v>
      </c>
      <c r="BL362">
        <v>210.31120000000001</v>
      </c>
      <c r="BM362">
        <v>0</v>
      </c>
      <c r="BN362">
        <v>0</v>
      </c>
      <c r="BO362">
        <v>0.44</v>
      </c>
      <c r="BP362">
        <v>1</v>
      </c>
      <c r="BQ362">
        <v>0</v>
      </c>
      <c r="BR362">
        <v>183.07344000000001</v>
      </c>
      <c r="BS362">
        <v>252.37344000000002</v>
      </c>
      <c r="BT362">
        <v>0</v>
      </c>
      <c r="BU362">
        <v>0</v>
      </c>
      <c r="BV362">
        <v>0.52800000000000002</v>
      </c>
      <c r="BW362">
        <v>1</v>
      </c>
      <c r="CV362">
        <v>0</v>
      </c>
      <c r="CW362">
        <f>ROUND(Y362*Source!I354*DO362,7)</f>
        <v>0.52800000000000002</v>
      </c>
      <c r="CX362">
        <f>ROUND(Y362*Source!I354,7)</f>
        <v>0.52800000000000002</v>
      </c>
      <c r="CY362">
        <f>AB362</f>
        <v>436.88</v>
      </c>
      <c r="CZ362">
        <f>AF362</f>
        <v>346.73</v>
      </c>
      <c r="DA362">
        <f>AJ362</f>
        <v>1.26</v>
      </c>
      <c r="DB362">
        <f>ROUND((ROUND(AT362*CZ362,2)*ROUND(1.2,7)),6)</f>
        <v>183.072</v>
      </c>
      <c r="DC362">
        <f>ROUND((ROUND(AT362*AG362,2)*ROUND(1.2,7)),6)</f>
        <v>252.37200000000001</v>
      </c>
      <c r="DD362" t="s">
        <v>3</v>
      </c>
      <c r="DE362" t="s">
        <v>3</v>
      </c>
      <c r="DF362">
        <f t="shared" si="113"/>
        <v>0</v>
      </c>
      <c r="DG362">
        <f>ROUND(ROUND(AF362*AJ362,2)*CX362,2)</f>
        <v>230.67</v>
      </c>
      <c r="DH362">
        <f t="shared" si="104"/>
        <v>252.37</v>
      </c>
      <c r="DI362">
        <f t="shared" si="105"/>
        <v>0</v>
      </c>
      <c r="DJ362">
        <f>DG362+DH362</f>
        <v>483.03999999999996</v>
      </c>
      <c r="DK362">
        <v>1</v>
      </c>
      <c r="DL362" t="s">
        <v>707</v>
      </c>
      <c r="DM362">
        <v>4</v>
      </c>
      <c r="DN362" t="s">
        <v>696</v>
      </c>
      <c r="DO362">
        <v>1</v>
      </c>
    </row>
    <row r="363" spans="1:119" x14ac:dyDescent="0.2">
      <c r="A363">
        <f>ROW(Source!A354)</f>
        <v>354</v>
      </c>
      <c r="B363">
        <v>311569196</v>
      </c>
      <c r="C363">
        <v>311918437</v>
      </c>
      <c r="D363">
        <v>277565244</v>
      </c>
      <c r="E363">
        <v>109</v>
      </c>
      <c r="F363">
        <v>1</v>
      </c>
      <c r="G363">
        <v>1</v>
      </c>
      <c r="H363">
        <v>3</v>
      </c>
      <c r="I363" t="s">
        <v>32</v>
      </c>
      <c r="J363" t="s">
        <v>3</v>
      </c>
      <c r="K363" t="s">
        <v>33</v>
      </c>
      <c r="L363">
        <v>1371</v>
      </c>
      <c r="N363">
        <v>1013</v>
      </c>
      <c r="O363" t="s">
        <v>34</v>
      </c>
      <c r="P363" t="s">
        <v>34</v>
      </c>
      <c r="Q363">
        <v>1</v>
      </c>
      <c r="W363">
        <v>0</v>
      </c>
      <c r="X363">
        <v>864875641</v>
      </c>
      <c r="Y363">
        <f>(AT363*ROUND(0,7))</f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 t="s">
        <v>3</v>
      </c>
      <c r="AT363">
        <v>0</v>
      </c>
      <c r="AU363" t="s">
        <v>144</v>
      </c>
      <c r="AV363">
        <v>0</v>
      </c>
      <c r="AW363">
        <v>2</v>
      </c>
      <c r="AX363">
        <v>311918443</v>
      </c>
      <c r="AY363">
        <v>1</v>
      </c>
      <c r="AZ363">
        <v>0</v>
      </c>
      <c r="BA363">
        <v>382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ROUND(Y363*Source!I354,7)</f>
        <v>0</v>
      </c>
      <c r="CY363">
        <f>AA363</f>
        <v>0</v>
      </c>
      <c r="CZ363">
        <f>AE363</f>
        <v>0</v>
      </c>
      <c r="DA363">
        <f>AI363</f>
        <v>1</v>
      </c>
      <c r="DB363">
        <f>ROUND((ROUND(AT363*CZ363,2)*ROUND(0,7)),6)</f>
        <v>0</v>
      </c>
      <c r="DC363">
        <f>ROUND((ROUND(AT363*AG363,2)*ROUND(0,7)),6)</f>
        <v>0</v>
      </c>
      <c r="DD363" t="s">
        <v>3</v>
      </c>
      <c r="DE363" t="s">
        <v>3</v>
      </c>
      <c r="DF363">
        <f t="shared" si="113"/>
        <v>0</v>
      </c>
      <c r="DG363">
        <f>ROUND(ROUND(AF363,2)*CX363,2)</f>
        <v>0</v>
      </c>
      <c r="DH363">
        <f t="shared" si="104"/>
        <v>0</v>
      </c>
      <c r="DI363">
        <f t="shared" si="105"/>
        <v>0</v>
      </c>
      <c r="DJ363">
        <f>DF363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ROW(Source!A354)</f>
        <v>354</v>
      </c>
      <c r="B364">
        <v>311569196</v>
      </c>
      <c r="C364">
        <v>311918437</v>
      </c>
      <c r="D364">
        <v>277565252</v>
      </c>
      <c r="E364">
        <v>109</v>
      </c>
      <c r="F364">
        <v>1</v>
      </c>
      <c r="G364">
        <v>1</v>
      </c>
      <c r="H364">
        <v>3</v>
      </c>
      <c r="I364" t="s">
        <v>37</v>
      </c>
      <c r="J364" t="s">
        <v>3</v>
      </c>
      <c r="K364" t="s">
        <v>38</v>
      </c>
      <c r="L364">
        <v>1371</v>
      </c>
      <c r="N364">
        <v>1013</v>
      </c>
      <c r="O364" t="s">
        <v>34</v>
      </c>
      <c r="P364" t="s">
        <v>34</v>
      </c>
      <c r="Q364">
        <v>1</v>
      </c>
      <c r="W364">
        <v>0</v>
      </c>
      <c r="X364">
        <v>-1890832814</v>
      </c>
      <c r="Y364">
        <f>(AT364*ROUND(0,7))</f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1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0</v>
      </c>
      <c r="AU364" t="s">
        <v>144</v>
      </c>
      <c r="AV364">
        <v>0</v>
      </c>
      <c r="AW364">
        <v>2</v>
      </c>
      <c r="AX364">
        <v>311918444</v>
      </c>
      <c r="AY364">
        <v>1</v>
      </c>
      <c r="AZ364">
        <v>0</v>
      </c>
      <c r="BA364">
        <v>383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ROUND(Y364*Source!I354,7)</f>
        <v>0</v>
      </c>
      <c r="CY364">
        <f>AA364</f>
        <v>0</v>
      </c>
      <c r="CZ364">
        <f>AE364</f>
        <v>0</v>
      </c>
      <c r="DA364">
        <f>AI364</f>
        <v>1</v>
      </c>
      <c r="DB364">
        <f>ROUND((ROUND(AT364*CZ364,2)*ROUND(0,7)),6)</f>
        <v>0</v>
      </c>
      <c r="DC364">
        <f>ROUND((ROUND(AT364*AG364,2)*ROUND(0,7)),6)</f>
        <v>0</v>
      </c>
      <c r="DD364" t="s">
        <v>3</v>
      </c>
      <c r="DE364" t="s">
        <v>3</v>
      </c>
      <c r="DF364">
        <f t="shared" si="113"/>
        <v>0</v>
      </c>
      <c r="DG364">
        <f>ROUND(ROUND(AF364,2)*CX364,2)</f>
        <v>0</v>
      </c>
      <c r="DH364">
        <f t="shared" si="104"/>
        <v>0</v>
      </c>
      <c r="DI364">
        <f t="shared" si="105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ROW(Source!A357)</f>
        <v>357</v>
      </c>
      <c r="B365">
        <v>311569196</v>
      </c>
      <c r="C365">
        <v>311571280</v>
      </c>
      <c r="D365">
        <v>277560270</v>
      </c>
      <c r="E365">
        <v>109</v>
      </c>
      <c r="F365">
        <v>1</v>
      </c>
      <c r="G365">
        <v>1</v>
      </c>
      <c r="H365">
        <v>1</v>
      </c>
      <c r="I365" t="s">
        <v>792</v>
      </c>
      <c r="J365" t="s">
        <v>3</v>
      </c>
      <c r="K365" t="s">
        <v>793</v>
      </c>
      <c r="L365">
        <v>1191</v>
      </c>
      <c r="N365">
        <v>1013</v>
      </c>
      <c r="O365" t="s">
        <v>696</v>
      </c>
      <c r="P365" t="s">
        <v>696</v>
      </c>
      <c r="Q365">
        <v>1</v>
      </c>
      <c r="W365">
        <v>0</v>
      </c>
      <c r="X365">
        <v>246699258</v>
      </c>
      <c r="Y365">
        <f t="shared" ref="Y365:Y376" si="119">(AT365*ROUND(1.2,7))</f>
        <v>1.524</v>
      </c>
      <c r="AA365">
        <v>0</v>
      </c>
      <c r="AB365">
        <v>0</v>
      </c>
      <c r="AC365">
        <v>0</v>
      </c>
      <c r="AD365">
        <v>417.34</v>
      </c>
      <c r="AE365">
        <v>0</v>
      </c>
      <c r="AF365">
        <v>0</v>
      </c>
      <c r="AG365">
        <v>0</v>
      </c>
      <c r="AH365">
        <v>417.34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1.27</v>
      </c>
      <c r="AU365" t="s">
        <v>687</v>
      </c>
      <c r="AV365">
        <v>1</v>
      </c>
      <c r="AW365">
        <v>2</v>
      </c>
      <c r="AX365">
        <v>311571285</v>
      </c>
      <c r="AY365">
        <v>1</v>
      </c>
      <c r="AZ365">
        <v>0</v>
      </c>
      <c r="BA365">
        <v>384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530.02179999999998</v>
      </c>
      <c r="BN365">
        <v>1.27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636.02616</v>
      </c>
      <c r="BU365">
        <v>1.524</v>
      </c>
      <c r="BV365">
        <v>0</v>
      </c>
      <c r="BW365">
        <v>1</v>
      </c>
      <c r="CU365">
        <f>ROUND(AT365*Source!I357*AH365*AL365,2)</f>
        <v>7950.33</v>
      </c>
      <c r="CV365">
        <f>ROUND(Y365*Source!I357,7)</f>
        <v>22.86</v>
      </c>
      <c r="CW365">
        <v>0</v>
      </c>
      <c r="CX365">
        <f>ROUND(Y365*Source!I357,7)</f>
        <v>22.86</v>
      </c>
      <c r="CY365">
        <f>AD365</f>
        <v>417.34</v>
      </c>
      <c r="CZ365">
        <f>AH365</f>
        <v>417.34</v>
      </c>
      <c r="DA365">
        <f>AL365</f>
        <v>1</v>
      </c>
      <c r="DB365">
        <f t="shared" ref="DB365:DB376" si="120">ROUND((ROUND(AT365*CZ365,2)*ROUND(1.2,7)),6)</f>
        <v>636.024</v>
      </c>
      <c r="DC365">
        <f t="shared" ref="DC365:DC376" si="121">ROUND((ROUND(AT365*AG365,2)*ROUND(1.2,7)),6)</f>
        <v>0</v>
      </c>
      <c r="DD365" t="s">
        <v>3</v>
      </c>
      <c r="DE365" t="s">
        <v>3</v>
      </c>
      <c r="DF365">
        <f t="shared" si="113"/>
        <v>0</v>
      </c>
      <c r="DG365">
        <f>ROUND(ROUND(AF365,2)*CX365,2)</f>
        <v>0</v>
      </c>
      <c r="DH365">
        <f t="shared" si="104"/>
        <v>0</v>
      </c>
      <c r="DI365">
        <f t="shared" si="105"/>
        <v>9540.39</v>
      </c>
      <c r="DJ365">
        <f>DI365</f>
        <v>9540.39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ROW(Source!A357)</f>
        <v>357</v>
      </c>
      <c r="B366">
        <v>311569196</v>
      </c>
      <c r="C366">
        <v>311571280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694</v>
      </c>
      <c r="J366" t="s">
        <v>3</v>
      </c>
      <c r="K366" t="s">
        <v>695</v>
      </c>
      <c r="L366">
        <v>1191</v>
      </c>
      <c r="N366">
        <v>1013</v>
      </c>
      <c r="O366" t="s">
        <v>696</v>
      </c>
      <c r="P366" t="s">
        <v>696</v>
      </c>
      <c r="Q366">
        <v>1</v>
      </c>
      <c r="W366">
        <v>0</v>
      </c>
      <c r="X366">
        <v>-1417349443</v>
      </c>
      <c r="Y366">
        <f t="shared" si="119"/>
        <v>0.49199999999999994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0.41</v>
      </c>
      <c r="AU366" t="s">
        <v>687</v>
      </c>
      <c r="AV366">
        <v>2</v>
      </c>
      <c r="AW366">
        <v>2</v>
      </c>
      <c r="AX366">
        <v>311571286</v>
      </c>
      <c r="AY366">
        <v>1</v>
      </c>
      <c r="AZ366">
        <v>0</v>
      </c>
      <c r="BA366">
        <v>385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ROUND(Y366*Source!I357,7)</f>
        <v>7.38</v>
      </c>
      <c r="CY366">
        <f>AD366</f>
        <v>0</v>
      </c>
      <c r="CZ366">
        <f>AH366</f>
        <v>0</v>
      </c>
      <c r="DA366">
        <f>AL366</f>
        <v>1</v>
      </c>
      <c r="DB366">
        <f t="shared" si="120"/>
        <v>0</v>
      </c>
      <c r="DC366">
        <f t="shared" si="121"/>
        <v>0</v>
      </c>
      <c r="DD366" t="s">
        <v>3</v>
      </c>
      <c r="DE366" t="s">
        <v>3</v>
      </c>
      <c r="DF366">
        <f t="shared" si="113"/>
        <v>0</v>
      </c>
      <c r="DG366">
        <f>ROUND(ROUND(AF366,2)*CX366,2)</f>
        <v>0</v>
      </c>
      <c r="DH366">
        <f t="shared" si="104"/>
        <v>0</v>
      </c>
      <c r="DI366">
        <f t="shared" si="105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ROW(Source!A357)</f>
        <v>357</v>
      </c>
      <c r="B367">
        <v>311569196</v>
      </c>
      <c r="C367">
        <v>311571280</v>
      </c>
      <c r="D367">
        <v>277944868</v>
      </c>
      <c r="E367">
        <v>1</v>
      </c>
      <c r="F367">
        <v>1</v>
      </c>
      <c r="G367">
        <v>1</v>
      </c>
      <c r="H367">
        <v>2</v>
      </c>
      <c r="I367" t="s">
        <v>704</v>
      </c>
      <c r="J367" t="s">
        <v>705</v>
      </c>
      <c r="K367" t="s">
        <v>706</v>
      </c>
      <c r="L367">
        <v>1368</v>
      </c>
      <c r="N367">
        <v>1011</v>
      </c>
      <c r="O367" t="s">
        <v>466</v>
      </c>
      <c r="P367" t="s">
        <v>466</v>
      </c>
      <c r="Q367">
        <v>1</v>
      </c>
      <c r="W367">
        <v>0</v>
      </c>
      <c r="X367">
        <v>412917512</v>
      </c>
      <c r="Y367">
        <f t="shared" si="119"/>
        <v>0.42</v>
      </c>
      <c r="AA367">
        <v>0</v>
      </c>
      <c r="AB367">
        <v>436.88</v>
      </c>
      <c r="AC367">
        <v>477.98</v>
      </c>
      <c r="AD367">
        <v>0</v>
      </c>
      <c r="AE367">
        <v>0</v>
      </c>
      <c r="AF367">
        <v>346.73</v>
      </c>
      <c r="AG367">
        <v>477.98</v>
      </c>
      <c r="AH367">
        <v>0</v>
      </c>
      <c r="AI367">
        <v>1</v>
      </c>
      <c r="AJ367">
        <v>1.26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0.35</v>
      </c>
      <c r="AU367" t="s">
        <v>687</v>
      </c>
      <c r="AV367">
        <v>1</v>
      </c>
      <c r="AW367">
        <v>2</v>
      </c>
      <c r="AX367">
        <v>311571287</v>
      </c>
      <c r="AY367">
        <v>1</v>
      </c>
      <c r="AZ367">
        <v>0</v>
      </c>
      <c r="BA367">
        <v>386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121.35549999999999</v>
      </c>
      <c r="BL367">
        <v>167.29300000000001</v>
      </c>
      <c r="BM367">
        <v>0</v>
      </c>
      <c r="BN367">
        <v>0</v>
      </c>
      <c r="BO367">
        <v>0.35</v>
      </c>
      <c r="BP367">
        <v>1</v>
      </c>
      <c r="BQ367">
        <v>0</v>
      </c>
      <c r="BR367">
        <v>145.6266</v>
      </c>
      <c r="BS367">
        <v>200.7516</v>
      </c>
      <c r="BT367">
        <v>0</v>
      </c>
      <c r="BU367">
        <v>0</v>
      </c>
      <c r="BV367">
        <v>0.42</v>
      </c>
      <c r="BW367">
        <v>1</v>
      </c>
      <c r="CV367">
        <v>0</v>
      </c>
      <c r="CW367">
        <f>ROUND(Y367*Source!I357*DO367,7)</f>
        <v>6.3</v>
      </c>
      <c r="CX367">
        <f>ROUND(Y367*Source!I357,7)</f>
        <v>6.3</v>
      </c>
      <c r="CY367">
        <f>AB367</f>
        <v>436.88</v>
      </c>
      <c r="CZ367">
        <f>AF367</f>
        <v>346.73</v>
      </c>
      <c r="DA367">
        <f>AJ367</f>
        <v>1.26</v>
      </c>
      <c r="DB367">
        <f t="shared" si="120"/>
        <v>145.63200000000001</v>
      </c>
      <c r="DC367">
        <f t="shared" si="121"/>
        <v>200.74799999999999</v>
      </c>
      <c r="DD367" t="s">
        <v>3</v>
      </c>
      <c r="DE367" t="s">
        <v>3</v>
      </c>
      <c r="DF367">
        <f t="shared" si="113"/>
        <v>0</v>
      </c>
      <c r="DG367">
        <f>ROUND(ROUND(AF367*AJ367,2)*CX367,2)</f>
        <v>2752.34</v>
      </c>
      <c r="DH367">
        <f t="shared" si="104"/>
        <v>3011.27</v>
      </c>
      <c r="DI367">
        <f t="shared" si="105"/>
        <v>0</v>
      </c>
      <c r="DJ367">
        <f>DG367+DH367</f>
        <v>5763.6100000000006</v>
      </c>
      <c r="DK367">
        <v>1</v>
      </c>
      <c r="DL367" t="s">
        <v>707</v>
      </c>
      <c r="DM367">
        <v>4</v>
      </c>
      <c r="DN367" t="s">
        <v>696</v>
      </c>
      <c r="DO367">
        <v>1</v>
      </c>
    </row>
    <row r="368" spans="1:119" x14ac:dyDescent="0.2">
      <c r="A368">
        <f>ROW(Source!A357)</f>
        <v>357</v>
      </c>
      <c r="B368">
        <v>311569196</v>
      </c>
      <c r="C368">
        <v>311571280</v>
      </c>
      <c r="D368">
        <v>277945805</v>
      </c>
      <c r="E368">
        <v>1</v>
      </c>
      <c r="F368">
        <v>1</v>
      </c>
      <c r="G368">
        <v>1</v>
      </c>
      <c r="H368">
        <v>2</v>
      </c>
      <c r="I368" t="s">
        <v>708</v>
      </c>
      <c r="J368" t="s">
        <v>709</v>
      </c>
      <c r="K368" t="s">
        <v>710</v>
      </c>
      <c r="L368">
        <v>1368</v>
      </c>
      <c r="N368">
        <v>1011</v>
      </c>
      <c r="O368" t="s">
        <v>466</v>
      </c>
      <c r="P368" t="s">
        <v>466</v>
      </c>
      <c r="Q368">
        <v>1</v>
      </c>
      <c r="W368">
        <v>0</v>
      </c>
      <c r="X368">
        <v>721652621</v>
      </c>
      <c r="Y368">
        <f t="shared" si="119"/>
        <v>7.1999999999999995E-2</v>
      </c>
      <c r="AA368">
        <v>0</v>
      </c>
      <c r="AB368">
        <v>544.70000000000005</v>
      </c>
      <c r="AC368">
        <v>477.98</v>
      </c>
      <c r="AD368">
        <v>0</v>
      </c>
      <c r="AE368">
        <v>0</v>
      </c>
      <c r="AF368">
        <v>544.70000000000005</v>
      </c>
      <c r="AG368">
        <v>477.98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0.06</v>
      </c>
      <c r="AU368" t="s">
        <v>687</v>
      </c>
      <c r="AV368">
        <v>1</v>
      </c>
      <c r="AW368">
        <v>2</v>
      </c>
      <c r="AX368">
        <v>311571288</v>
      </c>
      <c r="AY368">
        <v>1</v>
      </c>
      <c r="AZ368">
        <v>0</v>
      </c>
      <c r="BA368">
        <v>387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32.682000000000002</v>
      </c>
      <c r="BL368">
        <v>28.678799999999999</v>
      </c>
      <c r="BM368">
        <v>0</v>
      </c>
      <c r="BN368">
        <v>0</v>
      </c>
      <c r="BO368">
        <v>0.06</v>
      </c>
      <c r="BP368">
        <v>1</v>
      </c>
      <c r="BQ368">
        <v>0</v>
      </c>
      <c r="BR368">
        <v>39.218400000000003</v>
      </c>
      <c r="BS368">
        <v>34.414560000000002</v>
      </c>
      <c r="BT368">
        <v>0</v>
      </c>
      <c r="BU368">
        <v>0</v>
      </c>
      <c r="BV368">
        <v>7.1999999999999995E-2</v>
      </c>
      <c r="BW368">
        <v>1</v>
      </c>
      <c r="CV368">
        <v>0</v>
      </c>
      <c r="CW368">
        <f>ROUND(Y368*Source!I357*DO368,7)</f>
        <v>1.08</v>
      </c>
      <c r="CX368">
        <f>ROUND(Y368*Source!I357,7)</f>
        <v>1.08</v>
      </c>
      <c r="CY368">
        <f>AB368</f>
        <v>544.70000000000005</v>
      </c>
      <c r="CZ368">
        <f>AF368</f>
        <v>544.70000000000005</v>
      </c>
      <c r="DA368">
        <f>AJ368</f>
        <v>1</v>
      </c>
      <c r="DB368">
        <f t="shared" si="120"/>
        <v>39.216000000000001</v>
      </c>
      <c r="DC368">
        <f t="shared" si="121"/>
        <v>34.415999999999997</v>
      </c>
      <c r="DD368" t="s">
        <v>3</v>
      </c>
      <c r="DE368" t="s">
        <v>3</v>
      </c>
      <c r="DF368">
        <f t="shared" si="113"/>
        <v>0</v>
      </c>
      <c r="DG368">
        <f>ROUND(ROUND(AF368,2)*CX368,2)</f>
        <v>588.28</v>
      </c>
      <c r="DH368">
        <f t="shared" si="104"/>
        <v>516.22</v>
      </c>
      <c r="DI368">
        <f t="shared" si="105"/>
        <v>0</v>
      </c>
      <c r="DJ368">
        <f>DG368+DH368</f>
        <v>1104.5</v>
      </c>
      <c r="DK368">
        <v>1</v>
      </c>
      <c r="DL368" t="s">
        <v>707</v>
      </c>
      <c r="DM368">
        <v>4</v>
      </c>
      <c r="DN368" t="s">
        <v>696</v>
      </c>
      <c r="DO368">
        <v>1</v>
      </c>
    </row>
    <row r="369" spans="1:119" x14ac:dyDescent="0.2">
      <c r="A369">
        <f>ROW(Source!A358)</f>
        <v>358</v>
      </c>
      <c r="B369">
        <v>311569196</v>
      </c>
      <c r="C369">
        <v>311571289</v>
      </c>
      <c r="D369">
        <v>277560259</v>
      </c>
      <c r="E369">
        <v>109</v>
      </c>
      <c r="F369">
        <v>1</v>
      </c>
      <c r="G369">
        <v>1</v>
      </c>
      <c r="H369">
        <v>1</v>
      </c>
      <c r="I369" t="s">
        <v>794</v>
      </c>
      <c r="J369" t="s">
        <v>3</v>
      </c>
      <c r="K369" t="s">
        <v>795</v>
      </c>
      <c r="L369">
        <v>1191</v>
      </c>
      <c r="N369">
        <v>1013</v>
      </c>
      <c r="O369" t="s">
        <v>696</v>
      </c>
      <c r="P369" t="s">
        <v>696</v>
      </c>
      <c r="Q369">
        <v>1</v>
      </c>
      <c r="W369">
        <v>0</v>
      </c>
      <c r="X369">
        <v>1149069633</v>
      </c>
      <c r="Y369">
        <f t="shared" si="119"/>
        <v>0.18</v>
      </c>
      <c r="AA369">
        <v>0</v>
      </c>
      <c r="AB369">
        <v>0</v>
      </c>
      <c r="AC369">
        <v>0</v>
      </c>
      <c r="AD369">
        <v>410.21</v>
      </c>
      <c r="AE369">
        <v>0</v>
      </c>
      <c r="AF369">
        <v>0</v>
      </c>
      <c r="AG369">
        <v>0</v>
      </c>
      <c r="AH369">
        <v>410.21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0.15</v>
      </c>
      <c r="AU369" t="s">
        <v>687</v>
      </c>
      <c r="AV369">
        <v>1</v>
      </c>
      <c r="AW369">
        <v>2</v>
      </c>
      <c r="AX369">
        <v>311571294</v>
      </c>
      <c r="AY369">
        <v>1</v>
      </c>
      <c r="AZ369">
        <v>0</v>
      </c>
      <c r="BA369">
        <v>388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61.531499999999994</v>
      </c>
      <c r="BN369">
        <v>0.15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73.837799999999987</v>
      </c>
      <c r="BU369">
        <v>0.18</v>
      </c>
      <c r="BV369">
        <v>0</v>
      </c>
      <c r="BW369">
        <v>1</v>
      </c>
      <c r="CU369">
        <f>ROUND(AT369*Source!I358*AH369*AL369,2)</f>
        <v>-922.97</v>
      </c>
      <c r="CV369">
        <f>ROUND(Y369*Source!I358,7)</f>
        <v>-2.7</v>
      </c>
      <c r="CW369">
        <v>0</v>
      </c>
      <c r="CX369">
        <f>ROUND(Y369*Source!I358,7)</f>
        <v>-2.7</v>
      </c>
      <c r="CY369">
        <f>AD369</f>
        <v>410.21</v>
      </c>
      <c r="CZ369">
        <f>AH369</f>
        <v>410.21</v>
      </c>
      <c r="DA369">
        <f>AL369</f>
        <v>1</v>
      </c>
      <c r="DB369">
        <f t="shared" si="120"/>
        <v>73.835999999999999</v>
      </c>
      <c r="DC369">
        <f t="shared" si="121"/>
        <v>0</v>
      </c>
      <c r="DD369" t="s">
        <v>3</v>
      </c>
      <c r="DE369" t="s">
        <v>3</v>
      </c>
      <c r="DF369">
        <f t="shared" si="113"/>
        <v>0</v>
      </c>
      <c r="DG369">
        <f>ROUND(ROUND(AF369,2)*CX369,2)</f>
        <v>0</v>
      </c>
      <c r="DH369">
        <f t="shared" si="104"/>
        <v>0</v>
      </c>
      <c r="DI369">
        <f t="shared" si="105"/>
        <v>-1107.57</v>
      </c>
      <c r="DJ369">
        <f>DI369</f>
        <v>-1107.57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ROW(Source!A358)</f>
        <v>358</v>
      </c>
      <c r="B370">
        <v>311569196</v>
      </c>
      <c r="C370">
        <v>311571289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694</v>
      </c>
      <c r="J370" t="s">
        <v>3</v>
      </c>
      <c r="K370" t="s">
        <v>695</v>
      </c>
      <c r="L370">
        <v>1191</v>
      </c>
      <c r="N370">
        <v>1013</v>
      </c>
      <c r="O370" t="s">
        <v>696</v>
      </c>
      <c r="P370" t="s">
        <v>696</v>
      </c>
      <c r="Q370">
        <v>1</v>
      </c>
      <c r="W370">
        <v>0</v>
      </c>
      <c r="X370">
        <v>-1417349443</v>
      </c>
      <c r="Y370">
        <f t="shared" si="119"/>
        <v>9.6000000000000002E-2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0.08</v>
      </c>
      <c r="AU370" t="s">
        <v>687</v>
      </c>
      <c r="AV370">
        <v>2</v>
      </c>
      <c r="AW370">
        <v>2</v>
      </c>
      <c r="AX370">
        <v>311571295</v>
      </c>
      <c r="AY370">
        <v>1</v>
      </c>
      <c r="AZ370">
        <v>0</v>
      </c>
      <c r="BA370">
        <v>389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ROUND(Y370*Source!I358,7)</f>
        <v>-1.44</v>
      </c>
      <c r="CY370">
        <f>AD370</f>
        <v>0</v>
      </c>
      <c r="CZ370">
        <f>AH370</f>
        <v>0</v>
      </c>
      <c r="DA370">
        <f>AL370</f>
        <v>1</v>
      </c>
      <c r="DB370">
        <f t="shared" si="120"/>
        <v>0</v>
      </c>
      <c r="DC370">
        <f t="shared" si="121"/>
        <v>0</v>
      </c>
      <c r="DD370" t="s">
        <v>3</v>
      </c>
      <c r="DE370" t="s">
        <v>3</v>
      </c>
      <c r="DF370">
        <f t="shared" si="113"/>
        <v>0</v>
      </c>
      <c r="DG370">
        <f>ROUND(ROUND(AF370,2)*CX370,2)</f>
        <v>0</v>
      </c>
      <c r="DH370">
        <f t="shared" si="104"/>
        <v>0</v>
      </c>
      <c r="DI370">
        <f t="shared" si="105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ROW(Source!A358)</f>
        <v>358</v>
      </c>
      <c r="B371">
        <v>311569196</v>
      </c>
      <c r="C371">
        <v>311571289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704</v>
      </c>
      <c r="J371" t="s">
        <v>705</v>
      </c>
      <c r="K371" t="s">
        <v>706</v>
      </c>
      <c r="L371">
        <v>1368</v>
      </c>
      <c r="N371">
        <v>1011</v>
      </c>
      <c r="O371" t="s">
        <v>466</v>
      </c>
      <c r="P371" t="s">
        <v>466</v>
      </c>
      <c r="Q371">
        <v>1</v>
      </c>
      <c r="W371">
        <v>0</v>
      </c>
      <c r="X371">
        <v>412917512</v>
      </c>
      <c r="Y371">
        <f t="shared" si="119"/>
        <v>8.4000000000000005E-2</v>
      </c>
      <c r="AA371">
        <v>0</v>
      </c>
      <c r="AB371">
        <v>436.88</v>
      </c>
      <c r="AC371">
        <v>477.98</v>
      </c>
      <c r="AD371">
        <v>0</v>
      </c>
      <c r="AE371">
        <v>0</v>
      </c>
      <c r="AF371">
        <v>346.73</v>
      </c>
      <c r="AG371">
        <v>477.98</v>
      </c>
      <c r="AH371">
        <v>0</v>
      </c>
      <c r="AI371">
        <v>1</v>
      </c>
      <c r="AJ371">
        <v>1.26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7.0000000000000007E-2</v>
      </c>
      <c r="AU371" t="s">
        <v>687</v>
      </c>
      <c r="AV371">
        <v>1</v>
      </c>
      <c r="AW371">
        <v>2</v>
      </c>
      <c r="AX371">
        <v>311571296</v>
      </c>
      <c r="AY371">
        <v>1</v>
      </c>
      <c r="AZ371">
        <v>0</v>
      </c>
      <c r="BA371">
        <v>390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24.271100000000004</v>
      </c>
      <c r="BL371">
        <v>33.458600000000004</v>
      </c>
      <c r="BM371">
        <v>0</v>
      </c>
      <c r="BN371">
        <v>0</v>
      </c>
      <c r="BO371">
        <v>7.0000000000000007E-2</v>
      </c>
      <c r="BP371">
        <v>1</v>
      </c>
      <c r="BQ371">
        <v>0</v>
      </c>
      <c r="BR371">
        <v>29.125320000000002</v>
      </c>
      <c r="BS371">
        <v>40.150320000000001</v>
      </c>
      <c r="BT371">
        <v>0</v>
      </c>
      <c r="BU371">
        <v>0</v>
      </c>
      <c r="BV371">
        <v>8.4000000000000005E-2</v>
      </c>
      <c r="BW371">
        <v>1</v>
      </c>
      <c r="CV371">
        <v>0</v>
      </c>
      <c r="CW371">
        <f>ROUND(Y371*Source!I358*DO371,7)</f>
        <v>-1.26</v>
      </c>
      <c r="CX371">
        <f>ROUND(Y371*Source!I358,7)</f>
        <v>-1.26</v>
      </c>
      <c r="CY371">
        <f>AB371</f>
        <v>436.88</v>
      </c>
      <c r="CZ371">
        <f>AF371</f>
        <v>346.73</v>
      </c>
      <c r="DA371">
        <f>AJ371</f>
        <v>1.26</v>
      </c>
      <c r="DB371">
        <f t="shared" si="120"/>
        <v>29.123999999999999</v>
      </c>
      <c r="DC371">
        <f t="shared" si="121"/>
        <v>40.152000000000001</v>
      </c>
      <c r="DD371" t="s">
        <v>3</v>
      </c>
      <c r="DE371" t="s">
        <v>3</v>
      </c>
      <c r="DF371">
        <f t="shared" si="113"/>
        <v>0</v>
      </c>
      <c r="DG371">
        <f>ROUND(ROUND(AF371*AJ371,2)*CX371,2)</f>
        <v>-550.47</v>
      </c>
      <c r="DH371">
        <f t="shared" si="104"/>
        <v>-602.25</v>
      </c>
      <c r="DI371">
        <f t="shared" si="105"/>
        <v>0</v>
      </c>
      <c r="DJ371">
        <f>DG371+DH371</f>
        <v>-1152.72</v>
      </c>
      <c r="DK371">
        <v>1</v>
      </c>
      <c r="DL371" t="s">
        <v>707</v>
      </c>
      <c r="DM371">
        <v>4</v>
      </c>
      <c r="DN371" t="s">
        <v>696</v>
      </c>
      <c r="DO371">
        <v>1</v>
      </c>
    </row>
    <row r="372" spans="1:119" x14ac:dyDescent="0.2">
      <c r="A372">
        <f>ROW(Source!A358)</f>
        <v>358</v>
      </c>
      <c r="B372">
        <v>311569196</v>
      </c>
      <c r="C372">
        <v>311571289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708</v>
      </c>
      <c r="J372" t="s">
        <v>709</v>
      </c>
      <c r="K372" t="s">
        <v>710</v>
      </c>
      <c r="L372">
        <v>1368</v>
      </c>
      <c r="N372">
        <v>1011</v>
      </c>
      <c r="O372" t="s">
        <v>466</v>
      </c>
      <c r="P372" t="s">
        <v>466</v>
      </c>
      <c r="Q372">
        <v>1</v>
      </c>
      <c r="W372">
        <v>0</v>
      </c>
      <c r="X372">
        <v>721652621</v>
      </c>
      <c r="Y372">
        <f t="shared" si="119"/>
        <v>1.2E-2</v>
      </c>
      <c r="AA372">
        <v>0</v>
      </c>
      <c r="AB372">
        <v>544.70000000000005</v>
      </c>
      <c r="AC372">
        <v>477.98</v>
      </c>
      <c r="AD372">
        <v>0</v>
      </c>
      <c r="AE372">
        <v>0</v>
      </c>
      <c r="AF372">
        <v>544.70000000000005</v>
      </c>
      <c r="AG372">
        <v>477.98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687</v>
      </c>
      <c r="AV372">
        <v>1</v>
      </c>
      <c r="AW372">
        <v>2</v>
      </c>
      <c r="AX372">
        <v>311571297</v>
      </c>
      <c r="AY372">
        <v>1</v>
      </c>
      <c r="AZ372">
        <v>0</v>
      </c>
      <c r="BA372">
        <v>391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5.447000000000001</v>
      </c>
      <c r="BL372">
        <v>4.7798000000000007</v>
      </c>
      <c r="BM372">
        <v>0</v>
      </c>
      <c r="BN372">
        <v>0</v>
      </c>
      <c r="BO372">
        <v>0.01</v>
      </c>
      <c r="BP372">
        <v>1</v>
      </c>
      <c r="BQ372">
        <v>0</v>
      </c>
      <c r="BR372">
        <v>6.5364000000000004</v>
      </c>
      <c r="BS372">
        <v>5.73576</v>
      </c>
      <c r="BT372">
        <v>0</v>
      </c>
      <c r="BU372">
        <v>0</v>
      </c>
      <c r="BV372">
        <v>1.2E-2</v>
      </c>
      <c r="BW372">
        <v>1</v>
      </c>
      <c r="CV372">
        <v>0</v>
      </c>
      <c r="CW372">
        <f>ROUND(Y372*Source!I358*DO372,7)</f>
        <v>-0.18</v>
      </c>
      <c r="CX372">
        <f>ROUND(Y372*Source!I358,7)</f>
        <v>-0.18</v>
      </c>
      <c r="CY372">
        <f>AB372</f>
        <v>544.70000000000005</v>
      </c>
      <c r="CZ372">
        <f>AF372</f>
        <v>544.70000000000005</v>
      </c>
      <c r="DA372">
        <f>AJ372</f>
        <v>1</v>
      </c>
      <c r="DB372">
        <f t="shared" si="120"/>
        <v>6.54</v>
      </c>
      <c r="DC372">
        <f t="shared" si="121"/>
        <v>5.7359999999999998</v>
      </c>
      <c r="DD372" t="s">
        <v>3</v>
      </c>
      <c r="DE372" t="s">
        <v>3</v>
      </c>
      <c r="DF372">
        <f t="shared" si="113"/>
        <v>0</v>
      </c>
      <c r="DG372">
        <f>ROUND(ROUND(AF372,2)*CX372,2)</f>
        <v>-98.05</v>
      </c>
      <c r="DH372">
        <f t="shared" si="104"/>
        <v>-86.04</v>
      </c>
      <c r="DI372">
        <f t="shared" si="105"/>
        <v>0</v>
      </c>
      <c r="DJ372">
        <f>DG372+DH372</f>
        <v>-184.09</v>
      </c>
      <c r="DK372">
        <v>1</v>
      </c>
      <c r="DL372" t="s">
        <v>707</v>
      </c>
      <c r="DM372">
        <v>4</v>
      </c>
      <c r="DN372" t="s">
        <v>696</v>
      </c>
      <c r="DO372">
        <v>1</v>
      </c>
    </row>
    <row r="373" spans="1:119" x14ac:dyDescent="0.2">
      <c r="A373">
        <f>ROW(Source!A359)</f>
        <v>359</v>
      </c>
      <c r="B373">
        <v>311569196</v>
      </c>
      <c r="C373">
        <v>311571298</v>
      </c>
      <c r="D373">
        <v>277560259</v>
      </c>
      <c r="E373">
        <v>109</v>
      </c>
      <c r="F373">
        <v>1</v>
      </c>
      <c r="G373">
        <v>1</v>
      </c>
      <c r="H373">
        <v>1</v>
      </c>
      <c r="I373" t="s">
        <v>794</v>
      </c>
      <c r="J373" t="s">
        <v>3</v>
      </c>
      <c r="K373" t="s">
        <v>795</v>
      </c>
      <c r="L373">
        <v>1191</v>
      </c>
      <c r="N373">
        <v>1013</v>
      </c>
      <c r="O373" t="s">
        <v>696</v>
      </c>
      <c r="P373" t="s">
        <v>696</v>
      </c>
      <c r="Q373">
        <v>1</v>
      </c>
      <c r="W373">
        <v>0</v>
      </c>
      <c r="X373">
        <v>1149069633</v>
      </c>
      <c r="Y373">
        <f t="shared" si="119"/>
        <v>0.18</v>
      </c>
      <c r="AA373">
        <v>0</v>
      </c>
      <c r="AB373">
        <v>0</v>
      </c>
      <c r="AC373">
        <v>0</v>
      </c>
      <c r="AD373">
        <v>410.21</v>
      </c>
      <c r="AE373">
        <v>0</v>
      </c>
      <c r="AF373">
        <v>0</v>
      </c>
      <c r="AG373">
        <v>0</v>
      </c>
      <c r="AH373">
        <v>410.21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0.15</v>
      </c>
      <c r="AU373" t="s">
        <v>687</v>
      </c>
      <c r="AV373">
        <v>1</v>
      </c>
      <c r="AW373">
        <v>2</v>
      </c>
      <c r="AX373">
        <v>311571303</v>
      </c>
      <c r="AY373">
        <v>1</v>
      </c>
      <c r="AZ373">
        <v>0</v>
      </c>
      <c r="BA373">
        <v>392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61.531499999999994</v>
      </c>
      <c r="BN373">
        <v>0.15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73.837799999999987</v>
      </c>
      <c r="BU373">
        <v>0.18</v>
      </c>
      <c r="BV373">
        <v>0</v>
      </c>
      <c r="BW373">
        <v>1</v>
      </c>
      <c r="CU373">
        <f>ROUND(AT373*Source!I359*AH373*AL373,2)</f>
        <v>-922.97</v>
      </c>
      <c r="CV373">
        <f>ROUND(Y373*Source!I359,7)</f>
        <v>-2.7</v>
      </c>
      <c r="CW373">
        <v>0</v>
      </c>
      <c r="CX373">
        <f>ROUND(Y373*Source!I359,7)</f>
        <v>-2.7</v>
      </c>
      <c r="CY373">
        <f>AD373</f>
        <v>410.21</v>
      </c>
      <c r="CZ373">
        <f>AH373</f>
        <v>410.21</v>
      </c>
      <c r="DA373">
        <f>AL373</f>
        <v>1</v>
      </c>
      <c r="DB373">
        <f t="shared" si="120"/>
        <v>73.835999999999999</v>
      </c>
      <c r="DC373">
        <f t="shared" si="121"/>
        <v>0</v>
      </c>
      <c r="DD373" t="s">
        <v>3</v>
      </c>
      <c r="DE373" t="s">
        <v>3</v>
      </c>
      <c r="DF373">
        <f t="shared" si="113"/>
        <v>0</v>
      </c>
      <c r="DG373">
        <f>ROUND(ROUND(AF373,2)*CX373,2)</f>
        <v>0</v>
      </c>
      <c r="DH373">
        <f t="shared" si="104"/>
        <v>0</v>
      </c>
      <c r="DI373">
        <f t="shared" si="105"/>
        <v>-1107.57</v>
      </c>
      <c r="DJ373">
        <f>DI373</f>
        <v>-1107.57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ROW(Source!A359)</f>
        <v>359</v>
      </c>
      <c r="B374">
        <v>311569196</v>
      </c>
      <c r="C374">
        <v>311571298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694</v>
      </c>
      <c r="J374" t="s">
        <v>3</v>
      </c>
      <c r="K374" t="s">
        <v>695</v>
      </c>
      <c r="L374">
        <v>1191</v>
      </c>
      <c r="N374">
        <v>1013</v>
      </c>
      <c r="O374" t="s">
        <v>696</v>
      </c>
      <c r="P374" t="s">
        <v>696</v>
      </c>
      <c r="Q374">
        <v>1</v>
      </c>
      <c r="W374">
        <v>0</v>
      </c>
      <c r="X374">
        <v>-1417349443</v>
      </c>
      <c r="Y374">
        <f t="shared" si="119"/>
        <v>9.6000000000000002E-2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0.08</v>
      </c>
      <c r="AU374" t="s">
        <v>687</v>
      </c>
      <c r="AV374">
        <v>2</v>
      </c>
      <c r="AW374">
        <v>2</v>
      </c>
      <c r="AX374">
        <v>311571304</v>
      </c>
      <c r="AY374">
        <v>1</v>
      </c>
      <c r="AZ374">
        <v>0</v>
      </c>
      <c r="BA374">
        <v>393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ROUND(Y374*Source!I359,7)</f>
        <v>-1.44</v>
      </c>
      <c r="CY374">
        <f>AD374</f>
        <v>0</v>
      </c>
      <c r="CZ374">
        <f>AH374</f>
        <v>0</v>
      </c>
      <c r="DA374">
        <f>AL374</f>
        <v>1</v>
      </c>
      <c r="DB374">
        <f t="shared" si="120"/>
        <v>0</v>
      </c>
      <c r="DC374">
        <f t="shared" si="121"/>
        <v>0</v>
      </c>
      <c r="DD374" t="s">
        <v>3</v>
      </c>
      <c r="DE374" t="s">
        <v>3</v>
      </c>
      <c r="DF374">
        <f t="shared" si="113"/>
        <v>0</v>
      </c>
      <c r="DG374">
        <f>ROUND(ROUND(AF374,2)*CX374,2)</f>
        <v>0</v>
      </c>
      <c r="DH374">
        <f t="shared" si="104"/>
        <v>0</v>
      </c>
      <c r="DI374">
        <f t="shared" si="105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ROW(Source!A359)</f>
        <v>359</v>
      </c>
      <c r="B375">
        <v>311569196</v>
      </c>
      <c r="C375">
        <v>311571298</v>
      </c>
      <c r="D375">
        <v>277944868</v>
      </c>
      <c r="E375">
        <v>1</v>
      </c>
      <c r="F375">
        <v>1</v>
      </c>
      <c r="G375">
        <v>1</v>
      </c>
      <c r="H375">
        <v>2</v>
      </c>
      <c r="I375" t="s">
        <v>704</v>
      </c>
      <c r="J375" t="s">
        <v>705</v>
      </c>
      <c r="K375" t="s">
        <v>706</v>
      </c>
      <c r="L375">
        <v>1368</v>
      </c>
      <c r="N375">
        <v>1011</v>
      </c>
      <c r="O375" t="s">
        <v>466</v>
      </c>
      <c r="P375" t="s">
        <v>466</v>
      </c>
      <c r="Q375">
        <v>1</v>
      </c>
      <c r="W375">
        <v>0</v>
      </c>
      <c r="X375">
        <v>412917512</v>
      </c>
      <c r="Y375">
        <f t="shared" si="119"/>
        <v>8.4000000000000005E-2</v>
      </c>
      <c r="AA375">
        <v>0</v>
      </c>
      <c r="AB375">
        <v>436.88</v>
      </c>
      <c r="AC375">
        <v>477.98</v>
      </c>
      <c r="AD375">
        <v>0</v>
      </c>
      <c r="AE375">
        <v>0</v>
      </c>
      <c r="AF375">
        <v>346.73</v>
      </c>
      <c r="AG375">
        <v>477.98</v>
      </c>
      <c r="AH375">
        <v>0</v>
      </c>
      <c r="AI375">
        <v>1</v>
      </c>
      <c r="AJ375">
        <v>1.26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7.0000000000000007E-2</v>
      </c>
      <c r="AU375" t="s">
        <v>687</v>
      </c>
      <c r="AV375">
        <v>1</v>
      </c>
      <c r="AW375">
        <v>2</v>
      </c>
      <c r="AX375">
        <v>311571305</v>
      </c>
      <c r="AY375">
        <v>1</v>
      </c>
      <c r="AZ375">
        <v>0</v>
      </c>
      <c r="BA375">
        <v>394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24.271100000000004</v>
      </c>
      <c r="BL375">
        <v>33.458600000000004</v>
      </c>
      <c r="BM375">
        <v>0</v>
      </c>
      <c r="BN375">
        <v>0</v>
      </c>
      <c r="BO375">
        <v>7.0000000000000007E-2</v>
      </c>
      <c r="BP375">
        <v>1</v>
      </c>
      <c r="BQ375">
        <v>0</v>
      </c>
      <c r="BR375">
        <v>29.125320000000002</v>
      </c>
      <c r="BS375">
        <v>40.150320000000001</v>
      </c>
      <c r="BT375">
        <v>0</v>
      </c>
      <c r="BU375">
        <v>0</v>
      </c>
      <c r="BV375">
        <v>8.4000000000000005E-2</v>
      </c>
      <c r="BW375">
        <v>1</v>
      </c>
      <c r="CV375">
        <v>0</v>
      </c>
      <c r="CW375">
        <f>ROUND(Y375*Source!I359*DO375,7)</f>
        <v>-1.26</v>
      </c>
      <c r="CX375">
        <f>ROUND(Y375*Source!I359,7)</f>
        <v>-1.26</v>
      </c>
      <c r="CY375">
        <f>AB375</f>
        <v>436.88</v>
      </c>
      <c r="CZ375">
        <f>AF375</f>
        <v>346.73</v>
      </c>
      <c r="DA375">
        <f>AJ375</f>
        <v>1.26</v>
      </c>
      <c r="DB375">
        <f t="shared" si="120"/>
        <v>29.123999999999999</v>
      </c>
      <c r="DC375">
        <f t="shared" si="121"/>
        <v>40.152000000000001</v>
      </c>
      <c r="DD375" t="s">
        <v>3</v>
      </c>
      <c r="DE375" t="s">
        <v>3</v>
      </c>
      <c r="DF375">
        <f t="shared" si="113"/>
        <v>0</v>
      </c>
      <c r="DG375">
        <f>ROUND(ROUND(AF375*AJ375,2)*CX375,2)</f>
        <v>-550.47</v>
      </c>
      <c r="DH375">
        <f t="shared" si="104"/>
        <v>-602.25</v>
      </c>
      <c r="DI375">
        <f t="shared" si="105"/>
        <v>0</v>
      </c>
      <c r="DJ375">
        <f>DG375+DH375</f>
        <v>-1152.72</v>
      </c>
      <c r="DK375">
        <v>1</v>
      </c>
      <c r="DL375" t="s">
        <v>707</v>
      </c>
      <c r="DM375">
        <v>4</v>
      </c>
      <c r="DN375" t="s">
        <v>696</v>
      </c>
      <c r="DO375">
        <v>1</v>
      </c>
    </row>
    <row r="376" spans="1:119" x14ac:dyDescent="0.2">
      <c r="A376">
        <f>ROW(Source!A359)</f>
        <v>359</v>
      </c>
      <c r="B376">
        <v>311569196</v>
      </c>
      <c r="C376">
        <v>311571298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708</v>
      </c>
      <c r="J376" t="s">
        <v>709</v>
      </c>
      <c r="K376" t="s">
        <v>710</v>
      </c>
      <c r="L376">
        <v>1368</v>
      </c>
      <c r="N376">
        <v>1011</v>
      </c>
      <c r="O376" t="s">
        <v>466</v>
      </c>
      <c r="P376" t="s">
        <v>466</v>
      </c>
      <c r="Q376">
        <v>1</v>
      </c>
      <c r="W376">
        <v>0</v>
      </c>
      <c r="X376">
        <v>721652621</v>
      </c>
      <c r="Y376">
        <f t="shared" si="119"/>
        <v>1.2E-2</v>
      </c>
      <c r="AA376">
        <v>0</v>
      </c>
      <c r="AB376">
        <v>544.70000000000005</v>
      </c>
      <c r="AC376">
        <v>477.98</v>
      </c>
      <c r="AD376">
        <v>0</v>
      </c>
      <c r="AE376">
        <v>0</v>
      </c>
      <c r="AF376">
        <v>544.70000000000005</v>
      </c>
      <c r="AG376">
        <v>477.98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687</v>
      </c>
      <c r="AV376">
        <v>1</v>
      </c>
      <c r="AW376">
        <v>2</v>
      </c>
      <c r="AX376">
        <v>311571306</v>
      </c>
      <c r="AY376">
        <v>1</v>
      </c>
      <c r="AZ376">
        <v>0</v>
      </c>
      <c r="BA376">
        <v>395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5.447000000000001</v>
      </c>
      <c r="BL376">
        <v>4.7798000000000007</v>
      </c>
      <c r="BM376">
        <v>0</v>
      </c>
      <c r="BN376">
        <v>0</v>
      </c>
      <c r="BO376">
        <v>0.01</v>
      </c>
      <c r="BP376">
        <v>1</v>
      </c>
      <c r="BQ376">
        <v>0</v>
      </c>
      <c r="BR376">
        <v>6.5364000000000004</v>
      </c>
      <c r="BS376">
        <v>5.73576</v>
      </c>
      <c r="BT376">
        <v>0</v>
      </c>
      <c r="BU376">
        <v>0</v>
      </c>
      <c r="BV376">
        <v>1.2E-2</v>
      </c>
      <c r="BW376">
        <v>1</v>
      </c>
      <c r="CV376">
        <v>0</v>
      </c>
      <c r="CW376">
        <f>ROUND(Y376*Source!I359*DO376,7)</f>
        <v>-0.18</v>
      </c>
      <c r="CX376">
        <f>ROUND(Y376*Source!I359,7)</f>
        <v>-0.18</v>
      </c>
      <c r="CY376">
        <f>AB376</f>
        <v>544.70000000000005</v>
      </c>
      <c r="CZ376">
        <f>AF376</f>
        <v>544.70000000000005</v>
      </c>
      <c r="DA376">
        <f>AJ376</f>
        <v>1</v>
      </c>
      <c r="DB376">
        <f t="shared" si="120"/>
        <v>6.54</v>
      </c>
      <c r="DC376">
        <f t="shared" si="121"/>
        <v>5.7359999999999998</v>
      </c>
      <c r="DD376" t="s">
        <v>3</v>
      </c>
      <c r="DE376" t="s">
        <v>3</v>
      </c>
      <c r="DF376">
        <f t="shared" si="113"/>
        <v>0</v>
      </c>
      <c r="DG376">
        <f t="shared" ref="DG376:DG383" si="122">ROUND(ROUND(AF376,2)*CX376,2)</f>
        <v>-98.05</v>
      </c>
      <c r="DH376">
        <f t="shared" si="104"/>
        <v>-86.04</v>
      </c>
      <c r="DI376">
        <f t="shared" si="105"/>
        <v>0</v>
      </c>
      <c r="DJ376">
        <f>DG376+DH376</f>
        <v>-184.09</v>
      </c>
      <c r="DK376">
        <v>1</v>
      </c>
      <c r="DL376" t="s">
        <v>707</v>
      </c>
      <c r="DM376">
        <v>4</v>
      </c>
      <c r="DN376" t="s">
        <v>696</v>
      </c>
      <c r="DO376">
        <v>1</v>
      </c>
    </row>
    <row r="377" spans="1:119" x14ac:dyDescent="0.2">
      <c r="A377">
        <f>ROW(Source!A360)</f>
        <v>360</v>
      </c>
      <c r="B377">
        <v>311569196</v>
      </c>
      <c r="C377">
        <v>311571307</v>
      </c>
      <c r="D377">
        <v>277560446</v>
      </c>
      <c r="E377">
        <v>109</v>
      </c>
      <c r="F377">
        <v>1</v>
      </c>
      <c r="G377">
        <v>1</v>
      </c>
      <c r="H377">
        <v>1</v>
      </c>
      <c r="I377" t="s">
        <v>684</v>
      </c>
      <c r="J377" t="s">
        <v>3</v>
      </c>
      <c r="K377" t="s">
        <v>685</v>
      </c>
      <c r="L377">
        <v>1369</v>
      </c>
      <c r="N377">
        <v>1013</v>
      </c>
      <c r="O377" t="s">
        <v>686</v>
      </c>
      <c r="P377" t="s">
        <v>686</v>
      </c>
      <c r="Q377">
        <v>1</v>
      </c>
      <c r="W377">
        <v>0</v>
      </c>
      <c r="X377">
        <v>-236928766</v>
      </c>
      <c r="Y377">
        <f>(AT377*ROUND((1.2*1.15),7))</f>
        <v>1.3661999999999999</v>
      </c>
      <c r="AA377">
        <v>0</v>
      </c>
      <c r="AB377">
        <v>0</v>
      </c>
      <c r="AC377">
        <v>0</v>
      </c>
      <c r="AD377">
        <v>388.8</v>
      </c>
      <c r="AE377">
        <v>0</v>
      </c>
      <c r="AF377">
        <v>0</v>
      </c>
      <c r="AG377">
        <v>0</v>
      </c>
      <c r="AH377">
        <v>388.8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0.99</v>
      </c>
      <c r="AU377" t="s">
        <v>50</v>
      </c>
      <c r="AV377">
        <v>1</v>
      </c>
      <c r="AW377">
        <v>2</v>
      </c>
      <c r="AX377">
        <v>311571321</v>
      </c>
      <c r="AY377">
        <v>1</v>
      </c>
      <c r="AZ377">
        <v>0</v>
      </c>
      <c r="BA377">
        <v>396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384.91200000000003</v>
      </c>
      <c r="BN377">
        <v>0.99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531.17855999999995</v>
      </c>
      <c r="BU377">
        <v>1.3661999999999999</v>
      </c>
      <c r="BV377">
        <v>0</v>
      </c>
      <c r="BW377">
        <v>1</v>
      </c>
      <c r="CU377">
        <f>ROUND(AT377*Source!I360*AH377*AL377,2)</f>
        <v>229.79</v>
      </c>
      <c r="CV377">
        <f>ROUND(Y377*Source!I360,7)</f>
        <v>0.81562140000000005</v>
      </c>
      <c r="CW377">
        <v>0</v>
      </c>
      <c r="CX377">
        <f>ROUND(Y377*Source!I360,7)</f>
        <v>0.81562140000000005</v>
      </c>
      <c r="CY377">
        <f>AD377</f>
        <v>388.8</v>
      </c>
      <c r="CZ377">
        <f>AH377</f>
        <v>388.8</v>
      </c>
      <c r="DA377">
        <f>AL377</f>
        <v>1</v>
      </c>
      <c r="DB377">
        <f>ROUND((ROUND(AT377*CZ377,2)*ROUND((1.2*1.15),7)),6)</f>
        <v>531.17579999999998</v>
      </c>
      <c r="DC377">
        <f>ROUND((ROUND(AT377*AG377,2)*ROUND((1.2*1.15),7)),6)</f>
        <v>0</v>
      </c>
      <c r="DD377" t="s">
        <v>3</v>
      </c>
      <c r="DE377" t="s">
        <v>3</v>
      </c>
      <c r="DF377">
        <f t="shared" si="113"/>
        <v>0</v>
      </c>
      <c r="DG377">
        <f t="shared" si="122"/>
        <v>0</v>
      </c>
      <c r="DH377">
        <f t="shared" si="104"/>
        <v>0</v>
      </c>
      <c r="DI377">
        <f t="shared" si="105"/>
        <v>317.11</v>
      </c>
      <c r="DJ377">
        <f>DI377</f>
        <v>317.11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ROW(Source!A360)</f>
        <v>360</v>
      </c>
      <c r="B378">
        <v>311569196</v>
      </c>
      <c r="C378">
        <v>311571307</v>
      </c>
      <c r="D378">
        <v>277560448</v>
      </c>
      <c r="E378">
        <v>109</v>
      </c>
      <c r="F378">
        <v>1</v>
      </c>
      <c r="G378">
        <v>1</v>
      </c>
      <c r="H378">
        <v>1</v>
      </c>
      <c r="I378" t="s">
        <v>688</v>
      </c>
      <c r="J378" t="s">
        <v>3</v>
      </c>
      <c r="K378" t="s">
        <v>689</v>
      </c>
      <c r="L378">
        <v>1369</v>
      </c>
      <c r="N378">
        <v>1013</v>
      </c>
      <c r="O378" t="s">
        <v>686</v>
      </c>
      <c r="P378" t="s">
        <v>686</v>
      </c>
      <c r="Q378">
        <v>1</v>
      </c>
      <c r="W378">
        <v>0</v>
      </c>
      <c r="X378">
        <v>-587036825</v>
      </c>
      <c r="Y378">
        <f>(AT378*ROUND((1.2*1.15),7))</f>
        <v>65.260199999999998</v>
      </c>
      <c r="AA378">
        <v>0</v>
      </c>
      <c r="AB378">
        <v>0</v>
      </c>
      <c r="AC378">
        <v>0</v>
      </c>
      <c r="AD378">
        <v>424.47</v>
      </c>
      <c r="AE378">
        <v>0</v>
      </c>
      <c r="AF378">
        <v>0</v>
      </c>
      <c r="AG378">
        <v>0</v>
      </c>
      <c r="AH378">
        <v>424.47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47.29</v>
      </c>
      <c r="AU378" t="s">
        <v>50</v>
      </c>
      <c r="AV378">
        <v>1</v>
      </c>
      <c r="AW378">
        <v>2</v>
      </c>
      <c r="AX378">
        <v>311571322</v>
      </c>
      <c r="AY378">
        <v>1</v>
      </c>
      <c r="AZ378">
        <v>0</v>
      </c>
      <c r="BA378">
        <v>397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20073.186300000001</v>
      </c>
      <c r="BN378">
        <v>47.29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27700.997094000002</v>
      </c>
      <c r="BU378">
        <v>65.260199999999998</v>
      </c>
      <c r="BV378">
        <v>0</v>
      </c>
      <c r="BW378">
        <v>1</v>
      </c>
      <c r="CU378">
        <f>ROUND(AT378*Source!I360*AH378*AL378,2)</f>
        <v>11983.69</v>
      </c>
      <c r="CV378">
        <f>ROUND(Y378*Source!I360,7)</f>
        <v>38.960339400000002</v>
      </c>
      <c r="CW378">
        <v>0</v>
      </c>
      <c r="CX378">
        <f>ROUND(Y378*Source!I360,7)</f>
        <v>38.960339400000002</v>
      </c>
      <c r="CY378">
        <f>AD378</f>
        <v>424.47</v>
      </c>
      <c r="CZ378">
        <f>AH378</f>
        <v>424.47</v>
      </c>
      <c r="DA378">
        <f>AL378</f>
        <v>1</v>
      </c>
      <c r="DB378">
        <f>ROUND((ROUND(AT378*CZ378,2)*ROUND((1.2*1.15),7)),6)</f>
        <v>27701.002199999999</v>
      </c>
      <c r="DC378">
        <f>ROUND((ROUND(AT378*AG378,2)*ROUND((1.2*1.15),7)),6)</f>
        <v>0</v>
      </c>
      <c r="DD378" t="s">
        <v>3</v>
      </c>
      <c r="DE378" t="s">
        <v>3</v>
      </c>
      <c r="DF378">
        <f t="shared" si="113"/>
        <v>0</v>
      </c>
      <c r="DG378">
        <f t="shared" si="122"/>
        <v>0</v>
      </c>
      <c r="DH378">
        <f t="shared" si="104"/>
        <v>0</v>
      </c>
      <c r="DI378">
        <f t="shared" si="105"/>
        <v>16537.5</v>
      </c>
      <c r="DJ378">
        <f>DI378</f>
        <v>16537.5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ROW(Source!A360)</f>
        <v>360</v>
      </c>
      <c r="B379">
        <v>311569196</v>
      </c>
      <c r="C379">
        <v>311571307</v>
      </c>
      <c r="D379">
        <v>277560452</v>
      </c>
      <c r="E379">
        <v>109</v>
      </c>
      <c r="F379">
        <v>1</v>
      </c>
      <c r="G379">
        <v>1</v>
      </c>
      <c r="H379">
        <v>1</v>
      </c>
      <c r="I379" t="s">
        <v>690</v>
      </c>
      <c r="J379" t="s">
        <v>3</v>
      </c>
      <c r="K379" t="s">
        <v>691</v>
      </c>
      <c r="L379">
        <v>1369</v>
      </c>
      <c r="N379">
        <v>1013</v>
      </c>
      <c r="O379" t="s">
        <v>686</v>
      </c>
      <c r="P379" t="s">
        <v>686</v>
      </c>
      <c r="Q379">
        <v>1</v>
      </c>
      <c r="W379">
        <v>0</v>
      </c>
      <c r="X379">
        <v>-512803540</v>
      </c>
      <c r="Y379">
        <f>(AT379*ROUND((1.2*1.15),7))</f>
        <v>32.319600000000001</v>
      </c>
      <c r="AA379">
        <v>0</v>
      </c>
      <c r="AB379">
        <v>0</v>
      </c>
      <c r="AC379">
        <v>0</v>
      </c>
      <c r="AD379">
        <v>477.98</v>
      </c>
      <c r="AE379">
        <v>0</v>
      </c>
      <c r="AF379">
        <v>0</v>
      </c>
      <c r="AG379">
        <v>0</v>
      </c>
      <c r="AH379">
        <v>477.98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23.42</v>
      </c>
      <c r="AU379" t="s">
        <v>50</v>
      </c>
      <c r="AV379">
        <v>1</v>
      </c>
      <c r="AW379">
        <v>2</v>
      </c>
      <c r="AX379">
        <v>311571323</v>
      </c>
      <c r="AY379">
        <v>1</v>
      </c>
      <c r="AZ379">
        <v>0</v>
      </c>
      <c r="BA379">
        <v>398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11194.2916</v>
      </c>
      <c r="BN379">
        <v>23.42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15448.122408000001</v>
      </c>
      <c r="BU379">
        <v>32.319600000000001</v>
      </c>
      <c r="BV379">
        <v>0</v>
      </c>
      <c r="BW379">
        <v>1</v>
      </c>
      <c r="CU379">
        <f>ROUND(AT379*Source!I360*AH379*AL379,2)</f>
        <v>6682.99</v>
      </c>
      <c r="CV379">
        <f>ROUND(Y379*Source!I360,7)</f>
        <v>19.294801199999998</v>
      </c>
      <c r="CW379">
        <v>0</v>
      </c>
      <c r="CX379">
        <f>ROUND(Y379*Source!I360,7)</f>
        <v>19.294801199999998</v>
      </c>
      <c r="CY379">
        <f>AD379</f>
        <v>477.98</v>
      </c>
      <c r="CZ379">
        <f>AH379</f>
        <v>477.98</v>
      </c>
      <c r="DA379">
        <f>AL379</f>
        <v>1</v>
      </c>
      <c r="DB379">
        <f>ROUND((ROUND(AT379*CZ379,2)*ROUND((1.2*1.15),7)),6)</f>
        <v>15448.120199999999</v>
      </c>
      <c r="DC379">
        <f>ROUND((ROUND(AT379*AG379,2)*ROUND((1.2*1.15),7)),6)</f>
        <v>0</v>
      </c>
      <c r="DD379" t="s">
        <v>3</v>
      </c>
      <c r="DE379" t="s">
        <v>3</v>
      </c>
      <c r="DF379">
        <f t="shared" si="113"/>
        <v>0</v>
      </c>
      <c r="DG379">
        <f t="shared" si="122"/>
        <v>0</v>
      </c>
      <c r="DH379">
        <f t="shared" si="104"/>
        <v>0</v>
      </c>
      <c r="DI379">
        <f t="shared" si="105"/>
        <v>9222.5300000000007</v>
      </c>
      <c r="DJ379">
        <f>DI379</f>
        <v>9222.5300000000007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ROW(Source!A360)</f>
        <v>360</v>
      </c>
      <c r="B380">
        <v>311569196</v>
      </c>
      <c r="C380">
        <v>311571307</v>
      </c>
      <c r="D380">
        <v>277560455</v>
      </c>
      <c r="E380">
        <v>109</v>
      </c>
      <c r="F380">
        <v>1</v>
      </c>
      <c r="G380">
        <v>1</v>
      </c>
      <c r="H380">
        <v>1</v>
      </c>
      <c r="I380" t="s">
        <v>692</v>
      </c>
      <c r="J380" t="s">
        <v>3</v>
      </c>
      <c r="K380" t="s">
        <v>693</v>
      </c>
      <c r="L380">
        <v>1369</v>
      </c>
      <c r="N380">
        <v>1013</v>
      </c>
      <c r="O380" t="s">
        <v>686</v>
      </c>
      <c r="P380" t="s">
        <v>686</v>
      </c>
      <c r="Q380">
        <v>1</v>
      </c>
      <c r="W380">
        <v>0</v>
      </c>
      <c r="X380">
        <v>1518711480</v>
      </c>
      <c r="Y380">
        <f>(AT380*ROUND((1.2*1.15),7))</f>
        <v>32.319600000000001</v>
      </c>
      <c r="AA380">
        <v>0</v>
      </c>
      <c r="AB380">
        <v>0</v>
      </c>
      <c r="AC380">
        <v>0</v>
      </c>
      <c r="AD380">
        <v>549.32000000000005</v>
      </c>
      <c r="AE380">
        <v>0</v>
      </c>
      <c r="AF380">
        <v>0</v>
      </c>
      <c r="AG380">
        <v>0</v>
      </c>
      <c r="AH380">
        <v>549.32000000000005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23.42</v>
      </c>
      <c r="AU380" t="s">
        <v>50</v>
      </c>
      <c r="AV380">
        <v>1</v>
      </c>
      <c r="AW380">
        <v>2</v>
      </c>
      <c r="AX380">
        <v>311571324</v>
      </c>
      <c r="AY380">
        <v>1</v>
      </c>
      <c r="AZ380">
        <v>0</v>
      </c>
      <c r="BA380">
        <v>399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12865.074400000001</v>
      </c>
      <c r="BN380">
        <v>23.42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17753.802672000002</v>
      </c>
      <c r="BU380">
        <v>32.319600000000001</v>
      </c>
      <c r="BV380">
        <v>0</v>
      </c>
      <c r="BW380">
        <v>1</v>
      </c>
      <c r="CU380">
        <f>ROUND(AT380*Source!I360*AH380*AL380,2)</f>
        <v>7680.45</v>
      </c>
      <c r="CV380">
        <f>ROUND(Y380*Source!I360,7)</f>
        <v>19.294801199999998</v>
      </c>
      <c r="CW380">
        <v>0</v>
      </c>
      <c r="CX380">
        <f>ROUND(Y380*Source!I360,7)</f>
        <v>19.294801199999998</v>
      </c>
      <c r="CY380">
        <f>AD380</f>
        <v>549.32000000000005</v>
      </c>
      <c r="CZ380">
        <f>AH380</f>
        <v>549.32000000000005</v>
      </c>
      <c r="DA380">
        <f>AL380</f>
        <v>1</v>
      </c>
      <c r="DB380">
        <f>ROUND((ROUND(AT380*CZ380,2)*ROUND((1.2*1.15),7)),6)</f>
        <v>17753.796600000001</v>
      </c>
      <c r="DC380">
        <f>ROUND((ROUND(AT380*AG380,2)*ROUND((1.2*1.15),7)),6)</f>
        <v>0</v>
      </c>
      <c r="DD380" t="s">
        <v>3</v>
      </c>
      <c r="DE380" t="s">
        <v>3</v>
      </c>
      <c r="DF380">
        <f t="shared" si="113"/>
        <v>0</v>
      </c>
      <c r="DG380">
        <f t="shared" si="122"/>
        <v>0</v>
      </c>
      <c r="DH380">
        <f t="shared" si="104"/>
        <v>0</v>
      </c>
      <c r="DI380">
        <f t="shared" si="105"/>
        <v>10599.02</v>
      </c>
      <c r="DJ380">
        <f>DI380</f>
        <v>10599.02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ROW(Source!A360)</f>
        <v>360</v>
      </c>
      <c r="B381">
        <v>311569196</v>
      </c>
      <c r="C381">
        <v>311571307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694</v>
      </c>
      <c r="J381" t="s">
        <v>3</v>
      </c>
      <c r="K381" t="s">
        <v>695</v>
      </c>
      <c r="L381">
        <v>1191</v>
      </c>
      <c r="N381">
        <v>1013</v>
      </c>
      <c r="O381" t="s">
        <v>696</v>
      </c>
      <c r="P381" t="s">
        <v>696</v>
      </c>
      <c r="Q381">
        <v>1</v>
      </c>
      <c r="W381">
        <v>0</v>
      </c>
      <c r="X381">
        <v>-1417349443</v>
      </c>
      <c r="Y381">
        <f t="shared" ref="Y381:Y386" si="123">(AT381*ROUND((1.2*1.25),7))</f>
        <v>37.335000000000001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24.89</v>
      </c>
      <c r="AU381" t="s">
        <v>49</v>
      </c>
      <c r="AV381">
        <v>2</v>
      </c>
      <c r="AW381">
        <v>2</v>
      </c>
      <c r="AX381">
        <v>311571325</v>
      </c>
      <c r="AY381">
        <v>1</v>
      </c>
      <c r="AZ381">
        <v>0</v>
      </c>
      <c r="BA381">
        <v>400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ROUND(Y381*Source!I360,7)</f>
        <v>22.288995</v>
      </c>
      <c r="CY381">
        <f>AD381</f>
        <v>0</v>
      </c>
      <c r="CZ381">
        <f>AH381</f>
        <v>0</v>
      </c>
      <c r="DA381">
        <f>AL381</f>
        <v>1</v>
      </c>
      <c r="DB381">
        <f t="shared" ref="DB381:DB386" si="124">ROUND((ROUND(AT381*CZ381,2)*ROUND((1.2*1.25),7)),6)</f>
        <v>0</v>
      </c>
      <c r="DC381">
        <f t="shared" ref="DC381:DC386" si="125">ROUND((ROUND(AT381*AG381,2)*ROUND((1.2*1.25),7)),6)</f>
        <v>0</v>
      </c>
      <c r="DD381" t="s">
        <v>3</v>
      </c>
      <c r="DE381" t="s">
        <v>3</v>
      </c>
      <c r="DF381">
        <f t="shared" si="113"/>
        <v>0</v>
      </c>
      <c r="DG381">
        <f t="shared" si="122"/>
        <v>0</v>
      </c>
      <c r="DH381">
        <f t="shared" si="104"/>
        <v>0</v>
      </c>
      <c r="DI381">
        <f t="shared" si="105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ROW(Source!A360)</f>
        <v>360</v>
      </c>
      <c r="B382">
        <v>311569196</v>
      </c>
      <c r="C382">
        <v>311571307</v>
      </c>
      <c r="D382">
        <v>277944622</v>
      </c>
      <c r="E382">
        <v>1</v>
      </c>
      <c r="F382">
        <v>1</v>
      </c>
      <c r="G382">
        <v>1</v>
      </c>
      <c r="H382">
        <v>2</v>
      </c>
      <c r="I382" t="s">
        <v>697</v>
      </c>
      <c r="J382" t="s">
        <v>698</v>
      </c>
      <c r="K382" t="s">
        <v>699</v>
      </c>
      <c r="L382">
        <v>1368</v>
      </c>
      <c r="N382">
        <v>1011</v>
      </c>
      <c r="O382" t="s">
        <v>466</v>
      </c>
      <c r="P382" t="s">
        <v>466</v>
      </c>
      <c r="Q382">
        <v>1</v>
      </c>
      <c r="W382">
        <v>0</v>
      </c>
      <c r="X382">
        <v>-776243211</v>
      </c>
      <c r="Y382">
        <f t="shared" si="123"/>
        <v>1.125</v>
      </c>
      <c r="AA382">
        <v>0</v>
      </c>
      <c r="AB382">
        <v>1472.33</v>
      </c>
      <c r="AC382">
        <v>642.05999999999995</v>
      </c>
      <c r="AD382">
        <v>0</v>
      </c>
      <c r="AE382">
        <v>0</v>
      </c>
      <c r="AF382">
        <v>1472.33</v>
      </c>
      <c r="AG382">
        <v>642.05999999999995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0.75</v>
      </c>
      <c r="AU382" t="s">
        <v>49</v>
      </c>
      <c r="AV382">
        <v>1</v>
      </c>
      <c r="AW382">
        <v>2</v>
      </c>
      <c r="AX382">
        <v>311571326</v>
      </c>
      <c r="AY382">
        <v>1</v>
      </c>
      <c r="AZ382">
        <v>0</v>
      </c>
      <c r="BA382">
        <v>401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1104.2474999999999</v>
      </c>
      <c r="BL382">
        <v>481.54499999999996</v>
      </c>
      <c r="BM382">
        <v>0</v>
      </c>
      <c r="BN382">
        <v>0</v>
      </c>
      <c r="BO382">
        <v>0.75</v>
      </c>
      <c r="BP382">
        <v>1</v>
      </c>
      <c r="BQ382">
        <v>0</v>
      </c>
      <c r="BR382">
        <v>1656.3712499999999</v>
      </c>
      <c r="BS382">
        <v>722.31749999999988</v>
      </c>
      <c r="BT382">
        <v>0</v>
      </c>
      <c r="BU382">
        <v>0</v>
      </c>
      <c r="BV382">
        <v>1.125</v>
      </c>
      <c r="BW382">
        <v>1</v>
      </c>
      <c r="CV382">
        <v>0</v>
      </c>
      <c r="CW382">
        <f>ROUND(Y382*Source!I360*DO382,7)</f>
        <v>0.67162500000000003</v>
      </c>
      <c r="CX382">
        <f>ROUND(Y382*Source!I360,7)</f>
        <v>0.67162500000000003</v>
      </c>
      <c r="CY382">
        <f>AB382</f>
        <v>1472.33</v>
      </c>
      <c r="CZ382">
        <f>AF382</f>
        <v>1472.33</v>
      </c>
      <c r="DA382">
        <f>AJ382</f>
        <v>1</v>
      </c>
      <c r="DB382">
        <f t="shared" si="124"/>
        <v>1656.375</v>
      </c>
      <c r="DC382">
        <f t="shared" si="125"/>
        <v>722.32500000000005</v>
      </c>
      <c r="DD382" t="s">
        <v>3</v>
      </c>
      <c r="DE382" t="s">
        <v>3</v>
      </c>
      <c r="DF382">
        <f t="shared" si="113"/>
        <v>0</v>
      </c>
      <c r="DG382">
        <f t="shared" si="122"/>
        <v>988.85</v>
      </c>
      <c r="DH382">
        <f t="shared" si="104"/>
        <v>431.22</v>
      </c>
      <c r="DI382">
        <f t="shared" si="105"/>
        <v>0</v>
      </c>
      <c r="DJ382">
        <f>DG382+DH382</f>
        <v>1420.0700000000002</v>
      </c>
      <c r="DK382">
        <v>1</v>
      </c>
      <c r="DL382" t="s">
        <v>700</v>
      </c>
      <c r="DM382">
        <v>6</v>
      </c>
      <c r="DN382" t="s">
        <v>696</v>
      </c>
      <c r="DO382">
        <v>1</v>
      </c>
    </row>
    <row r="383" spans="1:119" x14ac:dyDescent="0.2">
      <c r="A383">
        <f>ROW(Source!A360)</f>
        <v>360</v>
      </c>
      <c r="B383">
        <v>311569196</v>
      </c>
      <c r="C383">
        <v>311571307</v>
      </c>
      <c r="D383">
        <v>277944809</v>
      </c>
      <c r="E383">
        <v>1</v>
      </c>
      <c r="F383">
        <v>1</v>
      </c>
      <c r="G383">
        <v>1</v>
      </c>
      <c r="H383">
        <v>2</v>
      </c>
      <c r="I383" t="s">
        <v>701</v>
      </c>
      <c r="J383" t="s">
        <v>702</v>
      </c>
      <c r="K383" t="s">
        <v>703</v>
      </c>
      <c r="L383">
        <v>1368</v>
      </c>
      <c r="N383">
        <v>1011</v>
      </c>
      <c r="O383" t="s">
        <v>466</v>
      </c>
      <c r="P383" t="s">
        <v>466</v>
      </c>
      <c r="Q383">
        <v>1</v>
      </c>
      <c r="W383">
        <v>0</v>
      </c>
      <c r="X383">
        <v>-1432554125</v>
      </c>
      <c r="Y383">
        <f t="shared" si="123"/>
        <v>1.2150000000000001</v>
      </c>
      <c r="AA383">
        <v>0</v>
      </c>
      <c r="AB383">
        <v>15.14</v>
      </c>
      <c r="AC383">
        <v>0</v>
      </c>
      <c r="AD383">
        <v>0</v>
      </c>
      <c r="AE383">
        <v>0</v>
      </c>
      <c r="AF383">
        <v>15.14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0.81</v>
      </c>
      <c r="AU383" t="s">
        <v>49</v>
      </c>
      <c r="AV383">
        <v>1</v>
      </c>
      <c r="AW383">
        <v>2</v>
      </c>
      <c r="AX383">
        <v>311571327</v>
      </c>
      <c r="AY383">
        <v>1</v>
      </c>
      <c r="AZ383">
        <v>0</v>
      </c>
      <c r="BA383">
        <v>402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12.263400000000001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18.395099999999999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f>ROUND(Y383*Source!I360*DO383,7)</f>
        <v>0</v>
      </c>
      <c r="CX383">
        <f>ROUND(Y383*Source!I360,7)</f>
        <v>0.72535499999999997</v>
      </c>
      <c r="CY383">
        <f>AB383</f>
        <v>15.14</v>
      </c>
      <c r="CZ383">
        <f>AF383</f>
        <v>15.14</v>
      </c>
      <c r="DA383">
        <f>AJ383</f>
        <v>1</v>
      </c>
      <c r="DB383">
        <f t="shared" si="124"/>
        <v>18.39</v>
      </c>
      <c r="DC383">
        <f t="shared" si="125"/>
        <v>0</v>
      </c>
      <c r="DD383" t="s">
        <v>3</v>
      </c>
      <c r="DE383" t="s">
        <v>3</v>
      </c>
      <c r="DF383">
        <f t="shared" si="113"/>
        <v>0</v>
      </c>
      <c r="DG383">
        <f t="shared" si="122"/>
        <v>10.98</v>
      </c>
      <c r="DH383">
        <f t="shared" si="104"/>
        <v>0</v>
      </c>
      <c r="DI383">
        <f t="shared" si="105"/>
        <v>0</v>
      </c>
      <c r="DJ383">
        <f>DG383+DH383</f>
        <v>10.98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ROW(Source!A360)</f>
        <v>360</v>
      </c>
      <c r="B384">
        <v>311569196</v>
      </c>
      <c r="C384">
        <v>311571307</v>
      </c>
      <c r="D384">
        <v>277944868</v>
      </c>
      <c r="E384">
        <v>1</v>
      </c>
      <c r="F384">
        <v>1</v>
      </c>
      <c r="G384">
        <v>1</v>
      </c>
      <c r="H384">
        <v>2</v>
      </c>
      <c r="I384" t="s">
        <v>704</v>
      </c>
      <c r="J384" t="s">
        <v>705</v>
      </c>
      <c r="K384" t="s">
        <v>706</v>
      </c>
      <c r="L384">
        <v>1368</v>
      </c>
      <c r="N384">
        <v>1011</v>
      </c>
      <c r="O384" t="s">
        <v>466</v>
      </c>
      <c r="P384" t="s">
        <v>466</v>
      </c>
      <c r="Q384">
        <v>1</v>
      </c>
      <c r="W384">
        <v>0</v>
      </c>
      <c r="X384">
        <v>412917512</v>
      </c>
      <c r="Y384">
        <f t="shared" si="123"/>
        <v>34.11</v>
      </c>
      <c r="AA384">
        <v>0</v>
      </c>
      <c r="AB384">
        <v>436.88</v>
      </c>
      <c r="AC384">
        <v>477.98</v>
      </c>
      <c r="AD384">
        <v>0</v>
      </c>
      <c r="AE384">
        <v>0</v>
      </c>
      <c r="AF384">
        <v>346.73</v>
      </c>
      <c r="AG384">
        <v>477.98</v>
      </c>
      <c r="AH384">
        <v>0</v>
      </c>
      <c r="AI384">
        <v>1</v>
      </c>
      <c r="AJ384">
        <v>1.26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22.74</v>
      </c>
      <c r="AU384" t="s">
        <v>49</v>
      </c>
      <c r="AV384">
        <v>1</v>
      </c>
      <c r="AW384">
        <v>2</v>
      </c>
      <c r="AX384">
        <v>311571328</v>
      </c>
      <c r="AY384">
        <v>1</v>
      </c>
      <c r="AZ384">
        <v>0</v>
      </c>
      <c r="BA384">
        <v>403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7884.6401999999998</v>
      </c>
      <c r="BL384">
        <v>10869.2652</v>
      </c>
      <c r="BM384">
        <v>0</v>
      </c>
      <c r="BN384">
        <v>0</v>
      </c>
      <c r="BO384">
        <v>22.74</v>
      </c>
      <c r="BP384">
        <v>1</v>
      </c>
      <c r="BQ384">
        <v>0</v>
      </c>
      <c r="BR384">
        <v>11826.960300000001</v>
      </c>
      <c r="BS384">
        <v>16303.897800000001</v>
      </c>
      <c r="BT384">
        <v>0</v>
      </c>
      <c r="BU384">
        <v>0</v>
      </c>
      <c r="BV384">
        <v>34.11</v>
      </c>
      <c r="BW384">
        <v>1</v>
      </c>
      <c r="CV384">
        <v>0</v>
      </c>
      <c r="CW384">
        <f>ROUND(Y384*Source!I360*DO384,7)</f>
        <v>20.363669999999999</v>
      </c>
      <c r="CX384">
        <f>ROUND(Y384*Source!I360,7)</f>
        <v>20.363669999999999</v>
      </c>
      <c r="CY384">
        <f>AB384</f>
        <v>436.88</v>
      </c>
      <c r="CZ384">
        <f>AF384</f>
        <v>346.73</v>
      </c>
      <c r="DA384">
        <f>AJ384</f>
        <v>1.26</v>
      </c>
      <c r="DB384">
        <f t="shared" si="124"/>
        <v>11826.96</v>
      </c>
      <c r="DC384">
        <f t="shared" si="125"/>
        <v>16303.905000000001</v>
      </c>
      <c r="DD384" t="s">
        <v>3</v>
      </c>
      <c r="DE384" t="s">
        <v>3</v>
      </c>
      <c r="DF384">
        <f t="shared" si="113"/>
        <v>0</v>
      </c>
      <c r="DG384">
        <f>ROUND(ROUND(AF384*AJ384,2)*CX384,2)</f>
        <v>8896.48</v>
      </c>
      <c r="DH384">
        <f t="shared" si="104"/>
        <v>9733.43</v>
      </c>
      <c r="DI384">
        <f t="shared" si="105"/>
        <v>0</v>
      </c>
      <c r="DJ384">
        <f>DG384+DH384</f>
        <v>18629.91</v>
      </c>
      <c r="DK384">
        <v>1</v>
      </c>
      <c r="DL384" t="s">
        <v>707</v>
      </c>
      <c r="DM384">
        <v>4</v>
      </c>
      <c r="DN384" t="s">
        <v>696</v>
      </c>
      <c r="DO384">
        <v>1</v>
      </c>
    </row>
    <row r="385" spans="1:119" x14ac:dyDescent="0.2">
      <c r="A385">
        <f>ROW(Source!A360)</f>
        <v>360</v>
      </c>
      <c r="B385">
        <v>311569196</v>
      </c>
      <c r="C385">
        <v>311571307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708</v>
      </c>
      <c r="J385" t="s">
        <v>709</v>
      </c>
      <c r="K385" t="s">
        <v>710</v>
      </c>
      <c r="L385">
        <v>1368</v>
      </c>
      <c r="N385">
        <v>1011</v>
      </c>
      <c r="O385" t="s">
        <v>466</v>
      </c>
      <c r="P385" t="s">
        <v>466</v>
      </c>
      <c r="Q385">
        <v>1</v>
      </c>
      <c r="W385">
        <v>0</v>
      </c>
      <c r="X385">
        <v>721652621</v>
      </c>
      <c r="Y385">
        <f t="shared" si="123"/>
        <v>0.88500000000000001</v>
      </c>
      <c r="AA385">
        <v>0</v>
      </c>
      <c r="AB385">
        <v>544.70000000000005</v>
      </c>
      <c r="AC385">
        <v>477.98</v>
      </c>
      <c r="AD385">
        <v>0</v>
      </c>
      <c r="AE385">
        <v>0</v>
      </c>
      <c r="AF385">
        <v>544.70000000000005</v>
      </c>
      <c r="AG385">
        <v>477.98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0.59</v>
      </c>
      <c r="AU385" t="s">
        <v>49</v>
      </c>
      <c r="AV385">
        <v>1</v>
      </c>
      <c r="AW385">
        <v>2</v>
      </c>
      <c r="AX385">
        <v>311571329</v>
      </c>
      <c r="AY385">
        <v>1</v>
      </c>
      <c r="AZ385">
        <v>0</v>
      </c>
      <c r="BA385">
        <v>404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321.37299999999999</v>
      </c>
      <c r="BL385">
        <v>282.00819999999999</v>
      </c>
      <c r="BM385">
        <v>0</v>
      </c>
      <c r="BN385">
        <v>0</v>
      </c>
      <c r="BO385">
        <v>0.59</v>
      </c>
      <c r="BP385">
        <v>1</v>
      </c>
      <c r="BQ385">
        <v>0</v>
      </c>
      <c r="BR385">
        <v>482.05950000000007</v>
      </c>
      <c r="BS385">
        <v>423.01230000000004</v>
      </c>
      <c r="BT385">
        <v>0</v>
      </c>
      <c r="BU385">
        <v>0</v>
      </c>
      <c r="BV385">
        <v>0.88500000000000001</v>
      </c>
      <c r="BW385">
        <v>1</v>
      </c>
      <c r="CV385">
        <v>0</v>
      </c>
      <c r="CW385">
        <f>ROUND(Y385*Source!I360*DO385,7)</f>
        <v>0.52834499999999995</v>
      </c>
      <c r="CX385">
        <f>ROUND(Y385*Source!I360,7)</f>
        <v>0.52834499999999995</v>
      </c>
      <c r="CY385">
        <f>AB385</f>
        <v>544.70000000000005</v>
      </c>
      <c r="CZ385">
        <f>AF385</f>
        <v>544.70000000000005</v>
      </c>
      <c r="DA385">
        <f>AJ385</f>
        <v>1</v>
      </c>
      <c r="DB385">
        <f t="shared" si="124"/>
        <v>482.05500000000001</v>
      </c>
      <c r="DC385">
        <f t="shared" si="125"/>
        <v>423.01499999999999</v>
      </c>
      <c r="DD385" t="s">
        <v>3</v>
      </c>
      <c r="DE385" t="s">
        <v>3</v>
      </c>
      <c r="DF385">
        <f t="shared" si="113"/>
        <v>0</v>
      </c>
      <c r="DG385">
        <f t="shared" ref="DG385:DG393" si="126">ROUND(ROUND(AF385,2)*CX385,2)</f>
        <v>287.79000000000002</v>
      </c>
      <c r="DH385">
        <f t="shared" ref="DH385:DH448" si="127">ROUND(ROUND(AG385,2)*CX385,2)</f>
        <v>252.54</v>
      </c>
      <c r="DI385">
        <f t="shared" ref="DI385:DI448" si="128">ROUND(ROUND(AH385,2)*CX385,2)</f>
        <v>0</v>
      </c>
      <c r="DJ385">
        <f>DG385+DH385</f>
        <v>540.33000000000004</v>
      </c>
      <c r="DK385">
        <v>1</v>
      </c>
      <c r="DL385" t="s">
        <v>707</v>
      </c>
      <c r="DM385">
        <v>4</v>
      </c>
      <c r="DN385" t="s">
        <v>696</v>
      </c>
      <c r="DO385">
        <v>1</v>
      </c>
    </row>
    <row r="386" spans="1:119" x14ac:dyDescent="0.2">
      <c r="A386">
        <f>ROW(Source!A360)</f>
        <v>360</v>
      </c>
      <c r="B386">
        <v>311569196</v>
      </c>
      <c r="C386">
        <v>311571307</v>
      </c>
      <c r="D386">
        <v>277946074</v>
      </c>
      <c r="E386">
        <v>1</v>
      </c>
      <c r="F386">
        <v>1</v>
      </c>
      <c r="G386">
        <v>1</v>
      </c>
      <c r="H386">
        <v>2</v>
      </c>
      <c r="I386" t="s">
        <v>711</v>
      </c>
      <c r="J386" t="s">
        <v>712</v>
      </c>
      <c r="K386" t="s">
        <v>713</v>
      </c>
      <c r="L386">
        <v>1368</v>
      </c>
      <c r="N386">
        <v>1011</v>
      </c>
      <c r="O386" t="s">
        <v>466</v>
      </c>
      <c r="P386" t="s">
        <v>466</v>
      </c>
      <c r="Q386">
        <v>1</v>
      </c>
      <c r="W386">
        <v>0</v>
      </c>
      <c r="X386">
        <v>1125415823</v>
      </c>
      <c r="Y386">
        <f t="shared" si="123"/>
        <v>1.2150000000000001</v>
      </c>
      <c r="AA386">
        <v>0</v>
      </c>
      <c r="AB386">
        <v>160.38</v>
      </c>
      <c r="AC386">
        <v>477.98</v>
      </c>
      <c r="AD386">
        <v>0</v>
      </c>
      <c r="AE386">
        <v>0</v>
      </c>
      <c r="AF386">
        <v>160.38</v>
      </c>
      <c r="AG386">
        <v>477.98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0.81</v>
      </c>
      <c r="AU386" t="s">
        <v>49</v>
      </c>
      <c r="AV386">
        <v>1</v>
      </c>
      <c r="AW386">
        <v>2</v>
      </c>
      <c r="AX386">
        <v>311571330</v>
      </c>
      <c r="AY386">
        <v>1</v>
      </c>
      <c r="AZ386">
        <v>0</v>
      </c>
      <c r="BA386">
        <v>405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129.90780000000001</v>
      </c>
      <c r="BL386">
        <v>387.16380000000004</v>
      </c>
      <c r="BM386">
        <v>0</v>
      </c>
      <c r="BN386">
        <v>0</v>
      </c>
      <c r="BO386">
        <v>0.81</v>
      </c>
      <c r="BP386">
        <v>1</v>
      </c>
      <c r="BQ386">
        <v>0</v>
      </c>
      <c r="BR386">
        <v>194.86169999999998</v>
      </c>
      <c r="BS386">
        <v>580.74569999999994</v>
      </c>
      <c r="BT386">
        <v>0</v>
      </c>
      <c r="BU386">
        <v>0</v>
      </c>
      <c r="BV386">
        <v>1.2149999999999999</v>
      </c>
      <c r="BW386">
        <v>1</v>
      </c>
      <c r="CV386">
        <v>0</v>
      </c>
      <c r="CW386">
        <f>ROUND(Y386*Source!I360*DO386,7)</f>
        <v>0.72535499999999997</v>
      </c>
      <c r="CX386">
        <f>ROUND(Y386*Source!I360,7)</f>
        <v>0.72535499999999997</v>
      </c>
      <c r="CY386">
        <f>AB386</f>
        <v>160.38</v>
      </c>
      <c r="CZ386">
        <f>AF386</f>
        <v>160.38</v>
      </c>
      <c r="DA386">
        <f>AJ386</f>
        <v>1</v>
      </c>
      <c r="DB386">
        <f t="shared" si="124"/>
        <v>194.86500000000001</v>
      </c>
      <c r="DC386">
        <f t="shared" si="125"/>
        <v>580.74</v>
      </c>
      <c r="DD386" t="s">
        <v>3</v>
      </c>
      <c r="DE386" t="s">
        <v>3</v>
      </c>
      <c r="DF386">
        <f t="shared" si="113"/>
        <v>0</v>
      </c>
      <c r="DG386">
        <f t="shared" si="126"/>
        <v>116.33</v>
      </c>
      <c r="DH386">
        <f t="shared" si="127"/>
        <v>346.71</v>
      </c>
      <c r="DI386">
        <f t="shared" si="128"/>
        <v>0</v>
      </c>
      <c r="DJ386">
        <f>DG386+DH386</f>
        <v>463.03999999999996</v>
      </c>
      <c r="DK386">
        <v>1</v>
      </c>
      <c r="DL386" t="s">
        <v>707</v>
      </c>
      <c r="DM386">
        <v>4</v>
      </c>
      <c r="DN386" t="s">
        <v>696</v>
      </c>
      <c r="DO386">
        <v>1</v>
      </c>
    </row>
    <row r="387" spans="1:119" x14ac:dyDescent="0.2">
      <c r="A387">
        <f>ROW(Source!A360)</f>
        <v>360</v>
      </c>
      <c r="B387">
        <v>311569196</v>
      </c>
      <c r="C387">
        <v>311571307</v>
      </c>
      <c r="D387">
        <v>277565240</v>
      </c>
      <c r="E387">
        <v>109</v>
      </c>
      <c r="F387">
        <v>1</v>
      </c>
      <c r="G387">
        <v>1</v>
      </c>
      <c r="H387">
        <v>3</v>
      </c>
      <c r="I387" t="s">
        <v>32</v>
      </c>
      <c r="J387" t="s">
        <v>3</v>
      </c>
      <c r="K387" t="s">
        <v>33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W387">
        <v>0</v>
      </c>
      <c r="X387">
        <v>864875641</v>
      </c>
      <c r="Y387">
        <f>(AT387*ROUND(0,7))</f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 t="s">
        <v>3</v>
      </c>
      <c r="AT387">
        <v>0</v>
      </c>
      <c r="AU387" t="s">
        <v>144</v>
      </c>
      <c r="AV387">
        <v>0</v>
      </c>
      <c r="AW387">
        <v>2</v>
      </c>
      <c r="AX387">
        <v>311571331</v>
      </c>
      <c r="AY387">
        <v>1</v>
      </c>
      <c r="AZ387">
        <v>0</v>
      </c>
      <c r="BA387">
        <v>406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ROUND(Y387*Source!I360,7)</f>
        <v>0</v>
      </c>
      <c r="CY387">
        <f>AA387</f>
        <v>0</v>
      </c>
      <c r="CZ387">
        <f>AE387</f>
        <v>0</v>
      </c>
      <c r="DA387">
        <f>AI387</f>
        <v>1</v>
      </c>
      <c r="DB387">
        <f>ROUND((ROUND(AT387*CZ387,2)*ROUND(0,7)),6)</f>
        <v>0</v>
      </c>
      <c r="DC387">
        <f>ROUND((ROUND(AT387*AG387,2)*ROUND(0,7)),6)</f>
        <v>0</v>
      </c>
      <c r="DD387" t="s">
        <v>3</v>
      </c>
      <c r="DE387" t="s">
        <v>3</v>
      </c>
      <c r="DF387">
        <f t="shared" si="113"/>
        <v>0</v>
      </c>
      <c r="DG387">
        <f t="shared" si="126"/>
        <v>0</v>
      </c>
      <c r="DH387">
        <f t="shared" si="127"/>
        <v>0</v>
      </c>
      <c r="DI387">
        <f t="shared" si="128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ROW(Source!A360)</f>
        <v>360</v>
      </c>
      <c r="B388">
        <v>311569196</v>
      </c>
      <c r="C388">
        <v>311571307</v>
      </c>
      <c r="D388">
        <v>277565250</v>
      </c>
      <c r="E388">
        <v>109</v>
      </c>
      <c r="F388">
        <v>1</v>
      </c>
      <c r="G388">
        <v>1</v>
      </c>
      <c r="H388">
        <v>3</v>
      </c>
      <c r="I388" t="s">
        <v>37</v>
      </c>
      <c r="J388" t="s">
        <v>3</v>
      </c>
      <c r="K388" t="s">
        <v>38</v>
      </c>
      <c r="L388">
        <v>1371</v>
      </c>
      <c r="N388">
        <v>1013</v>
      </c>
      <c r="O388" t="s">
        <v>34</v>
      </c>
      <c r="P388" t="s">
        <v>34</v>
      </c>
      <c r="Q388">
        <v>1</v>
      </c>
      <c r="W388">
        <v>0</v>
      </c>
      <c r="X388">
        <v>-1890832814</v>
      </c>
      <c r="Y388">
        <f>(AT388*ROUND(0,7))</f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1</v>
      </c>
      <c r="AO388">
        <v>0</v>
      </c>
      <c r="AP388">
        <v>1</v>
      </c>
      <c r="AQ388">
        <v>0</v>
      </c>
      <c r="AR388">
        <v>0</v>
      </c>
      <c r="AS388" t="s">
        <v>3</v>
      </c>
      <c r="AT388">
        <v>0</v>
      </c>
      <c r="AU388" t="s">
        <v>144</v>
      </c>
      <c r="AV388">
        <v>0</v>
      </c>
      <c r="AW388">
        <v>2</v>
      </c>
      <c r="AX388">
        <v>311571332</v>
      </c>
      <c r="AY388">
        <v>1</v>
      </c>
      <c r="AZ388">
        <v>0</v>
      </c>
      <c r="BA388">
        <v>407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ROUND(Y388*Source!I360,7)</f>
        <v>0</v>
      </c>
      <c r="CY388">
        <f>AA388</f>
        <v>0</v>
      </c>
      <c r="CZ388">
        <f>AE388</f>
        <v>0</v>
      </c>
      <c r="DA388">
        <f>AI388</f>
        <v>1</v>
      </c>
      <c r="DB388">
        <f>ROUND((ROUND(AT388*CZ388,2)*ROUND(0,7)),6)</f>
        <v>0</v>
      </c>
      <c r="DC388">
        <f>ROUND((ROUND(AT388*AG388,2)*ROUND(0,7)),6)</f>
        <v>0</v>
      </c>
      <c r="DD388" t="s">
        <v>3</v>
      </c>
      <c r="DE388" t="s">
        <v>3</v>
      </c>
      <c r="DF388">
        <f t="shared" si="113"/>
        <v>0</v>
      </c>
      <c r="DG388">
        <f t="shared" si="126"/>
        <v>0</v>
      </c>
      <c r="DH388">
        <f t="shared" si="127"/>
        <v>0</v>
      </c>
      <c r="DI388">
        <f t="shared" si="128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ROW(Source!A360)</f>
        <v>360</v>
      </c>
      <c r="B389">
        <v>311569196</v>
      </c>
      <c r="C389">
        <v>311571307</v>
      </c>
      <c r="D389">
        <v>277565414</v>
      </c>
      <c r="E389">
        <v>109</v>
      </c>
      <c r="F389">
        <v>1</v>
      </c>
      <c r="G389">
        <v>1</v>
      </c>
      <c r="H389">
        <v>3</v>
      </c>
      <c r="I389" t="s">
        <v>40</v>
      </c>
      <c r="J389" t="s">
        <v>3</v>
      </c>
      <c r="K389" t="s">
        <v>41</v>
      </c>
      <c r="L389">
        <v>1477</v>
      </c>
      <c r="N389">
        <v>1013</v>
      </c>
      <c r="O389" t="s">
        <v>20</v>
      </c>
      <c r="P389" t="s">
        <v>24</v>
      </c>
      <c r="Q389">
        <v>1</v>
      </c>
      <c r="W389">
        <v>0</v>
      </c>
      <c r="X389">
        <v>164804165</v>
      </c>
      <c r="Y389">
        <f>(AT389*ROUND(0,7))</f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1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0</v>
      </c>
      <c r="AU389" t="s">
        <v>144</v>
      </c>
      <c r="AV389">
        <v>0</v>
      </c>
      <c r="AW389">
        <v>2</v>
      </c>
      <c r="AX389">
        <v>311571333</v>
      </c>
      <c r="AY389">
        <v>1</v>
      </c>
      <c r="AZ389">
        <v>0</v>
      </c>
      <c r="BA389">
        <v>408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ROUND(Y389*Source!I360,7)</f>
        <v>0</v>
      </c>
      <c r="CY389">
        <f>AA389</f>
        <v>0</v>
      </c>
      <c r="CZ389">
        <f>AE389</f>
        <v>0</v>
      </c>
      <c r="DA389">
        <f>AI389</f>
        <v>1</v>
      </c>
      <c r="DB389">
        <f>ROUND((ROUND(AT389*CZ389,2)*ROUND(0,7)),6)</f>
        <v>0</v>
      </c>
      <c r="DC389">
        <f>ROUND((ROUND(AT389*AG389,2)*ROUND(0,7)),6)</f>
        <v>0</v>
      </c>
      <c r="DD389" t="s">
        <v>3</v>
      </c>
      <c r="DE389" t="s">
        <v>3</v>
      </c>
      <c r="DF389">
        <f t="shared" si="113"/>
        <v>0</v>
      </c>
      <c r="DG389">
        <f t="shared" si="126"/>
        <v>0</v>
      </c>
      <c r="DH389">
        <f t="shared" si="127"/>
        <v>0</v>
      </c>
      <c r="DI389">
        <f t="shared" si="128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ROW(Source!A364)</f>
        <v>364</v>
      </c>
      <c r="B390">
        <v>311569196</v>
      </c>
      <c r="C390">
        <v>311918588</v>
      </c>
      <c r="D390">
        <v>277560448</v>
      </c>
      <c r="E390">
        <v>109</v>
      </c>
      <c r="F390">
        <v>1</v>
      </c>
      <c r="G390">
        <v>1</v>
      </c>
      <c r="H390">
        <v>1</v>
      </c>
      <c r="I390" t="s">
        <v>688</v>
      </c>
      <c r="J390" t="s">
        <v>3</v>
      </c>
      <c r="K390" t="s">
        <v>689</v>
      </c>
      <c r="L390">
        <v>1369</v>
      </c>
      <c r="N390">
        <v>1013</v>
      </c>
      <c r="O390" t="s">
        <v>686</v>
      </c>
      <c r="P390" t="s">
        <v>686</v>
      </c>
      <c r="Q390">
        <v>1</v>
      </c>
      <c r="W390">
        <v>0</v>
      </c>
      <c r="X390">
        <v>-587036825</v>
      </c>
      <c r="Y390">
        <f>(AT390*ROUND(1.2,7))</f>
        <v>1.0920000000000001</v>
      </c>
      <c r="AA390">
        <v>0</v>
      </c>
      <c r="AB390">
        <v>0</v>
      </c>
      <c r="AC390">
        <v>0</v>
      </c>
      <c r="AD390">
        <v>424.47</v>
      </c>
      <c r="AE390">
        <v>0</v>
      </c>
      <c r="AF390">
        <v>0</v>
      </c>
      <c r="AG390">
        <v>0</v>
      </c>
      <c r="AH390">
        <v>424.47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0.91</v>
      </c>
      <c r="AU390" t="s">
        <v>687</v>
      </c>
      <c r="AV390">
        <v>1</v>
      </c>
      <c r="AW390">
        <v>2</v>
      </c>
      <c r="AX390">
        <v>311918589</v>
      </c>
      <c r="AY390">
        <v>1</v>
      </c>
      <c r="AZ390">
        <v>0</v>
      </c>
      <c r="BA390">
        <v>409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386.26770000000005</v>
      </c>
      <c r="BN390">
        <v>0.91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463.52124000000009</v>
      </c>
      <c r="BU390">
        <v>1.0920000000000001</v>
      </c>
      <c r="BV390">
        <v>0</v>
      </c>
      <c r="BW390">
        <v>1</v>
      </c>
      <c r="CU390">
        <f>ROUND(AT390*Source!I364*AH390*AL390,2)</f>
        <v>-1158.8</v>
      </c>
      <c r="CV390">
        <f>ROUND(Y390*Source!I364,7)</f>
        <v>-3.2759999999999998</v>
      </c>
      <c r="CW390">
        <v>0</v>
      </c>
      <c r="CX390">
        <f>ROUND(Y390*Source!I364,7)</f>
        <v>-3.2759999999999998</v>
      </c>
      <c r="CY390">
        <f>AD390</f>
        <v>424.47</v>
      </c>
      <c r="CZ390">
        <f>AH390</f>
        <v>424.47</v>
      </c>
      <c r="DA390">
        <f>AL390</f>
        <v>1</v>
      </c>
      <c r="DB390">
        <f>ROUND((ROUND(AT390*CZ390,2)*ROUND(1.2,7)),6)</f>
        <v>463.524</v>
      </c>
      <c r="DC390">
        <f>ROUND((ROUND(AT390*AG390,2)*ROUND(1.2,7)),6)</f>
        <v>0</v>
      </c>
      <c r="DD390" t="s">
        <v>3</v>
      </c>
      <c r="DE390" t="s">
        <v>3</v>
      </c>
      <c r="DF390">
        <f t="shared" si="113"/>
        <v>0</v>
      </c>
      <c r="DG390">
        <f t="shared" si="126"/>
        <v>0</v>
      </c>
      <c r="DH390">
        <f t="shared" si="127"/>
        <v>0</v>
      </c>
      <c r="DI390">
        <f t="shared" si="128"/>
        <v>-1390.56</v>
      </c>
      <c r="DJ390">
        <f>DI390</f>
        <v>-1390.56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ROW(Source!A364)</f>
        <v>364</v>
      </c>
      <c r="B391">
        <v>311569196</v>
      </c>
      <c r="C391">
        <v>311918588</v>
      </c>
      <c r="D391">
        <v>277560452</v>
      </c>
      <c r="E391">
        <v>109</v>
      </c>
      <c r="F391">
        <v>1</v>
      </c>
      <c r="G391">
        <v>1</v>
      </c>
      <c r="H391">
        <v>1</v>
      </c>
      <c r="I391" t="s">
        <v>690</v>
      </c>
      <c r="J391" t="s">
        <v>3</v>
      </c>
      <c r="K391" t="s">
        <v>691</v>
      </c>
      <c r="L391">
        <v>1369</v>
      </c>
      <c r="N391">
        <v>1013</v>
      </c>
      <c r="O391" t="s">
        <v>686</v>
      </c>
      <c r="P391" t="s">
        <v>686</v>
      </c>
      <c r="Q391">
        <v>1</v>
      </c>
      <c r="W391">
        <v>0</v>
      </c>
      <c r="X391">
        <v>-512803540</v>
      </c>
      <c r="Y391">
        <f>(AT391*ROUND(1.2,7))</f>
        <v>0.54</v>
      </c>
      <c r="AA391">
        <v>0</v>
      </c>
      <c r="AB391">
        <v>0</v>
      </c>
      <c r="AC391">
        <v>0</v>
      </c>
      <c r="AD391">
        <v>477.98</v>
      </c>
      <c r="AE391">
        <v>0</v>
      </c>
      <c r="AF391">
        <v>0</v>
      </c>
      <c r="AG391">
        <v>0</v>
      </c>
      <c r="AH391">
        <v>477.98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0.45</v>
      </c>
      <c r="AU391" t="s">
        <v>687</v>
      </c>
      <c r="AV391">
        <v>1</v>
      </c>
      <c r="AW391">
        <v>2</v>
      </c>
      <c r="AX391">
        <v>311918590</v>
      </c>
      <c r="AY391">
        <v>1</v>
      </c>
      <c r="AZ391">
        <v>0</v>
      </c>
      <c r="BA391">
        <v>410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215.09100000000001</v>
      </c>
      <c r="BN391">
        <v>0.45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258.10920000000004</v>
      </c>
      <c r="BU391">
        <v>0.54</v>
      </c>
      <c r="BV391">
        <v>0</v>
      </c>
      <c r="BW391">
        <v>1</v>
      </c>
      <c r="CU391">
        <f>ROUND(AT391*Source!I364*AH391*AL391,2)</f>
        <v>-645.27</v>
      </c>
      <c r="CV391">
        <f>ROUND(Y391*Source!I364,7)</f>
        <v>-1.62</v>
      </c>
      <c r="CW391">
        <v>0</v>
      </c>
      <c r="CX391">
        <f>ROUND(Y391*Source!I364,7)</f>
        <v>-1.62</v>
      </c>
      <c r="CY391">
        <f>AD391</f>
        <v>477.98</v>
      </c>
      <c r="CZ391">
        <f>AH391</f>
        <v>477.98</v>
      </c>
      <c r="DA391">
        <f>AL391</f>
        <v>1</v>
      </c>
      <c r="DB391">
        <f>ROUND((ROUND(AT391*CZ391,2)*ROUND(1.2,7)),6)</f>
        <v>258.108</v>
      </c>
      <c r="DC391">
        <f>ROUND((ROUND(AT391*AG391,2)*ROUND(1.2,7)),6)</f>
        <v>0</v>
      </c>
      <c r="DD391" t="s">
        <v>3</v>
      </c>
      <c r="DE391" t="s">
        <v>3</v>
      </c>
      <c r="DF391">
        <f t="shared" si="113"/>
        <v>0</v>
      </c>
      <c r="DG391">
        <f t="shared" si="126"/>
        <v>0</v>
      </c>
      <c r="DH391">
        <f t="shared" si="127"/>
        <v>0</v>
      </c>
      <c r="DI391">
        <f t="shared" si="128"/>
        <v>-774.33</v>
      </c>
      <c r="DJ391">
        <f>DI391</f>
        <v>-774.33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ROW(Source!A364)</f>
        <v>364</v>
      </c>
      <c r="B392">
        <v>311569196</v>
      </c>
      <c r="C392">
        <v>311918588</v>
      </c>
      <c r="D392">
        <v>277560455</v>
      </c>
      <c r="E392">
        <v>109</v>
      </c>
      <c r="F392">
        <v>1</v>
      </c>
      <c r="G392">
        <v>1</v>
      </c>
      <c r="H392">
        <v>1</v>
      </c>
      <c r="I392" t="s">
        <v>692</v>
      </c>
      <c r="J392" t="s">
        <v>3</v>
      </c>
      <c r="K392" t="s">
        <v>693</v>
      </c>
      <c r="L392">
        <v>1369</v>
      </c>
      <c r="N392">
        <v>1013</v>
      </c>
      <c r="O392" t="s">
        <v>686</v>
      </c>
      <c r="P392" t="s">
        <v>686</v>
      </c>
      <c r="Q392">
        <v>1</v>
      </c>
      <c r="W392">
        <v>0</v>
      </c>
      <c r="X392">
        <v>1518711480</v>
      </c>
      <c r="Y392">
        <f>(AT392*ROUND(1.2,7))</f>
        <v>0.54</v>
      </c>
      <c r="AA392">
        <v>0</v>
      </c>
      <c r="AB392">
        <v>0</v>
      </c>
      <c r="AC392">
        <v>0</v>
      </c>
      <c r="AD392">
        <v>549.32000000000005</v>
      </c>
      <c r="AE392">
        <v>0</v>
      </c>
      <c r="AF392">
        <v>0</v>
      </c>
      <c r="AG392">
        <v>0</v>
      </c>
      <c r="AH392">
        <v>549.32000000000005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0.45</v>
      </c>
      <c r="AU392" t="s">
        <v>687</v>
      </c>
      <c r="AV392">
        <v>1</v>
      </c>
      <c r="AW392">
        <v>2</v>
      </c>
      <c r="AX392">
        <v>311918591</v>
      </c>
      <c r="AY392">
        <v>1</v>
      </c>
      <c r="AZ392">
        <v>0</v>
      </c>
      <c r="BA392">
        <v>411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247.19400000000002</v>
      </c>
      <c r="BN392">
        <v>0.45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296.63280000000003</v>
      </c>
      <c r="BU392">
        <v>0.54</v>
      </c>
      <c r="BV392">
        <v>0</v>
      </c>
      <c r="BW392">
        <v>1</v>
      </c>
      <c r="CU392">
        <f>ROUND(AT392*Source!I364*AH392*AL392,2)</f>
        <v>-741.58</v>
      </c>
      <c r="CV392">
        <f>ROUND(Y392*Source!I364,7)</f>
        <v>-1.62</v>
      </c>
      <c r="CW392">
        <v>0</v>
      </c>
      <c r="CX392">
        <f>ROUND(Y392*Source!I364,7)</f>
        <v>-1.62</v>
      </c>
      <c r="CY392">
        <f>AD392</f>
        <v>549.32000000000005</v>
      </c>
      <c r="CZ392">
        <f>AH392</f>
        <v>549.32000000000005</v>
      </c>
      <c r="DA392">
        <f>AL392</f>
        <v>1</v>
      </c>
      <c r="DB392">
        <f>ROUND((ROUND(AT392*CZ392,2)*ROUND(1.2,7)),6)</f>
        <v>296.62799999999999</v>
      </c>
      <c r="DC392">
        <f>ROUND((ROUND(AT392*AG392,2)*ROUND(1.2,7)),6)</f>
        <v>0</v>
      </c>
      <c r="DD392" t="s">
        <v>3</v>
      </c>
      <c r="DE392" t="s">
        <v>3</v>
      </c>
      <c r="DF392">
        <f t="shared" si="113"/>
        <v>0</v>
      </c>
      <c r="DG392">
        <f t="shared" si="126"/>
        <v>0</v>
      </c>
      <c r="DH392">
        <f t="shared" si="127"/>
        <v>0</v>
      </c>
      <c r="DI392">
        <f t="shared" si="128"/>
        <v>-889.9</v>
      </c>
      <c r="DJ392">
        <f>DI392</f>
        <v>-889.9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ROW(Source!A364)</f>
        <v>364</v>
      </c>
      <c r="B393">
        <v>311569196</v>
      </c>
      <c r="C393">
        <v>311918588</v>
      </c>
      <c r="D393">
        <v>277560491</v>
      </c>
      <c r="E393">
        <v>109</v>
      </c>
      <c r="F393">
        <v>1</v>
      </c>
      <c r="G393">
        <v>1</v>
      </c>
      <c r="H393">
        <v>1</v>
      </c>
      <c r="I393" t="s">
        <v>694</v>
      </c>
      <c r="J393" t="s">
        <v>3</v>
      </c>
      <c r="K393" t="s">
        <v>695</v>
      </c>
      <c r="L393">
        <v>1191</v>
      </c>
      <c r="N393">
        <v>1013</v>
      </c>
      <c r="O393" t="s">
        <v>696</v>
      </c>
      <c r="P393" t="s">
        <v>696</v>
      </c>
      <c r="Q393">
        <v>1</v>
      </c>
      <c r="W393">
        <v>0</v>
      </c>
      <c r="X393">
        <v>-1417349443</v>
      </c>
      <c r="Y393">
        <f>(AT393*ROUND(1.2,7))</f>
        <v>0.52800000000000002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0.44</v>
      </c>
      <c r="AU393" t="s">
        <v>687</v>
      </c>
      <c r="AV393">
        <v>2</v>
      </c>
      <c r="AW393">
        <v>2</v>
      </c>
      <c r="AX393">
        <v>311918592</v>
      </c>
      <c r="AY393">
        <v>1</v>
      </c>
      <c r="AZ393">
        <v>0</v>
      </c>
      <c r="BA393">
        <v>412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ROUND(Y393*Source!I364,7)</f>
        <v>-1.5840000000000001</v>
      </c>
      <c r="CY393">
        <f>AD393</f>
        <v>0</v>
      </c>
      <c r="CZ393">
        <f>AH393</f>
        <v>0</v>
      </c>
      <c r="DA393">
        <f>AL393</f>
        <v>1</v>
      </c>
      <c r="DB393">
        <f>ROUND((ROUND(AT393*CZ393,2)*ROUND(1.2,7)),6)</f>
        <v>0</v>
      </c>
      <c r="DC393">
        <f>ROUND((ROUND(AT393*AG393,2)*ROUND(1.2,7)),6)</f>
        <v>0</v>
      </c>
      <c r="DD393" t="s">
        <v>3</v>
      </c>
      <c r="DE393" t="s">
        <v>3</v>
      </c>
      <c r="DF393">
        <f t="shared" si="113"/>
        <v>0</v>
      </c>
      <c r="DG393">
        <f t="shared" si="126"/>
        <v>0</v>
      </c>
      <c r="DH393">
        <f t="shared" si="127"/>
        <v>0</v>
      </c>
      <c r="DI393">
        <f t="shared" si="128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ROW(Source!A364)</f>
        <v>364</v>
      </c>
      <c r="B394">
        <v>311569196</v>
      </c>
      <c r="C394">
        <v>311918588</v>
      </c>
      <c r="D394">
        <v>277944868</v>
      </c>
      <c r="E394">
        <v>1</v>
      </c>
      <c r="F394">
        <v>1</v>
      </c>
      <c r="G394">
        <v>1</v>
      </c>
      <c r="H394">
        <v>2</v>
      </c>
      <c r="I394" t="s">
        <v>704</v>
      </c>
      <c r="J394" t="s">
        <v>705</v>
      </c>
      <c r="K394" t="s">
        <v>706</v>
      </c>
      <c r="L394">
        <v>1368</v>
      </c>
      <c r="N394">
        <v>1011</v>
      </c>
      <c r="O394" t="s">
        <v>466</v>
      </c>
      <c r="P394" t="s">
        <v>466</v>
      </c>
      <c r="Q394">
        <v>1</v>
      </c>
      <c r="W394">
        <v>0</v>
      </c>
      <c r="X394">
        <v>412917512</v>
      </c>
      <c r="Y394">
        <f>(AT394*ROUND(1.2,7))</f>
        <v>0.52800000000000002</v>
      </c>
      <c r="AA394">
        <v>0</v>
      </c>
      <c r="AB394">
        <v>436.88</v>
      </c>
      <c r="AC394">
        <v>477.98</v>
      </c>
      <c r="AD394">
        <v>0</v>
      </c>
      <c r="AE394">
        <v>0</v>
      </c>
      <c r="AF394">
        <v>346.73</v>
      </c>
      <c r="AG394">
        <v>477.98</v>
      </c>
      <c r="AH394">
        <v>0</v>
      </c>
      <c r="AI394">
        <v>1</v>
      </c>
      <c r="AJ394">
        <v>1.26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0.44</v>
      </c>
      <c r="AU394" t="s">
        <v>687</v>
      </c>
      <c r="AV394">
        <v>1</v>
      </c>
      <c r="AW394">
        <v>2</v>
      </c>
      <c r="AX394">
        <v>311918593</v>
      </c>
      <c r="AY394">
        <v>1</v>
      </c>
      <c r="AZ394">
        <v>0</v>
      </c>
      <c r="BA394">
        <v>413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152.56120000000001</v>
      </c>
      <c r="BL394">
        <v>210.31120000000001</v>
      </c>
      <c r="BM394">
        <v>0</v>
      </c>
      <c r="BN394">
        <v>0</v>
      </c>
      <c r="BO394">
        <v>0.44</v>
      </c>
      <c r="BP394">
        <v>1</v>
      </c>
      <c r="BQ394">
        <v>0</v>
      </c>
      <c r="BR394">
        <v>183.07344000000001</v>
      </c>
      <c r="BS394">
        <v>252.37344000000002</v>
      </c>
      <c r="BT394">
        <v>0</v>
      </c>
      <c r="BU394">
        <v>0</v>
      </c>
      <c r="BV394">
        <v>0.52800000000000002</v>
      </c>
      <c r="BW394">
        <v>1</v>
      </c>
      <c r="CV394">
        <v>0</v>
      </c>
      <c r="CW394">
        <f>ROUND(Y394*Source!I364*DO394,7)</f>
        <v>-1.5840000000000001</v>
      </c>
      <c r="CX394">
        <f>ROUND(Y394*Source!I364,7)</f>
        <v>-1.5840000000000001</v>
      </c>
      <c r="CY394">
        <f>AB394</f>
        <v>436.88</v>
      </c>
      <c r="CZ394">
        <f>AF394</f>
        <v>346.73</v>
      </c>
      <c r="DA394">
        <f>AJ394</f>
        <v>1.26</v>
      </c>
      <c r="DB394">
        <f>ROUND((ROUND(AT394*CZ394,2)*ROUND(1.2,7)),6)</f>
        <v>183.072</v>
      </c>
      <c r="DC394">
        <f>ROUND((ROUND(AT394*AG394,2)*ROUND(1.2,7)),6)</f>
        <v>252.37200000000001</v>
      </c>
      <c r="DD394" t="s">
        <v>3</v>
      </c>
      <c r="DE394" t="s">
        <v>3</v>
      </c>
      <c r="DF394">
        <f t="shared" si="113"/>
        <v>0</v>
      </c>
      <c r="DG394">
        <f>ROUND(ROUND(AF394*AJ394,2)*CX394,2)</f>
        <v>-692.02</v>
      </c>
      <c r="DH394">
        <f t="shared" si="127"/>
        <v>-757.12</v>
      </c>
      <c r="DI394">
        <f t="shared" si="128"/>
        <v>0</v>
      </c>
      <c r="DJ394">
        <f>DG394+DH394</f>
        <v>-1449.1399999999999</v>
      </c>
      <c r="DK394">
        <v>1</v>
      </c>
      <c r="DL394" t="s">
        <v>707</v>
      </c>
      <c r="DM394">
        <v>4</v>
      </c>
      <c r="DN394" t="s">
        <v>696</v>
      </c>
      <c r="DO394">
        <v>1</v>
      </c>
    </row>
    <row r="395" spans="1:119" x14ac:dyDescent="0.2">
      <c r="A395">
        <f>ROW(Source!A364)</f>
        <v>364</v>
      </c>
      <c r="B395">
        <v>311569196</v>
      </c>
      <c r="C395">
        <v>311918588</v>
      </c>
      <c r="D395">
        <v>277565244</v>
      </c>
      <c r="E395">
        <v>109</v>
      </c>
      <c r="F395">
        <v>1</v>
      </c>
      <c r="G395">
        <v>1</v>
      </c>
      <c r="H395">
        <v>3</v>
      </c>
      <c r="I395" t="s">
        <v>32</v>
      </c>
      <c r="J395" t="s">
        <v>3</v>
      </c>
      <c r="K395" t="s">
        <v>33</v>
      </c>
      <c r="L395">
        <v>1371</v>
      </c>
      <c r="N395">
        <v>1013</v>
      </c>
      <c r="O395" t="s">
        <v>34</v>
      </c>
      <c r="P395" t="s">
        <v>34</v>
      </c>
      <c r="Q395">
        <v>1</v>
      </c>
      <c r="W395">
        <v>0</v>
      </c>
      <c r="X395">
        <v>864875641</v>
      </c>
      <c r="Y395">
        <f>(AT395*ROUND(0,7))</f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0</v>
      </c>
      <c r="AN395">
        <v>1</v>
      </c>
      <c r="AO395">
        <v>0</v>
      </c>
      <c r="AP395">
        <v>1</v>
      </c>
      <c r="AQ395">
        <v>0</v>
      </c>
      <c r="AR395">
        <v>0</v>
      </c>
      <c r="AS395" t="s">
        <v>3</v>
      </c>
      <c r="AT395">
        <v>0</v>
      </c>
      <c r="AU395" t="s">
        <v>144</v>
      </c>
      <c r="AV395">
        <v>0</v>
      </c>
      <c r="AW395">
        <v>2</v>
      </c>
      <c r="AX395">
        <v>311918594</v>
      </c>
      <c r="AY395">
        <v>1</v>
      </c>
      <c r="AZ395">
        <v>0</v>
      </c>
      <c r="BA395">
        <v>414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ROUND(Y395*Source!I364,7)</f>
        <v>0</v>
      </c>
      <c r="CY395">
        <f>AA395</f>
        <v>0</v>
      </c>
      <c r="CZ395">
        <f>AE395</f>
        <v>0</v>
      </c>
      <c r="DA395">
        <f>AI395</f>
        <v>1</v>
      </c>
      <c r="DB395">
        <f>ROUND((ROUND(AT395*CZ395,2)*ROUND(0,7)),6)</f>
        <v>0</v>
      </c>
      <c r="DC395">
        <f>ROUND((ROUND(AT395*AG395,2)*ROUND(0,7)),6)</f>
        <v>0</v>
      </c>
      <c r="DD395" t="s">
        <v>3</v>
      </c>
      <c r="DE395" t="s">
        <v>3</v>
      </c>
      <c r="DF395">
        <f t="shared" si="113"/>
        <v>0</v>
      </c>
      <c r="DG395">
        <f>ROUND(ROUND(AF395,2)*CX395,2)</f>
        <v>0</v>
      </c>
      <c r="DH395">
        <f t="shared" si="127"/>
        <v>0</v>
      </c>
      <c r="DI395">
        <f t="shared" si="128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ROW(Source!A364)</f>
        <v>364</v>
      </c>
      <c r="B396">
        <v>311569196</v>
      </c>
      <c r="C396">
        <v>311918588</v>
      </c>
      <c r="D396">
        <v>277565252</v>
      </c>
      <c r="E396">
        <v>109</v>
      </c>
      <c r="F396">
        <v>1</v>
      </c>
      <c r="G396">
        <v>1</v>
      </c>
      <c r="H396">
        <v>3</v>
      </c>
      <c r="I396" t="s">
        <v>37</v>
      </c>
      <c r="J396" t="s">
        <v>3</v>
      </c>
      <c r="K396" t="s">
        <v>38</v>
      </c>
      <c r="L396">
        <v>1371</v>
      </c>
      <c r="N396">
        <v>1013</v>
      </c>
      <c r="O396" t="s">
        <v>34</v>
      </c>
      <c r="P396" t="s">
        <v>34</v>
      </c>
      <c r="Q396">
        <v>1</v>
      </c>
      <c r="W396">
        <v>0</v>
      </c>
      <c r="X396">
        <v>-1890832814</v>
      </c>
      <c r="Y396">
        <f>(AT396*ROUND(0,7))</f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 t="s">
        <v>3</v>
      </c>
      <c r="AT396">
        <v>0</v>
      </c>
      <c r="AU396" t="s">
        <v>144</v>
      </c>
      <c r="AV396">
        <v>0</v>
      </c>
      <c r="AW396">
        <v>2</v>
      </c>
      <c r="AX396">
        <v>311918595</v>
      </c>
      <c r="AY396">
        <v>1</v>
      </c>
      <c r="AZ396">
        <v>0</v>
      </c>
      <c r="BA396">
        <v>415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ROUND(Y396*Source!I364,7)</f>
        <v>0</v>
      </c>
      <c r="CY396">
        <f>AA396</f>
        <v>0</v>
      </c>
      <c r="CZ396">
        <f>AE396</f>
        <v>0</v>
      </c>
      <c r="DA396">
        <f>AI396</f>
        <v>1</v>
      </c>
      <c r="DB396">
        <f>ROUND((ROUND(AT396*CZ396,2)*ROUND(0,7)),6)</f>
        <v>0</v>
      </c>
      <c r="DC396">
        <f>ROUND((ROUND(AT396*AG396,2)*ROUND(0,7)),6)</f>
        <v>0</v>
      </c>
      <c r="DD396" t="s">
        <v>3</v>
      </c>
      <c r="DE396" t="s">
        <v>3</v>
      </c>
      <c r="DF396">
        <f t="shared" si="113"/>
        <v>0</v>
      </c>
      <c r="DG396">
        <f>ROUND(ROUND(AF396,2)*CX396,2)</f>
        <v>0</v>
      </c>
      <c r="DH396">
        <f t="shared" si="127"/>
        <v>0</v>
      </c>
      <c r="DI396">
        <f t="shared" si="128"/>
        <v>0</v>
      </c>
      <c r="DJ396">
        <f>DF396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ROW(Source!A367)</f>
        <v>367</v>
      </c>
      <c r="B397">
        <v>311569196</v>
      </c>
      <c r="C397">
        <v>311571337</v>
      </c>
      <c r="D397">
        <v>277560270</v>
      </c>
      <c r="E397">
        <v>109</v>
      </c>
      <c r="F397">
        <v>1</v>
      </c>
      <c r="G397">
        <v>1</v>
      </c>
      <c r="H397">
        <v>1</v>
      </c>
      <c r="I397" t="s">
        <v>792</v>
      </c>
      <c r="J397" t="s">
        <v>3</v>
      </c>
      <c r="K397" t="s">
        <v>793</v>
      </c>
      <c r="L397">
        <v>1191</v>
      </c>
      <c r="N397">
        <v>1013</v>
      </c>
      <c r="O397" t="s">
        <v>696</v>
      </c>
      <c r="P397" t="s">
        <v>696</v>
      </c>
      <c r="Q397">
        <v>1</v>
      </c>
      <c r="W397">
        <v>0</v>
      </c>
      <c r="X397">
        <v>246699258</v>
      </c>
      <c r="Y397">
        <f t="shared" ref="Y397:Y404" si="129">(AT397*ROUND(1.2,7))</f>
        <v>1.524</v>
      </c>
      <c r="AA397">
        <v>0</v>
      </c>
      <c r="AB397">
        <v>0</v>
      </c>
      <c r="AC397">
        <v>0</v>
      </c>
      <c r="AD397">
        <v>417.34</v>
      </c>
      <c r="AE397">
        <v>0</v>
      </c>
      <c r="AF397">
        <v>0</v>
      </c>
      <c r="AG397">
        <v>0</v>
      </c>
      <c r="AH397">
        <v>417.34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1.27</v>
      </c>
      <c r="AU397" t="s">
        <v>687</v>
      </c>
      <c r="AV397">
        <v>1</v>
      </c>
      <c r="AW397">
        <v>2</v>
      </c>
      <c r="AX397">
        <v>311571342</v>
      </c>
      <c r="AY397">
        <v>1</v>
      </c>
      <c r="AZ397">
        <v>0</v>
      </c>
      <c r="BA397">
        <v>416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530.02179999999998</v>
      </c>
      <c r="BN397">
        <v>1.27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636.02616</v>
      </c>
      <c r="BU397">
        <v>1.524</v>
      </c>
      <c r="BV397">
        <v>0</v>
      </c>
      <c r="BW397">
        <v>1</v>
      </c>
      <c r="CU397">
        <f>ROUND(AT397*Source!I367*AH397*AL397,2)</f>
        <v>1060.04</v>
      </c>
      <c r="CV397">
        <f>ROUND(Y397*Source!I367,7)</f>
        <v>3.048</v>
      </c>
      <c r="CW397">
        <v>0</v>
      </c>
      <c r="CX397">
        <f>ROUND(Y397*Source!I367,7)</f>
        <v>3.048</v>
      </c>
      <c r="CY397">
        <f>AD397</f>
        <v>417.34</v>
      </c>
      <c r="CZ397">
        <f>AH397</f>
        <v>417.34</v>
      </c>
      <c r="DA397">
        <f>AL397</f>
        <v>1</v>
      </c>
      <c r="DB397">
        <f t="shared" ref="DB397:DB404" si="130">ROUND((ROUND(AT397*CZ397,2)*ROUND(1.2,7)),6)</f>
        <v>636.024</v>
      </c>
      <c r="DC397">
        <f t="shared" ref="DC397:DC404" si="131">ROUND((ROUND(AT397*AG397,2)*ROUND(1.2,7)),6)</f>
        <v>0</v>
      </c>
      <c r="DD397" t="s">
        <v>3</v>
      </c>
      <c r="DE397" t="s">
        <v>3</v>
      </c>
      <c r="DF397">
        <f t="shared" si="113"/>
        <v>0</v>
      </c>
      <c r="DG397">
        <f>ROUND(ROUND(AF397,2)*CX397,2)</f>
        <v>0</v>
      </c>
      <c r="DH397">
        <f t="shared" si="127"/>
        <v>0</v>
      </c>
      <c r="DI397">
        <f t="shared" si="128"/>
        <v>1272.05</v>
      </c>
      <c r="DJ397">
        <f>DI397</f>
        <v>1272.05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ROW(Source!A367)</f>
        <v>367</v>
      </c>
      <c r="B398">
        <v>311569196</v>
      </c>
      <c r="C398">
        <v>311571337</v>
      </c>
      <c r="D398">
        <v>277560491</v>
      </c>
      <c r="E398">
        <v>109</v>
      </c>
      <c r="F398">
        <v>1</v>
      </c>
      <c r="G398">
        <v>1</v>
      </c>
      <c r="H398">
        <v>1</v>
      </c>
      <c r="I398" t="s">
        <v>694</v>
      </c>
      <c r="J398" t="s">
        <v>3</v>
      </c>
      <c r="K398" t="s">
        <v>695</v>
      </c>
      <c r="L398">
        <v>1191</v>
      </c>
      <c r="N398">
        <v>1013</v>
      </c>
      <c r="O398" t="s">
        <v>696</v>
      </c>
      <c r="P398" t="s">
        <v>696</v>
      </c>
      <c r="Q398">
        <v>1</v>
      </c>
      <c r="W398">
        <v>0</v>
      </c>
      <c r="X398">
        <v>-1417349443</v>
      </c>
      <c r="Y398">
        <f t="shared" si="129"/>
        <v>0.49199999999999994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0.41</v>
      </c>
      <c r="AU398" t="s">
        <v>687</v>
      </c>
      <c r="AV398">
        <v>2</v>
      </c>
      <c r="AW398">
        <v>2</v>
      </c>
      <c r="AX398">
        <v>311571343</v>
      </c>
      <c r="AY398">
        <v>1</v>
      </c>
      <c r="AZ398">
        <v>0</v>
      </c>
      <c r="BA398">
        <v>417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ROUND(Y398*Source!I367,7)</f>
        <v>0.98399999999999999</v>
      </c>
      <c r="CY398">
        <f>AD398</f>
        <v>0</v>
      </c>
      <c r="CZ398">
        <f>AH398</f>
        <v>0</v>
      </c>
      <c r="DA398">
        <f>AL398</f>
        <v>1</v>
      </c>
      <c r="DB398">
        <f t="shared" si="130"/>
        <v>0</v>
      </c>
      <c r="DC398">
        <f t="shared" si="131"/>
        <v>0</v>
      </c>
      <c r="DD398" t="s">
        <v>3</v>
      </c>
      <c r="DE398" t="s">
        <v>3</v>
      </c>
      <c r="DF398">
        <f t="shared" si="113"/>
        <v>0</v>
      </c>
      <c r="DG398">
        <f>ROUND(ROUND(AF398,2)*CX398,2)</f>
        <v>0</v>
      </c>
      <c r="DH398">
        <f t="shared" si="127"/>
        <v>0</v>
      </c>
      <c r="DI398">
        <f t="shared" si="128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ROW(Source!A367)</f>
        <v>367</v>
      </c>
      <c r="B399">
        <v>311569196</v>
      </c>
      <c r="C399">
        <v>311571337</v>
      </c>
      <c r="D399">
        <v>277944868</v>
      </c>
      <c r="E399">
        <v>1</v>
      </c>
      <c r="F399">
        <v>1</v>
      </c>
      <c r="G399">
        <v>1</v>
      </c>
      <c r="H399">
        <v>2</v>
      </c>
      <c r="I399" t="s">
        <v>704</v>
      </c>
      <c r="J399" t="s">
        <v>705</v>
      </c>
      <c r="K399" t="s">
        <v>706</v>
      </c>
      <c r="L399">
        <v>1368</v>
      </c>
      <c r="N399">
        <v>1011</v>
      </c>
      <c r="O399" t="s">
        <v>466</v>
      </c>
      <c r="P399" t="s">
        <v>466</v>
      </c>
      <c r="Q399">
        <v>1</v>
      </c>
      <c r="W399">
        <v>0</v>
      </c>
      <c r="X399">
        <v>412917512</v>
      </c>
      <c r="Y399">
        <f t="shared" si="129"/>
        <v>0.42</v>
      </c>
      <c r="AA399">
        <v>0</v>
      </c>
      <c r="AB399">
        <v>436.88</v>
      </c>
      <c r="AC399">
        <v>477.98</v>
      </c>
      <c r="AD399">
        <v>0</v>
      </c>
      <c r="AE399">
        <v>0</v>
      </c>
      <c r="AF399">
        <v>346.73</v>
      </c>
      <c r="AG399">
        <v>477.98</v>
      </c>
      <c r="AH399">
        <v>0</v>
      </c>
      <c r="AI399">
        <v>1</v>
      </c>
      <c r="AJ399">
        <v>1.26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0.35</v>
      </c>
      <c r="AU399" t="s">
        <v>687</v>
      </c>
      <c r="AV399">
        <v>1</v>
      </c>
      <c r="AW399">
        <v>2</v>
      </c>
      <c r="AX399">
        <v>311571344</v>
      </c>
      <c r="AY399">
        <v>1</v>
      </c>
      <c r="AZ399">
        <v>0</v>
      </c>
      <c r="BA399">
        <v>418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121.35549999999999</v>
      </c>
      <c r="BL399">
        <v>167.29300000000001</v>
      </c>
      <c r="BM399">
        <v>0</v>
      </c>
      <c r="BN399">
        <v>0</v>
      </c>
      <c r="BO399">
        <v>0.35</v>
      </c>
      <c r="BP399">
        <v>1</v>
      </c>
      <c r="BQ399">
        <v>0</v>
      </c>
      <c r="BR399">
        <v>145.6266</v>
      </c>
      <c r="BS399">
        <v>200.7516</v>
      </c>
      <c r="BT399">
        <v>0</v>
      </c>
      <c r="BU399">
        <v>0</v>
      </c>
      <c r="BV399">
        <v>0.42</v>
      </c>
      <c r="BW399">
        <v>1</v>
      </c>
      <c r="CV399">
        <v>0</v>
      </c>
      <c r="CW399">
        <f>ROUND(Y399*Source!I367*DO399,7)</f>
        <v>0.84</v>
      </c>
      <c r="CX399">
        <f>ROUND(Y399*Source!I367,7)</f>
        <v>0.84</v>
      </c>
      <c r="CY399">
        <f>AB399</f>
        <v>436.88</v>
      </c>
      <c r="CZ399">
        <f>AF399</f>
        <v>346.73</v>
      </c>
      <c r="DA399">
        <f>AJ399</f>
        <v>1.26</v>
      </c>
      <c r="DB399">
        <f t="shared" si="130"/>
        <v>145.63200000000001</v>
      </c>
      <c r="DC399">
        <f t="shared" si="131"/>
        <v>200.74799999999999</v>
      </c>
      <c r="DD399" t="s">
        <v>3</v>
      </c>
      <c r="DE399" t="s">
        <v>3</v>
      </c>
      <c r="DF399">
        <f t="shared" si="113"/>
        <v>0</v>
      </c>
      <c r="DG399">
        <f>ROUND(ROUND(AF399*AJ399,2)*CX399,2)</f>
        <v>366.98</v>
      </c>
      <c r="DH399">
        <f t="shared" si="127"/>
        <v>401.5</v>
      </c>
      <c r="DI399">
        <f t="shared" si="128"/>
        <v>0</v>
      </c>
      <c r="DJ399">
        <f>DG399+DH399</f>
        <v>768.48</v>
      </c>
      <c r="DK399">
        <v>1</v>
      </c>
      <c r="DL399" t="s">
        <v>707</v>
      </c>
      <c r="DM399">
        <v>4</v>
      </c>
      <c r="DN399" t="s">
        <v>696</v>
      </c>
      <c r="DO399">
        <v>1</v>
      </c>
    </row>
    <row r="400" spans="1:119" x14ac:dyDescent="0.2">
      <c r="A400">
        <f>ROW(Source!A367)</f>
        <v>367</v>
      </c>
      <c r="B400">
        <v>311569196</v>
      </c>
      <c r="C400">
        <v>311571337</v>
      </c>
      <c r="D400">
        <v>277945805</v>
      </c>
      <c r="E400">
        <v>1</v>
      </c>
      <c r="F400">
        <v>1</v>
      </c>
      <c r="G400">
        <v>1</v>
      </c>
      <c r="H400">
        <v>2</v>
      </c>
      <c r="I400" t="s">
        <v>708</v>
      </c>
      <c r="J400" t="s">
        <v>709</v>
      </c>
      <c r="K400" t="s">
        <v>710</v>
      </c>
      <c r="L400">
        <v>1368</v>
      </c>
      <c r="N400">
        <v>1011</v>
      </c>
      <c r="O400" t="s">
        <v>466</v>
      </c>
      <c r="P400" t="s">
        <v>466</v>
      </c>
      <c r="Q400">
        <v>1</v>
      </c>
      <c r="W400">
        <v>0</v>
      </c>
      <c r="X400">
        <v>721652621</v>
      </c>
      <c r="Y400">
        <f t="shared" si="129"/>
        <v>7.1999999999999995E-2</v>
      </c>
      <c r="AA400">
        <v>0</v>
      </c>
      <c r="AB400">
        <v>544.70000000000005</v>
      </c>
      <c r="AC400">
        <v>477.98</v>
      </c>
      <c r="AD400">
        <v>0</v>
      </c>
      <c r="AE400">
        <v>0</v>
      </c>
      <c r="AF400">
        <v>544.70000000000005</v>
      </c>
      <c r="AG400">
        <v>477.98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0.06</v>
      </c>
      <c r="AU400" t="s">
        <v>687</v>
      </c>
      <c r="AV400">
        <v>1</v>
      </c>
      <c r="AW400">
        <v>2</v>
      </c>
      <c r="AX400">
        <v>311571345</v>
      </c>
      <c r="AY400">
        <v>1</v>
      </c>
      <c r="AZ400">
        <v>0</v>
      </c>
      <c r="BA400">
        <v>419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32.682000000000002</v>
      </c>
      <c r="BL400">
        <v>28.678799999999999</v>
      </c>
      <c r="BM400">
        <v>0</v>
      </c>
      <c r="BN400">
        <v>0</v>
      </c>
      <c r="BO400">
        <v>0.06</v>
      </c>
      <c r="BP400">
        <v>1</v>
      </c>
      <c r="BQ400">
        <v>0</v>
      </c>
      <c r="BR400">
        <v>39.218400000000003</v>
      </c>
      <c r="BS400">
        <v>34.414560000000002</v>
      </c>
      <c r="BT400">
        <v>0</v>
      </c>
      <c r="BU400">
        <v>0</v>
      </c>
      <c r="BV400">
        <v>7.1999999999999995E-2</v>
      </c>
      <c r="BW400">
        <v>1</v>
      </c>
      <c r="CV400">
        <v>0</v>
      </c>
      <c r="CW400">
        <f>ROUND(Y400*Source!I367*DO400,7)</f>
        <v>0.14399999999999999</v>
      </c>
      <c r="CX400">
        <f>ROUND(Y400*Source!I367,7)</f>
        <v>0.14399999999999999</v>
      </c>
      <c r="CY400">
        <f>AB400</f>
        <v>544.70000000000005</v>
      </c>
      <c r="CZ400">
        <f>AF400</f>
        <v>544.70000000000005</v>
      </c>
      <c r="DA400">
        <f>AJ400</f>
        <v>1</v>
      </c>
      <c r="DB400">
        <f t="shared" si="130"/>
        <v>39.216000000000001</v>
      </c>
      <c r="DC400">
        <f t="shared" si="131"/>
        <v>34.415999999999997</v>
      </c>
      <c r="DD400" t="s">
        <v>3</v>
      </c>
      <c r="DE400" t="s">
        <v>3</v>
      </c>
      <c r="DF400">
        <f t="shared" si="113"/>
        <v>0</v>
      </c>
      <c r="DG400">
        <f>ROUND(ROUND(AF400,2)*CX400,2)</f>
        <v>78.44</v>
      </c>
      <c r="DH400">
        <f t="shared" si="127"/>
        <v>68.83</v>
      </c>
      <c r="DI400">
        <f t="shared" si="128"/>
        <v>0</v>
      </c>
      <c r="DJ400">
        <f>DG400+DH400</f>
        <v>147.26999999999998</v>
      </c>
      <c r="DK400">
        <v>1</v>
      </c>
      <c r="DL400" t="s">
        <v>707</v>
      </c>
      <c r="DM400">
        <v>4</v>
      </c>
      <c r="DN400" t="s">
        <v>696</v>
      </c>
      <c r="DO400">
        <v>1</v>
      </c>
    </row>
    <row r="401" spans="1:119" x14ac:dyDescent="0.2">
      <c r="A401">
        <f>ROW(Source!A368)</f>
        <v>368</v>
      </c>
      <c r="B401">
        <v>311569196</v>
      </c>
      <c r="C401">
        <v>311571346</v>
      </c>
      <c r="D401">
        <v>277560259</v>
      </c>
      <c r="E401">
        <v>109</v>
      </c>
      <c r="F401">
        <v>1</v>
      </c>
      <c r="G401">
        <v>1</v>
      </c>
      <c r="H401">
        <v>1</v>
      </c>
      <c r="I401" t="s">
        <v>794</v>
      </c>
      <c r="J401" t="s">
        <v>3</v>
      </c>
      <c r="K401" t="s">
        <v>795</v>
      </c>
      <c r="L401">
        <v>1191</v>
      </c>
      <c r="N401">
        <v>1013</v>
      </c>
      <c r="O401" t="s">
        <v>696</v>
      </c>
      <c r="P401" t="s">
        <v>696</v>
      </c>
      <c r="Q401">
        <v>1</v>
      </c>
      <c r="W401">
        <v>0</v>
      </c>
      <c r="X401">
        <v>1149069633</v>
      </c>
      <c r="Y401">
        <f t="shared" si="129"/>
        <v>0.18</v>
      </c>
      <c r="AA401">
        <v>0</v>
      </c>
      <c r="AB401">
        <v>0</v>
      </c>
      <c r="AC401">
        <v>0</v>
      </c>
      <c r="AD401">
        <v>410.21</v>
      </c>
      <c r="AE401">
        <v>0</v>
      </c>
      <c r="AF401">
        <v>0</v>
      </c>
      <c r="AG401">
        <v>0</v>
      </c>
      <c r="AH401">
        <v>410.21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0.15</v>
      </c>
      <c r="AU401" t="s">
        <v>687</v>
      </c>
      <c r="AV401">
        <v>1</v>
      </c>
      <c r="AW401">
        <v>2</v>
      </c>
      <c r="AX401">
        <v>311571351</v>
      </c>
      <c r="AY401">
        <v>1</v>
      </c>
      <c r="AZ401">
        <v>0</v>
      </c>
      <c r="BA401">
        <v>420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61.531499999999994</v>
      </c>
      <c r="BN401">
        <v>0.15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73.837799999999987</v>
      </c>
      <c r="BU401">
        <v>0.18</v>
      </c>
      <c r="BV401">
        <v>0</v>
      </c>
      <c r="BW401">
        <v>1</v>
      </c>
      <c r="CU401">
        <f>ROUND(AT401*Source!I368*AH401*AL401,2)</f>
        <v>-123.06</v>
      </c>
      <c r="CV401">
        <f>ROUND(Y401*Source!I368,7)</f>
        <v>-0.36</v>
      </c>
      <c r="CW401">
        <v>0</v>
      </c>
      <c r="CX401">
        <f>ROUND(Y401*Source!I368,7)</f>
        <v>-0.36</v>
      </c>
      <c r="CY401">
        <f>AD401</f>
        <v>410.21</v>
      </c>
      <c r="CZ401">
        <f>AH401</f>
        <v>410.21</v>
      </c>
      <c r="DA401">
        <f>AL401</f>
        <v>1</v>
      </c>
      <c r="DB401">
        <f t="shared" si="130"/>
        <v>73.835999999999999</v>
      </c>
      <c r="DC401">
        <f t="shared" si="131"/>
        <v>0</v>
      </c>
      <c r="DD401" t="s">
        <v>3</v>
      </c>
      <c r="DE401" t="s">
        <v>3</v>
      </c>
      <c r="DF401">
        <f t="shared" si="113"/>
        <v>0</v>
      </c>
      <c r="DG401">
        <f>ROUND(ROUND(AF401,2)*CX401,2)</f>
        <v>0</v>
      </c>
      <c r="DH401">
        <f t="shared" si="127"/>
        <v>0</v>
      </c>
      <c r="DI401">
        <f t="shared" si="128"/>
        <v>-147.68</v>
      </c>
      <c r="DJ401">
        <f>DI401</f>
        <v>-147.68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ROW(Source!A368)</f>
        <v>368</v>
      </c>
      <c r="B402">
        <v>311569196</v>
      </c>
      <c r="C402">
        <v>311571346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694</v>
      </c>
      <c r="J402" t="s">
        <v>3</v>
      </c>
      <c r="K402" t="s">
        <v>695</v>
      </c>
      <c r="L402">
        <v>1191</v>
      </c>
      <c r="N402">
        <v>1013</v>
      </c>
      <c r="O402" t="s">
        <v>696</v>
      </c>
      <c r="P402" t="s">
        <v>696</v>
      </c>
      <c r="Q402">
        <v>1</v>
      </c>
      <c r="W402">
        <v>0</v>
      </c>
      <c r="X402">
        <v>-1417349443</v>
      </c>
      <c r="Y402">
        <f t="shared" si="129"/>
        <v>9.6000000000000002E-2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0.08</v>
      </c>
      <c r="AU402" t="s">
        <v>687</v>
      </c>
      <c r="AV402">
        <v>2</v>
      </c>
      <c r="AW402">
        <v>2</v>
      </c>
      <c r="AX402">
        <v>311571352</v>
      </c>
      <c r="AY402">
        <v>1</v>
      </c>
      <c r="AZ402">
        <v>0</v>
      </c>
      <c r="BA402">
        <v>421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ROUND(Y402*Source!I368,7)</f>
        <v>-0.192</v>
      </c>
      <c r="CY402">
        <f>AD402</f>
        <v>0</v>
      </c>
      <c r="CZ402">
        <f>AH402</f>
        <v>0</v>
      </c>
      <c r="DA402">
        <f>AL402</f>
        <v>1</v>
      </c>
      <c r="DB402">
        <f t="shared" si="130"/>
        <v>0</v>
      </c>
      <c r="DC402">
        <f t="shared" si="131"/>
        <v>0</v>
      </c>
      <c r="DD402" t="s">
        <v>3</v>
      </c>
      <c r="DE402" t="s">
        <v>3</v>
      </c>
      <c r="DF402">
        <f t="shared" si="113"/>
        <v>0</v>
      </c>
      <c r="DG402">
        <f>ROUND(ROUND(AF402,2)*CX402,2)</f>
        <v>0</v>
      </c>
      <c r="DH402">
        <f t="shared" si="127"/>
        <v>0</v>
      </c>
      <c r="DI402">
        <f t="shared" si="128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ROW(Source!A368)</f>
        <v>368</v>
      </c>
      <c r="B403">
        <v>311569196</v>
      </c>
      <c r="C403">
        <v>311571346</v>
      </c>
      <c r="D403">
        <v>277944868</v>
      </c>
      <c r="E403">
        <v>1</v>
      </c>
      <c r="F403">
        <v>1</v>
      </c>
      <c r="G403">
        <v>1</v>
      </c>
      <c r="H403">
        <v>2</v>
      </c>
      <c r="I403" t="s">
        <v>704</v>
      </c>
      <c r="J403" t="s">
        <v>705</v>
      </c>
      <c r="K403" t="s">
        <v>706</v>
      </c>
      <c r="L403">
        <v>1368</v>
      </c>
      <c r="N403">
        <v>1011</v>
      </c>
      <c r="O403" t="s">
        <v>466</v>
      </c>
      <c r="P403" t="s">
        <v>466</v>
      </c>
      <c r="Q403">
        <v>1</v>
      </c>
      <c r="W403">
        <v>0</v>
      </c>
      <c r="X403">
        <v>412917512</v>
      </c>
      <c r="Y403">
        <f t="shared" si="129"/>
        <v>8.4000000000000005E-2</v>
      </c>
      <c r="AA403">
        <v>0</v>
      </c>
      <c r="AB403">
        <v>436.88</v>
      </c>
      <c r="AC403">
        <v>477.98</v>
      </c>
      <c r="AD403">
        <v>0</v>
      </c>
      <c r="AE403">
        <v>0</v>
      </c>
      <c r="AF403">
        <v>346.73</v>
      </c>
      <c r="AG403">
        <v>477.98</v>
      </c>
      <c r="AH403">
        <v>0</v>
      </c>
      <c r="AI403">
        <v>1</v>
      </c>
      <c r="AJ403">
        <v>1.26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7.0000000000000007E-2</v>
      </c>
      <c r="AU403" t="s">
        <v>687</v>
      </c>
      <c r="AV403">
        <v>1</v>
      </c>
      <c r="AW403">
        <v>2</v>
      </c>
      <c r="AX403">
        <v>311571353</v>
      </c>
      <c r="AY403">
        <v>1</v>
      </c>
      <c r="AZ403">
        <v>0</v>
      </c>
      <c r="BA403">
        <v>422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24.271100000000004</v>
      </c>
      <c r="BL403">
        <v>33.458600000000004</v>
      </c>
      <c r="BM403">
        <v>0</v>
      </c>
      <c r="BN403">
        <v>0</v>
      </c>
      <c r="BO403">
        <v>7.0000000000000007E-2</v>
      </c>
      <c r="BP403">
        <v>1</v>
      </c>
      <c r="BQ403">
        <v>0</v>
      </c>
      <c r="BR403">
        <v>29.125320000000002</v>
      </c>
      <c r="BS403">
        <v>40.150320000000001</v>
      </c>
      <c r="BT403">
        <v>0</v>
      </c>
      <c r="BU403">
        <v>0</v>
      </c>
      <c r="BV403">
        <v>8.4000000000000005E-2</v>
      </c>
      <c r="BW403">
        <v>1</v>
      </c>
      <c r="CV403">
        <v>0</v>
      </c>
      <c r="CW403">
        <f>ROUND(Y403*Source!I368*DO403,7)</f>
        <v>-0.16800000000000001</v>
      </c>
      <c r="CX403">
        <f>ROUND(Y403*Source!I368,7)</f>
        <v>-0.16800000000000001</v>
      </c>
      <c r="CY403">
        <f>AB403</f>
        <v>436.88</v>
      </c>
      <c r="CZ403">
        <f>AF403</f>
        <v>346.73</v>
      </c>
      <c r="DA403">
        <f>AJ403</f>
        <v>1.26</v>
      </c>
      <c r="DB403">
        <f t="shared" si="130"/>
        <v>29.123999999999999</v>
      </c>
      <c r="DC403">
        <f t="shared" si="131"/>
        <v>40.152000000000001</v>
      </c>
      <c r="DD403" t="s">
        <v>3</v>
      </c>
      <c r="DE403" t="s">
        <v>3</v>
      </c>
      <c r="DF403">
        <f t="shared" si="113"/>
        <v>0</v>
      </c>
      <c r="DG403">
        <f>ROUND(ROUND(AF403*AJ403,2)*CX403,2)</f>
        <v>-73.400000000000006</v>
      </c>
      <c r="DH403">
        <f t="shared" si="127"/>
        <v>-80.3</v>
      </c>
      <c r="DI403">
        <f t="shared" si="128"/>
        <v>0</v>
      </c>
      <c r="DJ403">
        <f>DG403+DH403</f>
        <v>-153.69999999999999</v>
      </c>
      <c r="DK403">
        <v>1</v>
      </c>
      <c r="DL403" t="s">
        <v>707</v>
      </c>
      <c r="DM403">
        <v>4</v>
      </c>
      <c r="DN403" t="s">
        <v>696</v>
      </c>
      <c r="DO403">
        <v>1</v>
      </c>
    </row>
    <row r="404" spans="1:119" x14ac:dyDescent="0.2">
      <c r="A404">
        <f>ROW(Source!A368)</f>
        <v>368</v>
      </c>
      <c r="B404">
        <v>311569196</v>
      </c>
      <c r="C404">
        <v>311571346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708</v>
      </c>
      <c r="J404" t="s">
        <v>709</v>
      </c>
      <c r="K404" t="s">
        <v>710</v>
      </c>
      <c r="L404">
        <v>1368</v>
      </c>
      <c r="N404">
        <v>1011</v>
      </c>
      <c r="O404" t="s">
        <v>466</v>
      </c>
      <c r="P404" t="s">
        <v>466</v>
      </c>
      <c r="Q404">
        <v>1</v>
      </c>
      <c r="W404">
        <v>0</v>
      </c>
      <c r="X404">
        <v>721652621</v>
      </c>
      <c r="Y404">
        <f t="shared" si="129"/>
        <v>1.2E-2</v>
      </c>
      <c r="AA404">
        <v>0</v>
      </c>
      <c r="AB404">
        <v>544.70000000000005</v>
      </c>
      <c r="AC404">
        <v>477.98</v>
      </c>
      <c r="AD404">
        <v>0</v>
      </c>
      <c r="AE404">
        <v>0</v>
      </c>
      <c r="AF404">
        <v>544.70000000000005</v>
      </c>
      <c r="AG404">
        <v>477.98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0.01</v>
      </c>
      <c r="AU404" t="s">
        <v>687</v>
      </c>
      <c r="AV404">
        <v>1</v>
      </c>
      <c r="AW404">
        <v>2</v>
      </c>
      <c r="AX404">
        <v>311571354</v>
      </c>
      <c r="AY404">
        <v>1</v>
      </c>
      <c r="AZ404">
        <v>0</v>
      </c>
      <c r="BA404">
        <v>423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5.447000000000001</v>
      </c>
      <c r="BL404">
        <v>4.7798000000000007</v>
      </c>
      <c r="BM404">
        <v>0</v>
      </c>
      <c r="BN404">
        <v>0</v>
      </c>
      <c r="BO404">
        <v>0.01</v>
      </c>
      <c r="BP404">
        <v>1</v>
      </c>
      <c r="BQ404">
        <v>0</v>
      </c>
      <c r="BR404">
        <v>6.5364000000000004</v>
      </c>
      <c r="BS404">
        <v>5.73576</v>
      </c>
      <c r="BT404">
        <v>0</v>
      </c>
      <c r="BU404">
        <v>0</v>
      </c>
      <c r="BV404">
        <v>1.2E-2</v>
      </c>
      <c r="BW404">
        <v>1</v>
      </c>
      <c r="CV404">
        <v>0</v>
      </c>
      <c r="CW404">
        <f>ROUND(Y404*Source!I368*DO404,7)</f>
        <v>-2.4E-2</v>
      </c>
      <c r="CX404">
        <f>ROUND(Y404*Source!I368,7)</f>
        <v>-2.4E-2</v>
      </c>
      <c r="CY404">
        <f>AB404</f>
        <v>544.70000000000005</v>
      </c>
      <c r="CZ404">
        <f>AF404</f>
        <v>544.70000000000005</v>
      </c>
      <c r="DA404">
        <f>AJ404</f>
        <v>1</v>
      </c>
      <c r="DB404">
        <f t="shared" si="130"/>
        <v>6.54</v>
      </c>
      <c r="DC404">
        <f t="shared" si="131"/>
        <v>5.7359999999999998</v>
      </c>
      <c r="DD404" t="s">
        <v>3</v>
      </c>
      <c r="DE404" t="s">
        <v>3</v>
      </c>
      <c r="DF404">
        <f t="shared" si="113"/>
        <v>0</v>
      </c>
      <c r="DG404">
        <f t="shared" ref="DG404:DG411" si="132">ROUND(ROUND(AF404,2)*CX404,2)</f>
        <v>-13.07</v>
      </c>
      <c r="DH404">
        <f t="shared" si="127"/>
        <v>-11.47</v>
      </c>
      <c r="DI404">
        <f t="shared" si="128"/>
        <v>0</v>
      </c>
      <c r="DJ404">
        <f>DG404+DH404</f>
        <v>-24.54</v>
      </c>
      <c r="DK404">
        <v>1</v>
      </c>
      <c r="DL404" t="s">
        <v>707</v>
      </c>
      <c r="DM404">
        <v>4</v>
      </c>
      <c r="DN404" t="s">
        <v>696</v>
      </c>
      <c r="DO404">
        <v>1</v>
      </c>
    </row>
    <row r="405" spans="1:119" x14ac:dyDescent="0.2">
      <c r="A405">
        <f>ROW(Source!A369)</f>
        <v>369</v>
      </c>
      <c r="B405">
        <v>311569196</v>
      </c>
      <c r="C405">
        <v>311571355</v>
      </c>
      <c r="D405">
        <v>277560446</v>
      </c>
      <c r="E405">
        <v>109</v>
      </c>
      <c r="F405">
        <v>1</v>
      </c>
      <c r="G405">
        <v>1</v>
      </c>
      <c r="H405">
        <v>1</v>
      </c>
      <c r="I405" t="s">
        <v>684</v>
      </c>
      <c r="J405" t="s">
        <v>3</v>
      </c>
      <c r="K405" t="s">
        <v>685</v>
      </c>
      <c r="L405">
        <v>1369</v>
      </c>
      <c r="N405">
        <v>1013</v>
      </c>
      <c r="O405" t="s">
        <v>686</v>
      </c>
      <c r="P405" t="s">
        <v>686</v>
      </c>
      <c r="Q405">
        <v>1</v>
      </c>
      <c r="W405">
        <v>0</v>
      </c>
      <c r="X405">
        <v>-236928766</v>
      </c>
      <c r="Y405">
        <f>(AT405*ROUND((1.2*1.15),7))</f>
        <v>1.3661999999999999</v>
      </c>
      <c r="AA405">
        <v>0</v>
      </c>
      <c r="AB405">
        <v>0</v>
      </c>
      <c r="AC405">
        <v>0</v>
      </c>
      <c r="AD405">
        <v>388.8</v>
      </c>
      <c r="AE405">
        <v>0</v>
      </c>
      <c r="AF405">
        <v>0</v>
      </c>
      <c r="AG405">
        <v>0</v>
      </c>
      <c r="AH405">
        <v>388.8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0.99</v>
      </c>
      <c r="AU405" t="s">
        <v>50</v>
      </c>
      <c r="AV405">
        <v>1</v>
      </c>
      <c r="AW405">
        <v>2</v>
      </c>
      <c r="AX405">
        <v>311571369</v>
      </c>
      <c r="AY405">
        <v>1</v>
      </c>
      <c r="AZ405">
        <v>0</v>
      </c>
      <c r="BA405">
        <v>424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384.91200000000003</v>
      </c>
      <c r="BN405">
        <v>0.99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531.17855999999995</v>
      </c>
      <c r="BU405">
        <v>1.3661999999999999</v>
      </c>
      <c r="BV405">
        <v>0</v>
      </c>
      <c r="BW405">
        <v>1</v>
      </c>
      <c r="CU405">
        <f>ROUND(AT405*Source!I369*AH405*AL405,2)</f>
        <v>17.32</v>
      </c>
      <c r="CV405">
        <f>ROUND(Y405*Source!I369,7)</f>
        <v>6.1478999999999999E-2</v>
      </c>
      <c r="CW405">
        <v>0</v>
      </c>
      <c r="CX405">
        <f>ROUND(Y405*Source!I369,7)</f>
        <v>6.1478999999999999E-2</v>
      </c>
      <c r="CY405">
        <f>AD405</f>
        <v>388.8</v>
      </c>
      <c r="CZ405">
        <f>AH405</f>
        <v>388.8</v>
      </c>
      <c r="DA405">
        <f>AL405</f>
        <v>1</v>
      </c>
      <c r="DB405">
        <f>ROUND((ROUND(AT405*CZ405,2)*ROUND((1.2*1.15),7)),6)</f>
        <v>531.17579999999998</v>
      </c>
      <c r="DC405">
        <f>ROUND((ROUND(AT405*AG405,2)*ROUND((1.2*1.15),7)),6)</f>
        <v>0</v>
      </c>
      <c r="DD405" t="s">
        <v>3</v>
      </c>
      <c r="DE405" t="s">
        <v>3</v>
      </c>
      <c r="DF405">
        <f t="shared" si="113"/>
        <v>0</v>
      </c>
      <c r="DG405">
        <f t="shared" si="132"/>
        <v>0</v>
      </c>
      <c r="DH405">
        <f t="shared" si="127"/>
        <v>0</v>
      </c>
      <c r="DI405">
        <f t="shared" si="128"/>
        <v>23.9</v>
      </c>
      <c r="DJ405">
        <f>DI405</f>
        <v>23.9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ROW(Source!A369)</f>
        <v>369</v>
      </c>
      <c r="B406">
        <v>311569196</v>
      </c>
      <c r="C406">
        <v>311571355</v>
      </c>
      <c r="D406">
        <v>277560448</v>
      </c>
      <c r="E406">
        <v>109</v>
      </c>
      <c r="F406">
        <v>1</v>
      </c>
      <c r="G406">
        <v>1</v>
      </c>
      <c r="H406">
        <v>1</v>
      </c>
      <c r="I406" t="s">
        <v>688</v>
      </c>
      <c r="J406" t="s">
        <v>3</v>
      </c>
      <c r="K406" t="s">
        <v>689</v>
      </c>
      <c r="L406">
        <v>1369</v>
      </c>
      <c r="N406">
        <v>1013</v>
      </c>
      <c r="O406" t="s">
        <v>686</v>
      </c>
      <c r="P406" t="s">
        <v>686</v>
      </c>
      <c r="Q406">
        <v>1</v>
      </c>
      <c r="W406">
        <v>0</v>
      </c>
      <c r="X406">
        <v>-587036825</v>
      </c>
      <c r="Y406">
        <f>(AT406*ROUND((1.2*1.15),7))</f>
        <v>65.260199999999998</v>
      </c>
      <c r="AA406">
        <v>0</v>
      </c>
      <c r="AB406">
        <v>0</v>
      </c>
      <c r="AC406">
        <v>0</v>
      </c>
      <c r="AD406">
        <v>424.47</v>
      </c>
      <c r="AE406">
        <v>0</v>
      </c>
      <c r="AF406">
        <v>0</v>
      </c>
      <c r="AG406">
        <v>0</v>
      </c>
      <c r="AH406">
        <v>424.47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47.29</v>
      </c>
      <c r="AU406" t="s">
        <v>50</v>
      </c>
      <c r="AV406">
        <v>1</v>
      </c>
      <c r="AW406">
        <v>2</v>
      </c>
      <c r="AX406">
        <v>311571370</v>
      </c>
      <c r="AY406">
        <v>1</v>
      </c>
      <c r="AZ406">
        <v>0</v>
      </c>
      <c r="BA406">
        <v>425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20073.186300000001</v>
      </c>
      <c r="BN406">
        <v>47.29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27700.997094000002</v>
      </c>
      <c r="BU406">
        <v>65.260199999999998</v>
      </c>
      <c r="BV406">
        <v>0</v>
      </c>
      <c r="BW406">
        <v>1</v>
      </c>
      <c r="CU406">
        <f>ROUND(AT406*Source!I369*AH406*AL406,2)</f>
        <v>903.29</v>
      </c>
      <c r="CV406">
        <f>ROUND(Y406*Source!I369,7)</f>
        <v>2.936709</v>
      </c>
      <c r="CW406">
        <v>0</v>
      </c>
      <c r="CX406">
        <f>ROUND(Y406*Source!I369,7)</f>
        <v>2.936709</v>
      </c>
      <c r="CY406">
        <f>AD406</f>
        <v>424.47</v>
      </c>
      <c r="CZ406">
        <f>AH406</f>
        <v>424.47</v>
      </c>
      <c r="DA406">
        <f>AL406</f>
        <v>1</v>
      </c>
      <c r="DB406">
        <f>ROUND((ROUND(AT406*CZ406,2)*ROUND((1.2*1.15),7)),6)</f>
        <v>27701.002199999999</v>
      </c>
      <c r="DC406">
        <f>ROUND((ROUND(AT406*AG406,2)*ROUND((1.2*1.15),7)),6)</f>
        <v>0</v>
      </c>
      <c r="DD406" t="s">
        <v>3</v>
      </c>
      <c r="DE406" t="s">
        <v>3</v>
      </c>
      <c r="DF406">
        <f t="shared" si="113"/>
        <v>0</v>
      </c>
      <c r="DG406">
        <f t="shared" si="132"/>
        <v>0</v>
      </c>
      <c r="DH406">
        <f t="shared" si="127"/>
        <v>0</v>
      </c>
      <c r="DI406">
        <f t="shared" si="128"/>
        <v>1246.54</v>
      </c>
      <c r="DJ406">
        <f>DI406</f>
        <v>1246.54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ROW(Source!A369)</f>
        <v>369</v>
      </c>
      <c r="B407">
        <v>311569196</v>
      </c>
      <c r="C407">
        <v>311571355</v>
      </c>
      <c r="D407">
        <v>277560452</v>
      </c>
      <c r="E407">
        <v>109</v>
      </c>
      <c r="F407">
        <v>1</v>
      </c>
      <c r="G407">
        <v>1</v>
      </c>
      <c r="H407">
        <v>1</v>
      </c>
      <c r="I407" t="s">
        <v>690</v>
      </c>
      <c r="J407" t="s">
        <v>3</v>
      </c>
      <c r="K407" t="s">
        <v>691</v>
      </c>
      <c r="L407">
        <v>1369</v>
      </c>
      <c r="N407">
        <v>1013</v>
      </c>
      <c r="O407" t="s">
        <v>686</v>
      </c>
      <c r="P407" t="s">
        <v>686</v>
      </c>
      <c r="Q407">
        <v>1</v>
      </c>
      <c r="W407">
        <v>0</v>
      </c>
      <c r="X407">
        <v>-512803540</v>
      </c>
      <c r="Y407">
        <f>(AT407*ROUND((1.2*1.15),7))</f>
        <v>32.319600000000001</v>
      </c>
      <c r="AA407">
        <v>0</v>
      </c>
      <c r="AB407">
        <v>0</v>
      </c>
      <c r="AC407">
        <v>0</v>
      </c>
      <c r="AD407">
        <v>477.98</v>
      </c>
      <c r="AE407">
        <v>0</v>
      </c>
      <c r="AF407">
        <v>0</v>
      </c>
      <c r="AG407">
        <v>0</v>
      </c>
      <c r="AH407">
        <v>477.98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23.42</v>
      </c>
      <c r="AU407" t="s">
        <v>50</v>
      </c>
      <c r="AV407">
        <v>1</v>
      </c>
      <c r="AW407">
        <v>2</v>
      </c>
      <c r="AX407">
        <v>311571371</v>
      </c>
      <c r="AY407">
        <v>1</v>
      </c>
      <c r="AZ407">
        <v>0</v>
      </c>
      <c r="BA407">
        <v>426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11194.2916</v>
      </c>
      <c r="BN407">
        <v>23.42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15448.122408000001</v>
      </c>
      <c r="BU407">
        <v>32.319600000000001</v>
      </c>
      <c r="BV407">
        <v>0</v>
      </c>
      <c r="BW407">
        <v>1</v>
      </c>
      <c r="CU407">
        <f>ROUND(AT407*Source!I369*AH407*AL407,2)</f>
        <v>503.74</v>
      </c>
      <c r="CV407">
        <f>ROUND(Y407*Source!I369,7)</f>
        <v>1.4543820000000001</v>
      </c>
      <c r="CW407">
        <v>0</v>
      </c>
      <c r="CX407">
        <f>ROUND(Y407*Source!I369,7)</f>
        <v>1.4543820000000001</v>
      </c>
      <c r="CY407">
        <f>AD407</f>
        <v>477.98</v>
      </c>
      <c r="CZ407">
        <f>AH407</f>
        <v>477.98</v>
      </c>
      <c r="DA407">
        <f>AL407</f>
        <v>1</v>
      </c>
      <c r="DB407">
        <f>ROUND((ROUND(AT407*CZ407,2)*ROUND((1.2*1.15),7)),6)</f>
        <v>15448.120199999999</v>
      </c>
      <c r="DC407">
        <f>ROUND((ROUND(AT407*AG407,2)*ROUND((1.2*1.15),7)),6)</f>
        <v>0</v>
      </c>
      <c r="DD407" t="s">
        <v>3</v>
      </c>
      <c r="DE407" t="s">
        <v>3</v>
      </c>
      <c r="DF407">
        <f t="shared" si="113"/>
        <v>0</v>
      </c>
      <c r="DG407">
        <f t="shared" si="132"/>
        <v>0</v>
      </c>
      <c r="DH407">
        <f t="shared" si="127"/>
        <v>0</v>
      </c>
      <c r="DI407">
        <f t="shared" si="128"/>
        <v>695.17</v>
      </c>
      <c r="DJ407">
        <f>DI407</f>
        <v>695.17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ROW(Source!A369)</f>
        <v>369</v>
      </c>
      <c r="B408">
        <v>311569196</v>
      </c>
      <c r="C408">
        <v>311571355</v>
      </c>
      <c r="D408">
        <v>277560455</v>
      </c>
      <c r="E408">
        <v>109</v>
      </c>
      <c r="F408">
        <v>1</v>
      </c>
      <c r="G408">
        <v>1</v>
      </c>
      <c r="H408">
        <v>1</v>
      </c>
      <c r="I408" t="s">
        <v>692</v>
      </c>
      <c r="J408" t="s">
        <v>3</v>
      </c>
      <c r="K408" t="s">
        <v>693</v>
      </c>
      <c r="L408">
        <v>1369</v>
      </c>
      <c r="N408">
        <v>1013</v>
      </c>
      <c r="O408" t="s">
        <v>686</v>
      </c>
      <c r="P408" t="s">
        <v>686</v>
      </c>
      <c r="Q408">
        <v>1</v>
      </c>
      <c r="W408">
        <v>0</v>
      </c>
      <c r="X408">
        <v>1518711480</v>
      </c>
      <c r="Y408">
        <f>(AT408*ROUND((1.2*1.15),7))</f>
        <v>32.319600000000001</v>
      </c>
      <c r="AA408">
        <v>0</v>
      </c>
      <c r="AB408">
        <v>0</v>
      </c>
      <c r="AC408">
        <v>0</v>
      </c>
      <c r="AD408">
        <v>549.32000000000005</v>
      </c>
      <c r="AE408">
        <v>0</v>
      </c>
      <c r="AF408">
        <v>0</v>
      </c>
      <c r="AG408">
        <v>0</v>
      </c>
      <c r="AH408">
        <v>549.32000000000005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23.42</v>
      </c>
      <c r="AU408" t="s">
        <v>50</v>
      </c>
      <c r="AV408">
        <v>1</v>
      </c>
      <c r="AW408">
        <v>2</v>
      </c>
      <c r="AX408">
        <v>311571372</v>
      </c>
      <c r="AY408">
        <v>1</v>
      </c>
      <c r="AZ408">
        <v>0</v>
      </c>
      <c r="BA408">
        <v>427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12865.074400000001</v>
      </c>
      <c r="BN408">
        <v>23.42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17753.802672000002</v>
      </c>
      <c r="BU408">
        <v>32.319600000000001</v>
      </c>
      <c r="BV408">
        <v>0</v>
      </c>
      <c r="BW408">
        <v>1</v>
      </c>
      <c r="CU408">
        <f>ROUND(AT408*Source!I369*AH408*AL408,2)</f>
        <v>578.92999999999995</v>
      </c>
      <c r="CV408">
        <f>ROUND(Y408*Source!I369,7)</f>
        <v>1.4543820000000001</v>
      </c>
      <c r="CW408">
        <v>0</v>
      </c>
      <c r="CX408">
        <f>ROUND(Y408*Source!I369,7)</f>
        <v>1.4543820000000001</v>
      </c>
      <c r="CY408">
        <f>AD408</f>
        <v>549.32000000000005</v>
      </c>
      <c r="CZ408">
        <f>AH408</f>
        <v>549.32000000000005</v>
      </c>
      <c r="DA408">
        <f>AL408</f>
        <v>1</v>
      </c>
      <c r="DB408">
        <f>ROUND((ROUND(AT408*CZ408,2)*ROUND((1.2*1.15),7)),6)</f>
        <v>17753.796600000001</v>
      </c>
      <c r="DC408">
        <f>ROUND((ROUND(AT408*AG408,2)*ROUND((1.2*1.15),7)),6)</f>
        <v>0</v>
      </c>
      <c r="DD408" t="s">
        <v>3</v>
      </c>
      <c r="DE408" t="s">
        <v>3</v>
      </c>
      <c r="DF408">
        <f t="shared" ref="DF408:DF471" si="133">ROUND(ROUND(AE408,2)*CX408,2)</f>
        <v>0</v>
      </c>
      <c r="DG408">
        <f t="shared" si="132"/>
        <v>0</v>
      </c>
      <c r="DH408">
        <f t="shared" si="127"/>
        <v>0</v>
      </c>
      <c r="DI408">
        <f t="shared" si="128"/>
        <v>798.92</v>
      </c>
      <c r="DJ408">
        <f>DI408</f>
        <v>798.92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ROW(Source!A369)</f>
        <v>369</v>
      </c>
      <c r="B409">
        <v>311569196</v>
      </c>
      <c r="C409">
        <v>311571355</v>
      </c>
      <c r="D409">
        <v>277560491</v>
      </c>
      <c r="E409">
        <v>109</v>
      </c>
      <c r="F409">
        <v>1</v>
      </c>
      <c r="G409">
        <v>1</v>
      </c>
      <c r="H409">
        <v>1</v>
      </c>
      <c r="I409" t="s">
        <v>694</v>
      </c>
      <c r="J409" t="s">
        <v>3</v>
      </c>
      <c r="K409" t="s">
        <v>695</v>
      </c>
      <c r="L409">
        <v>1191</v>
      </c>
      <c r="N409">
        <v>1013</v>
      </c>
      <c r="O409" t="s">
        <v>696</v>
      </c>
      <c r="P409" t="s">
        <v>696</v>
      </c>
      <c r="Q409">
        <v>1</v>
      </c>
      <c r="W409">
        <v>0</v>
      </c>
      <c r="X409">
        <v>-1417349443</v>
      </c>
      <c r="Y409">
        <f t="shared" ref="Y409:Y414" si="134">(AT409*ROUND((1.2*1.25),7))</f>
        <v>37.335000000000001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24.89</v>
      </c>
      <c r="AU409" t="s">
        <v>49</v>
      </c>
      <c r="AV409">
        <v>2</v>
      </c>
      <c r="AW409">
        <v>2</v>
      </c>
      <c r="AX409">
        <v>311571373</v>
      </c>
      <c r="AY409">
        <v>1</v>
      </c>
      <c r="AZ409">
        <v>0</v>
      </c>
      <c r="BA409">
        <v>428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ROUND(Y409*Source!I369,7)</f>
        <v>1.680075</v>
      </c>
      <c r="CY409">
        <f>AD409</f>
        <v>0</v>
      </c>
      <c r="CZ409">
        <f>AH409</f>
        <v>0</v>
      </c>
      <c r="DA409">
        <f>AL409</f>
        <v>1</v>
      </c>
      <c r="DB409">
        <f t="shared" ref="DB409:DB414" si="135">ROUND((ROUND(AT409*CZ409,2)*ROUND((1.2*1.25),7)),6)</f>
        <v>0</v>
      </c>
      <c r="DC409">
        <f t="shared" ref="DC409:DC414" si="136">ROUND((ROUND(AT409*AG409,2)*ROUND((1.2*1.25),7)),6)</f>
        <v>0</v>
      </c>
      <c r="DD409" t="s">
        <v>3</v>
      </c>
      <c r="DE409" t="s">
        <v>3</v>
      </c>
      <c r="DF409">
        <f t="shared" si="133"/>
        <v>0</v>
      </c>
      <c r="DG409">
        <f t="shared" si="132"/>
        <v>0</v>
      </c>
      <c r="DH409">
        <f t="shared" si="127"/>
        <v>0</v>
      </c>
      <c r="DI409">
        <f t="shared" si="128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ROW(Source!A369)</f>
        <v>369</v>
      </c>
      <c r="B410">
        <v>311569196</v>
      </c>
      <c r="C410">
        <v>311571355</v>
      </c>
      <c r="D410">
        <v>277944622</v>
      </c>
      <c r="E410">
        <v>1</v>
      </c>
      <c r="F410">
        <v>1</v>
      </c>
      <c r="G410">
        <v>1</v>
      </c>
      <c r="H410">
        <v>2</v>
      </c>
      <c r="I410" t="s">
        <v>697</v>
      </c>
      <c r="J410" t="s">
        <v>698</v>
      </c>
      <c r="K410" t="s">
        <v>699</v>
      </c>
      <c r="L410">
        <v>1368</v>
      </c>
      <c r="N410">
        <v>1011</v>
      </c>
      <c r="O410" t="s">
        <v>466</v>
      </c>
      <c r="P410" t="s">
        <v>466</v>
      </c>
      <c r="Q410">
        <v>1</v>
      </c>
      <c r="W410">
        <v>0</v>
      </c>
      <c r="X410">
        <v>-776243211</v>
      </c>
      <c r="Y410">
        <f t="shared" si="134"/>
        <v>1.125</v>
      </c>
      <c r="AA410">
        <v>0</v>
      </c>
      <c r="AB410">
        <v>1472.33</v>
      </c>
      <c r="AC410">
        <v>642.05999999999995</v>
      </c>
      <c r="AD410">
        <v>0</v>
      </c>
      <c r="AE410">
        <v>0</v>
      </c>
      <c r="AF410">
        <v>1472.33</v>
      </c>
      <c r="AG410">
        <v>642.05999999999995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0.75</v>
      </c>
      <c r="AU410" t="s">
        <v>49</v>
      </c>
      <c r="AV410">
        <v>1</v>
      </c>
      <c r="AW410">
        <v>2</v>
      </c>
      <c r="AX410">
        <v>311571374</v>
      </c>
      <c r="AY410">
        <v>1</v>
      </c>
      <c r="AZ410">
        <v>0</v>
      </c>
      <c r="BA410">
        <v>429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1104.2474999999999</v>
      </c>
      <c r="BL410">
        <v>481.54499999999996</v>
      </c>
      <c r="BM410">
        <v>0</v>
      </c>
      <c r="BN410">
        <v>0</v>
      </c>
      <c r="BO410">
        <v>0.75</v>
      </c>
      <c r="BP410">
        <v>1</v>
      </c>
      <c r="BQ410">
        <v>0</v>
      </c>
      <c r="BR410">
        <v>1656.3712499999999</v>
      </c>
      <c r="BS410">
        <v>722.31749999999988</v>
      </c>
      <c r="BT410">
        <v>0</v>
      </c>
      <c r="BU410">
        <v>0</v>
      </c>
      <c r="BV410">
        <v>1.125</v>
      </c>
      <c r="BW410">
        <v>1</v>
      </c>
      <c r="CV410">
        <v>0</v>
      </c>
      <c r="CW410">
        <f>ROUND(Y410*Source!I369*DO410,7)</f>
        <v>5.0625000000000003E-2</v>
      </c>
      <c r="CX410">
        <f>ROUND(Y410*Source!I369,7)</f>
        <v>5.0625000000000003E-2</v>
      </c>
      <c r="CY410">
        <f>AB410</f>
        <v>1472.33</v>
      </c>
      <c r="CZ410">
        <f>AF410</f>
        <v>1472.33</v>
      </c>
      <c r="DA410">
        <f>AJ410</f>
        <v>1</v>
      </c>
      <c r="DB410">
        <f t="shared" si="135"/>
        <v>1656.375</v>
      </c>
      <c r="DC410">
        <f t="shared" si="136"/>
        <v>722.32500000000005</v>
      </c>
      <c r="DD410" t="s">
        <v>3</v>
      </c>
      <c r="DE410" t="s">
        <v>3</v>
      </c>
      <c r="DF410">
        <f t="shared" si="133"/>
        <v>0</v>
      </c>
      <c r="DG410">
        <f t="shared" si="132"/>
        <v>74.540000000000006</v>
      </c>
      <c r="DH410">
        <f t="shared" si="127"/>
        <v>32.5</v>
      </c>
      <c r="DI410">
        <f t="shared" si="128"/>
        <v>0</v>
      </c>
      <c r="DJ410">
        <f>DG410+DH410</f>
        <v>107.04</v>
      </c>
      <c r="DK410">
        <v>1</v>
      </c>
      <c r="DL410" t="s">
        <v>700</v>
      </c>
      <c r="DM410">
        <v>6</v>
      </c>
      <c r="DN410" t="s">
        <v>696</v>
      </c>
      <c r="DO410">
        <v>1</v>
      </c>
    </row>
    <row r="411" spans="1:119" x14ac:dyDescent="0.2">
      <c r="A411">
        <f>ROW(Source!A369)</f>
        <v>369</v>
      </c>
      <c r="B411">
        <v>311569196</v>
      </c>
      <c r="C411">
        <v>311571355</v>
      </c>
      <c r="D411">
        <v>277944809</v>
      </c>
      <c r="E411">
        <v>1</v>
      </c>
      <c r="F411">
        <v>1</v>
      </c>
      <c r="G411">
        <v>1</v>
      </c>
      <c r="H411">
        <v>2</v>
      </c>
      <c r="I411" t="s">
        <v>701</v>
      </c>
      <c r="J411" t="s">
        <v>702</v>
      </c>
      <c r="K411" t="s">
        <v>703</v>
      </c>
      <c r="L411">
        <v>1368</v>
      </c>
      <c r="N411">
        <v>1011</v>
      </c>
      <c r="O411" t="s">
        <v>466</v>
      </c>
      <c r="P411" t="s">
        <v>466</v>
      </c>
      <c r="Q411">
        <v>1</v>
      </c>
      <c r="W411">
        <v>0</v>
      </c>
      <c r="X411">
        <v>-1432554125</v>
      </c>
      <c r="Y411">
        <f t="shared" si="134"/>
        <v>1.2150000000000001</v>
      </c>
      <c r="AA411">
        <v>0</v>
      </c>
      <c r="AB411">
        <v>15.14</v>
      </c>
      <c r="AC411">
        <v>0</v>
      </c>
      <c r="AD411">
        <v>0</v>
      </c>
      <c r="AE411">
        <v>0</v>
      </c>
      <c r="AF411">
        <v>15.14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0.81</v>
      </c>
      <c r="AU411" t="s">
        <v>49</v>
      </c>
      <c r="AV411">
        <v>1</v>
      </c>
      <c r="AW411">
        <v>2</v>
      </c>
      <c r="AX411">
        <v>311571375</v>
      </c>
      <c r="AY411">
        <v>1</v>
      </c>
      <c r="AZ411">
        <v>0</v>
      </c>
      <c r="BA411">
        <v>430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12.263400000000001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18.395099999999999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f>ROUND(Y411*Source!I369*DO411,7)</f>
        <v>0</v>
      </c>
      <c r="CX411">
        <f>ROUND(Y411*Source!I369,7)</f>
        <v>5.4675000000000001E-2</v>
      </c>
      <c r="CY411">
        <f>AB411</f>
        <v>15.14</v>
      </c>
      <c r="CZ411">
        <f>AF411</f>
        <v>15.14</v>
      </c>
      <c r="DA411">
        <f>AJ411</f>
        <v>1</v>
      </c>
      <c r="DB411">
        <f t="shared" si="135"/>
        <v>18.39</v>
      </c>
      <c r="DC411">
        <f t="shared" si="136"/>
        <v>0</v>
      </c>
      <c r="DD411" t="s">
        <v>3</v>
      </c>
      <c r="DE411" t="s">
        <v>3</v>
      </c>
      <c r="DF411">
        <f t="shared" si="133"/>
        <v>0</v>
      </c>
      <c r="DG411">
        <f t="shared" si="132"/>
        <v>0.83</v>
      </c>
      <c r="DH411">
        <f t="shared" si="127"/>
        <v>0</v>
      </c>
      <c r="DI411">
        <f t="shared" si="128"/>
        <v>0</v>
      </c>
      <c r="DJ411">
        <f>DG411+DH411</f>
        <v>0.83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ROW(Source!A369)</f>
        <v>369</v>
      </c>
      <c r="B412">
        <v>311569196</v>
      </c>
      <c r="C412">
        <v>311571355</v>
      </c>
      <c r="D412">
        <v>277944868</v>
      </c>
      <c r="E412">
        <v>1</v>
      </c>
      <c r="F412">
        <v>1</v>
      </c>
      <c r="G412">
        <v>1</v>
      </c>
      <c r="H412">
        <v>2</v>
      </c>
      <c r="I412" t="s">
        <v>704</v>
      </c>
      <c r="J412" t="s">
        <v>705</v>
      </c>
      <c r="K412" t="s">
        <v>706</v>
      </c>
      <c r="L412">
        <v>1368</v>
      </c>
      <c r="N412">
        <v>1011</v>
      </c>
      <c r="O412" t="s">
        <v>466</v>
      </c>
      <c r="P412" t="s">
        <v>466</v>
      </c>
      <c r="Q412">
        <v>1</v>
      </c>
      <c r="W412">
        <v>0</v>
      </c>
      <c r="X412">
        <v>412917512</v>
      </c>
      <c r="Y412">
        <f t="shared" si="134"/>
        <v>34.11</v>
      </c>
      <c r="AA412">
        <v>0</v>
      </c>
      <c r="AB412">
        <v>436.88</v>
      </c>
      <c r="AC412">
        <v>477.98</v>
      </c>
      <c r="AD412">
        <v>0</v>
      </c>
      <c r="AE412">
        <v>0</v>
      </c>
      <c r="AF412">
        <v>346.73</v>
      </c>
      <c r="AG412">
        <v>477.98</v>
      </c>
      <c r="AH412">
        <v>0</v>
      </c>
      <c r="AI412">
        <v>1</v>
      </c>
      <c r="AJ412">
        <v>1.26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22.74</v>
      </c>
      <c r="AU412" t="s">
        <v>49</v>
      </c>
      <c r="AV412">
        <v>1</v>
      </c>
      <c r="AW412">
        <v>2</v>
      </c>
      <c r="AX412">
        <v>311571376</v>
      </c>
      <c r="AY412">
        <v>1</v>
      </c>
      <c r="AZ412">
        <v>0</v>
      </c>
      <c r="BA412">
        <v>431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7884.6401999999998</v>
      </c>
      <c r="BL412">
        <v>10869.2652</v>
      </c>
      <c r="BM412">
        <v>0</v>
      </c>
      <c r="BN412">
        <v>0</v>
      </c>
      <c r="BO412">
        <v>22.74</v>
      </c>
      <c r="BP412">
        <v>1</v>
      </c>
      <c r="BQ412">
        <v>0</v>
      </c>
      <c r="BR412">
        <v>11826.960300000001</v>
      </c>
      <c r="BS412">
        <v>16303.897800000001</v>
      </c>
      <c r="BT412">
        <v>0</v>
      </c>
      <c r="BU412">
        <v>0</v>
      </c>
      <c r="BV412">
        <v>34.11</v>
      </c>
      <c r="BW412">
        <v>1</v>
      </c>
      <c r="CV412">
        <v>0</v>
      </c>
      <c r="CW412">
        <f>ROUND(Y412*Source!I369*DO412,7)</f>
        <v>1.53495</v>
      </c>
      <c r="CX412">
        <f>ROUND(Y412*Source!I369,7)</f>
        <v>1.53495</v>
      </c>
      <c r="CY412">
        <f>AB412</f>
        <v>436.88</v>
      </c>
      <c r="CZ412">
        <f>AF412</f>
        <v>346.73</v>
      </c>
      <c r="DA412">
        <f>AJ412</f>
        <v>1.26</v>
      </c>
      <c r="DB412">
        <f t="shared" si="135"/>
        <v>11826.96</v>
      </c>
      <c r="DC412">
        <f t="shared" si="136"/>
        <v>16303.905000000001</v>
      </c>
      <c r="DD412" t="s">
        <v>3</v>
      </c>
      <c r="DE412" t="s">
        <v>3</v>
      </c>
      <c r="DF412">
        <f t="shared" si="133"/>
        <v>0</v>
      </c>
      <c r="DG412">
        <f>ROUND(ROUND(AF412*AJ412,2)*CX412,2)</f>
        <v>670.59</v>
      </c>
      <c r="DH412">
        <f t="shared" si="127"/>
        <v>733.68</v>
      </c>
      <c r="DI412">
        <f t="shared" si="128"/>
        <v>0</v>
      </c>
      <c r="DJ412">
        <f>DG412+DH412</f>
        <v>1404.27</v>
      </c>
      <c r="DK412">
        <v>1</v>
      </c>
      <c r="DL412" t="s">
        <v>707</v>
      </c>
      <c r="DM412">
        <v>4</v>
      </c>
      <c r="DN412" t="s">
        <v>696</v>
      </c>
      <c r="DO412">
        <v>1</v>
      </c>
    </row>
    <row r="413" spans="1:119" x14ac:dyDescent="0.2">
      <c r="A413">
        <f>ROW(Source!A369)</f>
        <v>369</v>
      </c>
      <c r="B413">
        <v>311569196</v>
      </c>
      <c r="C413">
        <v>311571355</v>
      </c>
      <c r="D413">
        <v>277945805</v>
      </c>
      <c r="E413">
        <v>1</v>
      </c>
      <c r="F413">
        <v>1</v>
      </c>
      <c r="G413">
        <v>1</v>
      </c>
      <c r="H413">
        <v>2</v>
      </c>
      <c r="I413" t="s">
        <v>708</v>
      </c>
      <c r="J413" t="s">
        <v>709</v>
      </c>
      <c r="K413" t="s">
        <v>710</v>
      </c>
      <c r="L413">
        <v>1368</v>
      </c>
      <c r="N413">
        <v>1011</v>
      </c>
      <c r="O413" t="s">
        <v>466</v>
      </c>
      <c r="P413" t="s">
        <v>466</v>
      </c>
      <c r="Q413">
        <v>1</v>
      </c>
      <c r="W413">
        <v>0</v>
      </c>
      <c r="X413">
        <v>721652621</v>
      </c>
      <c r="Y413">
        <f t="shared" si="134"/>
        <v>0.88500000000000001</v>
      </c>
      <c r="AA413">
        <v>0</v>
      </c>
      <c r="AB413">
        <v>544.70000000000005</v>
      </c>
      <c r="AC413">
        <v>477.98</v>
      </c>
      <c r="AD413">
        <v>0</v>
      </c>
      <c r="AE413">
        <v>0</v>
      </c>
      <c r="AF413">
        <v>544.70000000000005</v>
      </c>
      <c r="AG413">
        <v>477.98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0.59</v>
      </c>
      <c r="AU413" t="s">
        <v>49</v>
      </c>
      <c r="AV413">
        <v>1</v>
      </c>
      <c r="AW413">
        <v>2</v>
      </c>
      <c r="AX413">
        <v>311571377</v>
      </c>
      <c r="AY413">
        <v>1</v>
      </c>
      <c r="AZ413">
        <v>0</v>
      </c>
      <c r="BA413">
        <v>432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321.37299999999999</v>
      </c>
      <c r="BL413">
        <v>282.00819999999999</v>
      </c>
      <c r="BM413">
        <v>0</v>
      </c>
      <c r="BN413">
        <v>0</v>
      </c>
      <c r="BO413">
        <v>0.59</v>
      </c>
      <c r="BP413">
        <v>1</v>
      </c>
      <c r="BQ413">
        <v>0</v>
      </c>
      <c r="BR413">
        <v>482.05950000000007</v>
      </c>
      <c r="BS413">
        <v>423.01230000000004</v>
      </c>
      <c r="BT413">
        <v>0</v>
      </c>
      <c r="BU413">
        <v>0</v>
      </c>
      <c r="BV413">
        <v>0.88500000000000001</v>
      </c>
      <c r="BW413">
        <v>1</v>
      </c>
      <c r="CV413">
        <v>0</v>
      </c>
      <c r="CW413">
        <f>ROUND(Y413*Source!I369*DO413,7)</f>
        <v>3.9824999999999999E-2</v>
      </c>
      <c r="CX413">
        <f>ROUND(Y413*Source!I369,7)</f>
        <v>3.9824999999999999E-2</v>
      </c>
      <c r="CY413">
        <f>AB413</f>
        <v>544.70000000000005</v>
      </c>
      <c r="CZ413">
        <f>AF413</f>
        <v>544.70000000000005</v>
      </c>
      <c r="DA413">
        <f>AJ413</f>
        <v>1</v>
      </c>
      <c r="DB413">
        <f t="shared" si="135"/>
        <v>482.05500000000001</v>
      </c>
      <c r="DC413">
        <f t="shared" si="136"/>
        <v>423.01499999999999</v>
      </c>
      <c r="DD413" t="s">
        <v>3</v>
      </c>
      <c r="DE413" t="s">
        <v>3</v>
      </c>
      <c r="DF413">
        <f t="shared" si="133"/>
        <v>0</v>
      </c>
      <c r="DG413">
        <f t="shared" ref="DG413:DG422" si="137">ROUND(ROUND(AF413,2)*CX413,2)</f>
        <v>21.69</v>
      </c>
      <c r="DH413">
        <f t="shared" si="127"/>
        <v>19.04</v>
      </c>
      <c r="DI413">
        <f t="shared" si="128"/>
        <v>0</v>
      </c>
      <c r="DJ413">
        <f>DG413+DH413</f>
        <v>40.730000000000004</v>
      </c>
      <c r="DK413">
        <v>1</v>
      </c>
      <c r="DL413" t="s">
        <v>707</v>
      </c>
      <c r="DM413">
        <v>4</v>
      </c>
      <c r="DN413" t="s">
        <v>696</v>
      </c>
      <c r="DO413">
        <v>1</v>
      </c>
    </row>
    <row r="414" spans="1:119" x14ac:dyDescent="0.2">
      <c r="A414">
        <f>ROW(Source!A369)</f>
        <v>369</v>
      </c>
      <c r="B414">
        <v>311569196</v>
      </c>
      <c r="C414">
        <v>311571355</v>
      </c>
      <c r="D414">
        <v>277946074</v>
      </c>
      <c r="E414">
        <v>1</v>
      </c>
      <c r="F414">
        <v>1</v>
      </c>
      <c r="G414">
        <v>1</v>
      </c>
      <c r="H414">
        <v>2</v>
      </c>
      <c r="I414" t="s">
        <v>711</v>
      </c>
      <c r="J414" t="s">
        <v>712</v>
      </c>
      <c r="K414" t="s">
        <v>713</v>
      </c>
      <c r="L414">
        <v>1368</v>
      </c>
      <c r="N414">
        <v>1011</v>
      </c>
      <c r="O414" t="s">
        <v>466</v>
      </c>
      <c r="P414" t="s">
        <v>466</v>
      </c>
      <c r="Q414">
        <v>1</v>
      </c>
      <c r="W414">
        <v>0</v>
      </c>
      <c r="X414">
        <v>1125415823</v>
      </c>
      <c r="Y414">
        <f t="shared" si="134"/>
        <v>1.2150000000000001</v>
      </c>
      <c r="AA414">
        <v>0</v>
      </c>
      <c r="AB414">
        <v>160.38</v>
      </c>
      <c r="AC414">
        <v>477.98</v>
      </c>
      <c r="AD414">
        <v>0</v>
      </c>
      <c r="AE414">
        <v>0</v>
      </c>
      <c r="AF414">
        <v>160.38</v>
      </c>
      <c r="AG414">
        <v>477.98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0.81</v>
      </c>
      <c r="AU414" t="s">
        <v>49</v>
      </c>
      <c r="AV414">
        <v>1</v>
      </c>
      <c r="AW414">
        <v>2</v>
      </c>
      <c r="AX414">
        <v>311571378</v>
      </c>
      <c r="AY414">
        <v>1</v>
      </c>
      <c r="AZ414">
        <v>0</v>
      </c>
      <c r="BA414">
        <v>433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129.90780000000001</v>
      </c>
      <c r="BL414">
        <v>387.16380000000004</v>
      </c>
      <c r="BM414">
        <v>0</v>
      </c>
      <c r="BN414">
        <v>0</v>
      </c>
      <c r="BO414">
        <v>0.81</v>
      </c>
      <c r="BP414">
        <v>1</v>
      </c>
      <c r="BQ414">
        <v>0</v>
      </c>
      <c r="BR414">
        <v>194.86169999999998</v>
      </c>
      <c r="BS414">
        <v>580.74569999999994</v>
      </c>
      <c r="BT414">
        <v>0</v>
      </c>
      <c r="BU414">
        <v>0</v>
      </c>
      <c r="BV414">
        <v>1.2149999999999999</v>
      </c>
      <c r="BW414">
        <v>1</v>
      </c>
      <c r="CV414">
        <v>0</v>
      </c>
      <c r="CW414">
        <f>ROUND(Y414*Source!I369*DO414,7)</f>
        <v>5.4675000000000001E-2</v>
      </c>
      <c r="CX414">
        <f>ROUND(Y414*Source!I369,7)</f>
        <v>5.4675000000000001E-2</v>
      </c>
      <c r="CY414">
        <f>AB414</f>
        <v>160.38</v>
      </c>
      <c r="CZ414">
        <f>AF414</f>
        <v>160.38</v>
      </c>
      <c r="DA414">
        <f>AJ414</f>
        <v>1</v>
      </c>
      <c r="DB414">
        <f t="shared" si="135"/>
        <v>194.86500000000001</v>
      </c>
      <c r="DC414">
        <f t="shared" si="136"/>
        <v>580.74</v>
      </c>
      <c r="DD414" t="s">
        <v>3</v>
      </c>
      <c r="DE414" t="s">
        <v>3</v>
      </c>
      <c r="DF414">
        <f t="shared" si="133"/>
        <v>0</v>
      </c>
      <c r="DG414">
        <f t="shared" si="137"/>
        <v>8.77</v>
      </c>
      <c r="DH414">
        <f t="shared" si="127"/>
        <v>26.13</v>
      </c>
      <c r="DI414">
        <f t="shared" si="128"/>
        <v>0</v>
      </c>
      <c r="DJ414">
        <f>DG414+DH414</f>
        <v>34.9</v>
      </c>
      <c r="DK414">
        <v>1</v>
      </c>
      <c r="DL414" t="s">
        <v>707</v>
      </c>
      <c r="DM414">
        <v>4</v>
      </c>
      <c r="DN414" t="s">
        <v>696</v>
      </c>
      <c r="DO414">
        <v>1</v>
      </c>
    </row>
    <row r="415" spans="1:119" x14ac:dyDescent="0.2">
      <c r="A415">
        <f>ROW(Source!A369)</f>
        <v>369</v>
      </c>
      <c r="B415">
        <v>311569196</v>
      </c>
      <c r="C415">
        <v>311571355</v>
      </c>
      <c r="D415">
        <v>277565240</v>
      </c>
      <c r="E415">
        <v>109</v>
      </c>
      <c r="F415">
        <v>1</v>
      </c>
      <c r="G415">
        <v>1</v>
      </c>
      <c r="H415">
        <v>3</v>
      </c>
      <c r="I415" t="s">
        <v>32</v>
      </c>
      <c r="J415" t="s">
        <v>3</v>
      </c>
      <c r="K415" t="s">
        <v>33</v>
      </c>
      <c r="L415">
        <v>1371</v>
      </c>
      <c r="N415">
        <v>1013</v>
      </c>
      <c r="O415" t="s">
        <v>34</v>
      </c>
      <c r="P415" t="s">
        <v>34</v>
      </c>
      <c r="Q415">
        <v>1</v>
      </c>
      <c r="W415">
        <v>0</v>
      </c>
      <c r="X415">
        <v>864875641</v>
      </c>
      <c r="Y415">
        <f>(AT415*ROUND(0,7))</f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 t="s">
        <v>3</v>
      </c>
      <c r="AT415">
        <v>0</v>
      </c>
      <c r="AU415" t="s">
        <v>144</v>
      </c>
      <c r="AV415">
        <v>0</v>
      </c>
      <c r="AW415">
        <v>2</v>
      </c>
      <c r="AX415">
        <v>311571379</v>
      </c>
      <c r="AY415">
        <v>1</v>
      </c>
      <c r="AZ415">
        <v>0</v>
      </c>
      <c r="BA415">
        <v>434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ROUND(Y415*Source!I369,7)</f>
        <v>0</v>
      </c>
      <c r="CY415">
        <f>AA415</f>
        <v>0</v>
      </c>
      <c r="CZ415">
        <f>AE415</f>
        <v>0</v>
      </c>
      <c r="DA415">
        <f>AI415</f>
        <v>1</v>
      </c>
      <c r="DB415">
        <f>ROUND((ROUND(AT415*CZ415,2)*ROUND(0,7)),6)</f>
        <v>0</v>
      </c>
      <c r="DC415">
        <f>ROUND((ROUND(AT415*AG415,2)*ROUND(0,7)),6)</f>
        <v>0</v>
      </c>
      <c r="DD415" t="s">
        <v>3</v>
      </c>
      <c r="DE415" t="s">
        <v>3</v>
      </c>
      <c r="DF415">
        <f t="shared" si="133"/>
        <v>0</v>
      </c>
      <c r="DG415">
        <f t="shared" si="137"/>
        <v>0</v>
      </c>
      <c r="DH415">
        <f t="shared" si="127"/>
        <v>0</v>
      </c>
      <c r="DI415">
        <f t="shared" si="128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ROW(Source!A369)</f>
        <v>369</v>
      </c>
      <c r="B416">
        <v>311569196</v>
      </c>
      <c r="C416">
        <v>311571355</v>
      </c>
      <c r="D416">
        <v>277565250</v>
      </c>
      <c r="E416">
        <v>109</v>
      </c>
      <c r="F416">
        <v>1</v>
      </c>
      <c r="G416">
        <v>1</v>
      </c>
      <c r="H416">
        <v>3</v>
      </c>
      <c r="I416" t="s">
        <v>37</v>
      </c>
      <c r="J416" t="s">
        <v>3</v>
      </c>
      <c r="K416" t="s">
        <v>38</v>
      </c>
      <c r="L416">
        <v>1371</v>
      </c>
      <c r="N416">
        <v>1013</v>
      </c>
      <c r="O416" t="s">
        <v>34</v>
      </c>
      <c r="P416" t="s">
        <v>34</v>
      </c>
      <c r="Q416">
        <v>1</v>
      </c>
      <c r="W416">
        <v>0</v>
      </c>
      <c r="X416">
        <v>-1890832814</v>
      </c>
      <c r="Y416">
        <f>(AT416*ROUND(0,7))</f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0</v>
      </c>
      <c r="AU416" t="s">
        <v>144</v>
      </c>
      <c r="AV416">
        <v>0</v>
      </c>
      <c r="AW416">
        <v>2</v>
      </c>
      <c r="AX416">
        <v>311571380</v>
      </c>
      <c r="AY416">
        <v>1</v>
      </c>
      <c r="AZ416">
        <v>0</v>
      </c>
      <c r="BA416">
        <v>435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ROUND(Y416*Source!I369,7)</f>
        <v>0</v>
      </c>
      <c r="CY416">
        <f>AA416</f>
        <v>0</v>
      </c>
      <c r="CZ416">
        <f>AE416</f>
        <v>0</v>
      </c>
      <c r="DA416">
        <f>AI416</f>
        <v>1</v>
      </c>
      <c r="DB416">
        <f>ROUND((ROUND(AT416*CZ416,2)*ROUND(0,7)),6)</f>
        <v>0</v>
      </c>
      <c r="DC416">
        <f>ROUND((ROUND(AT416*AG416,2)*ROUND(0,7)),6)</f>
        <v>0</v>
      </c>
      <c r="DD416" t="s">
        <v>3</v>
      </c>
      <c r="DE416" t="s">
        <v>3</v>
      </c>
      <c r="DF416">
        <f t="shared" si="133"/>
        <v>0</v>
      </c>
      <c r="DG416">
        <f t="shared" si="137"/>
        <v>0</v>
      </c>
      <c r="DH416">
        <f t="shared" si="127"/>
        <v>0</v>
      </c>
      <c r="DI416">
        <f t="shared" si="128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ROW(Source!A369)</f>
        <v>369</v>
      </c>
      <c r="B417">
        <v>311569196</v>
      </c>
      <c r="C417">
        <v>311571355</v>
      </c>
      <c r="D417">
        <v>277565414</v>
      </c>
      <c r="E417">
        <v>109</v>
      </c>
      <c r="F417">
        <v>1</v>
      </c>
      <c r="G417">
        <v>1</v>
      </c>
      <c r="H417">
        <v>3</v>
      </c>
      <c r="I417" t="s">
        <v>40</v>
      </c>
      <c r="J417" t="s">
        <v>3</v>
      </c>
      <c r="K417" t="s">
        <v>41</v>
      </c>
      <c r="L417">
        <v>1477</v>
      </c>
      <c r="N417">
        <v>1013</v>
      </c>
      <c r="O417" t="s">
        <v>20</v>
      </c>
      <c r="P417" t="s">
        <v>24</v>
      </c>
      <c r="Q417">
        <v>1</v>
      </c>
      <c r="W417">
        <v>0</v>
      </c>
      <c r="X417">
        <v>164804165</v>
      </c>
      <c r="Y417">
        <f>(AT417*ROUND(0,7))</f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 t="s">
        <v>3</v>
      </c>
      <c r="AT417">
        <v>0</v>
      </c>
      <c r="AU417" t="s">
        <v>144</v>
      </c>
      <c r="AV417">
        <v>0</v>
      </c>
      <c r="AW417">
        <v>2</v>
      </c>
      <c r="AX417">
        <v>311571381</v>
      </c>
      <c r="AY417">
        <v>1</v>
      </c>
      <c r="AZ417">
        <v>0</v>
      </c>
      <c r="BA417">
        <v>436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ROUND(Y417*Source!I369,7)</f>
        <v>0</v>
      </c>
      <c r="CY417">
        <f>AA417</f>
        <v>0</v>
      </c>
      <c r="CZ417">
        <f>AE417</f>
        <v>0</v>
      </c>
      <c r="DA417">
        <f>AI417</f>
        <v>1</v>
      </c>
      <c r="DB417">
        <f>ROUND((ROUND(AT417*CZ417,2)*ROUND(0,7)),6)</f>
        <v>0</v>
      </c>
      <c r="DC417">
        <f>ROUND((ROUND(AT417*AG417,2)*ROUND(0,7)),6)</f>
        <v>0</v>
      </c>
      <c r="DD417" t="s">
        <v>3</v>
      </c>
      <c r="DE417" t="s">
        <v>3</v>
      </c>
      <c r="DF417">
        <f t="shared" si="133"/>
        <v>0</v>
      </c>
      <c r="DG417">
        <f t="shared" si="137"/>
        <v>0</v>
      </c>
      <c r="DH417">
        <f t="shared" si="127"/>
        <v>0</v>
      </c>
      <c r="DI417">
        <f t="shared" si="128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ROW(Source!A408)</f>
        <v>408</v>
      </c>
      <c r="B418">
        <v>311569196</v>
      </c>
      <c r="C418">
        <v>311570867</v>
      </c>
      <c r="D418">
        <v>277560257</v>
      </c>
      <c r="E418">
        <v>109</v>
      </c>
      <c r="F418">
        <v>1</v>
      </c>
      <c r="G418">
        <v>1</v>
      </c>
      <c r="H418">
        <v>1</v>
      </c>
      <c r="I418" t="s">
        <v>718</v>
      </c>
      <c r="J418" t="s">
        <v>3</v>
      </c>
      <c r="K418" t="s">
        <v>719</v>
      </c>
      <c r="L418">
        <v>1191</v>
      </c>
      <c r="N418">
        <v>1013</v>
      </c>
      <c r="O418" t="s">
        <v>696</v>
      </c>
      <c r="P418" t="s">
        <v>696</v>
      </c>
      <c r="Q418">
        <v>1</v>
      </c>
      <c r="W418">
        <v>0</v>
      </c>
      <c r="X418">
        <v>388411409</v>
      </c>
      <c r="Y418">
        <f t="shared" ref="Y418:Y449" si="138">(AT418*ROUND(1.2,7))</f>
        <v>0.73199999999999998</v>
      </c>
      <c r="AA418">
        <v>0</v>
      </c>
      <c r="AB418">
        <v>0</v>
      </c>
      <c r="AC418">
        <v>0</v>
      </c>
      <c r="AD418">
        <v>406.64</v>
      </c>
      <c r="AE418">
        <v>0</v>
      </c>
      <c r="AF418">
        <v>0</v>
      </c>
      <c r="AG418">
        <v>0</v>
      </c>
      <c r="AH418">
        <v>406.64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0.61</v>
      </c>
      <c r="AU418" t="s">
        <v>687</v>
      </c>
      <c r="AV418">
        <v>1</v>
      </c>
      <c r="AW418">
        <v>2</v>
      </c>
      <c r="AX418">
        <v>311570871</v>
      </c>
      <c r="AY418">
        <v>1</v>
      </c>
      <c r="AZ418">
        <v>0</v>
      </c>
      <c r="BA418">
        <v>437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248.0504</v>
      </c>
      <c r="BN418">
        <v>0.61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297.66048000000001</v>
      </c>
      <c r="BU418">
        <v>0.73199999999999998</v>
      </c>
      <c r="BV418">
        <v>0</v>
      </c>
      <c r="BW418">
        <v>1</v>
      </c>
      <c r="CU418">
        <f>ROUND(AT418*Source!I408*AH418*AL418,2)</f>
        <v>11906.42</v>
      </c>
      <c r="CV418">
        <f>ROUND(Y418*Source!I408,7)</f>
        <v>35.136000000000003</v>
      </c>
      <c r="CW418">
        <v>0</v>
      </c>
      <c r="CX418">
        <f>ROUND(Y418*Source!I408,7)</f>
        <v>35.136000000000003</v>
      </c>
      <c r="CY418">
        <f>AD418</f>
        <v>406.64</v>
      </c>
      <c r="CZ418">
        <f>AH418</f>
        <v>406.64</v>
      </c>
      <c r="DA418">
        <f>AL418</f>
        <v>1</v>
      </c>
      <c r="DB418">
        <f t="shared" ref="DB418:DB449" si="139">ROUND((ROUND(AT418*CZ418,2)*ROUND(1.2,7)),6)</f>
        <v>297.66000000000003</v>
      </c>
      <c r="DC418">
        <f t="shared" ref="DC418:DC449" si="140">ROUND((ROUND(AT418*AG418,2)*ROUND(1.2,7)),6)</f>
        <v>0</v>
      </c>
      <c r="DD418" t="s">
        <v>3</v>
      </c>
      <c r="DE418" t="s">
        <v>3</v>
      </c>
      <c r="DF418">
        <f t="shared" si="133"/>
        <v>0</v>
      </c>
      <c r="DG418">
        <f t="shared" si="137"/>
        <v>0</v>
      </c>
      <c r="DH418">
        <f t="shared" si="127"/>
        <v>0</v>
      </c>
      <c r="DI418">
        <f t="shared" si="128"/>
        <v>14287.7</v>
      </c>
      <c r="DJ418">
        <f>DI418</f>
        <v>14287.7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ROW(Source!A408)</f>
        <v>408</v>
      </c>
      <c r="B419">
        <v>311569196</v>
      </c>
      <c r="C419">
        <v>311570867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694</v>
      </c>
      <c r="J419" t="s">
        <v>3</v>
      </c>
      <c r="K419" t="s">
        <v>695</v>
      </c>
      <c r="L419">
        <v>1191</v>
      </c>
      <c r="N419">
        <v>1013</v>
      </c>
      <c r="O419" t="s">
        <v>696</v>
      </c>
      <c r="P419" t="s">
        <v>696</v>
      </c>
      <c r="Q419">
        <v>1</v>
      </c>
      <c r="W419">
        <v>0</v>
      </c>
      <c r="X419">
        <v>-1417349443</v>
      </c>
      <c r="Y419">
        <f t="shared" si="138"/>
        <v>3.5999999999999997E-2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0.03</v>
      </c>
      <c r="AU419" t="s">
        <v>687</v>
      </c>
      <c r="AV419">
        <v>2</v>
      </c>
      <c r="AW419">
        <v>2</v>
      </c>
      <c r="AX419">
        <v>311570872</v>
      </c>
      <c r="AY419">
        <v>1</v>
      </c>
      <c r="AZ419">
        <v>0</v>
      </c>
      <c r="BA419">
        <v>438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ROUND(Y419*Source!I408,7)</f>
        <v>1.728</v>
      </c>
      <c r="CY419">
        <f>AD419</f>
        <v>0</v>
      </c>
      <c r="CZ419">
        <f>AH419</f>
        <v>0</v>
      </c>
      <c r="DA419">
        <f>AL419</f>
        <v>1</v>
      </c>
      <c r="DB419">
        <f t="shared" si="139"/>
        <v>0</v>
      </c>
      <c r="DC419">
        <f t="shared" si="140"/>
        <v>0</v>
      </c>
      <c r="DD419" t="s">
        <v>3</v>
      </c>
      <c r="DE419" t="s">
        <v>3</v>
      </c>
      <c r="DF419">
        <f t="shared" si="133"/>
        <v>0</v>
      </c>
      <c r="DG419">
        <f t="shared" si="137"/>
        <v>0</v>
      </c>
      <c r="DH419">
        <f t="shared" si="127"/>
        <v>0</v>
      </c>
      <c r="DI419">
        <f t="shared" si="128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ROW(Source!A408)</f>
        <v>408</v>
      </c>
      <c r="B420">
        <v>311569196</v>
      </c>
      <c r="C420">
        <v>311570867</v>
      </c>
      <c r="D420">
        <v>277945805</v>
      </c>
      <c r="E420">
        <v>1</v>
      </c>
      <c r="F420">
        <v>1</v>
      </c>
      <c r="G420">
        <v>1</v>
      </c>
      <c r="H420">
        <v>2</v>
      </c>
      <c r="I420" t="s">
        <v>708</v>
      </c>
      <c r="J420" t="s">
        <v>709</v>
      </c>
      <c r="K420" t="s">
        <v>710</v>
      </c>
      <c r="L420">
        <v>1368</v>
      </c>
      <c r="N420">
        <v>1011</v>
      </c>
      <c r="O420" t="s">
        <v>466</v>
      </c>
      <c r="P420" t="s">
        <v>466</v>
      </c>
      <c r="Q420">
        <v>1</v>
      </c>
      <c r="W420">
        <v>0</v>
      </c>
      <c r="X420">
        <v>721652621</v>
      </c>
      <c r="Y420">
        <f t="shared" si="138"/>
        <v>3.5999999999999997E-2</v>
      </c>
      <c r="AA420">
        <v>0</v>
      </c>
      <c r="AB420">
        <v>544.70000000000005</v>
      </c>
      <c r="AC420">
        <v>477.98</v>
      </c>
      <c r="AD420">
        <v>0</v>
      </c>
      <c r="AE420">
        <v>0</v>
      </c>
      <c r="AF420">
        <v>544.70000000000005</v>
      </c>
      <c r="AG420">
        <v>477.98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0.03</v>
      </c>
      <c r="AU420" t="s">
        <v>687</v>
      </c>
      <c r="AV420">
        <v>1</v>
      </c>
      <c r="AW420">
        <v>2</v>
      </c>
      <c r="AX420">
        <v>311570873</v>
      </c>
      <c r="AY420">
        <v>1</v>
      </c>
      <c r="AZ420">
        <v>0</v>
      </c>
      <c r="BA420">
        <v>439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16.341000000000001</v>
      </c>
      <c r="BL420">
        <v>14.339399999999999</v>
      </c>
      <c r="BM420">
        <v>0</v>
      </c>
      <c r="BN420">
        <v>0</v>
      </c>
      <c r="BO420">
        <v>0.03</v>
      </c>
      <c r="BP420">
        <v>1</v>
      </c>
      <c r="BQ420">
        <v>0</v>
      </c>
      <c r="BR420">
        <v>19.609200000000001</v>
      </c>
      <c r="BS420">
        <v>17.207280000000001</v>
      </c>
      <c r="BT420">
        <v>0</v>
      </c>
      <c r="BU420">
        <v>0</v>
      </c>
      <c r="BV420">
        <v>3.5999999999999997E-2</v>
      </c>
      <c r="BW420">
        <v>1</v>
      </c>
      <c r="CV420">
        <v>0</v>
      </c>
      <c r="CW420">
        <f>ROUND(Y420*Source!I408*DO420,7)</f>
        <v>1.728</v>
      </c>
      <c r="CX420">
        <f>ROUND(Y420*Source!I408,7)</f>
        <v>1.728</v>
      </c>
      <c r="CY420">
        <f>AB420</f>
        <v>544.70000000000005</v>
      </c>
      <c r="CZ420">
        <f>AF420</f>
        <v>544.70000000000005</v>
      </c>
      <c r="DA420">
        <f>AJ420</f>
        <v>1</v>
      </c>
      <c r="DB420">
        <f t="shared" si="139"/>
        <v>19.608000000000001</v>
      </c>
      <c r="DC420">
        <f t="shared" si="140"/>
        <v>17.207999999999998</v>
      </c>
      <c r="DD420" t="s">
        <v>3</v>
      </c>
      <c r="DE420" t="s">
        <v>3</v>
      </c>
      <c r="DF420">
        <f t="shared" si="133"/>
        <v>0</v>
      </c>
      <c r="DG420">
        <f t="shared" si="137"/>
        <v>941.24</v>
      </c>
      <c r="DH420">
        <f t="shared" si="127"/>
        <v>825.95</v>
      </c>
      <c r="DI420">
        <f t="shared" si="128"/>
        <v>0</v>
      </c>
      <c r="DJ420">
        <f>DG420+DH420</f>
        <v>1767.19</v>
      </c>
      <c r="DK420">
        <v>1</v>
      </c>
      <c r="DL420" t="s">
        <v>707</v>
      </c>
      <c r="DM420">
        <v>4</v>
      </c>
      <c r="DN420" t="s">
        <v>696</v>
      </c>
      <c r="DO420">
        <v>1</v>
      </c>
    </row>
    <row r="421" spans="1:119" x14ac:dyDescent="0.2">
      <c r="A421">
        <f>ROW(Source!A409)</f>
        <v>409</v>
      </c>
      <c r="B421">
        <v>311569196</v>
      </c>
      <c r="C421">
        <v>311570874</v>
      </c>
      <c r="D421">
        <v>277560289</v>
      </c>
      <c r="E421">
        <v>109</v>
      </c>
      <c r="F421">
        <v>1</v>
      </c>
      <c r="G421">
        <v>1</v>
      </c>
      <c r="H421">
        <v>1</v>
      </c>
      <c r="I421" t="s">
        <v>716</v>
      </c>
      <c r="J421" t="s">
        <v>3</v>
      </c>
      <c r="K421" t="s">
        <v>717</v>
      </c>
      <c r="L421">
        <v>1191</v>
      </c>
      <c r="N421">
        <v>1013</v>
      </c>
      <c r="O421" t="s">
        <v>696</v>
      </c>
      <c r="P421" t="s">
        <v>696</v>
      </c>
      <c r="Q421">
        <v>1</v>
      </c>
      <c r="W421">
        <v>0</v>
      </c>
      <c r="X421">
        <v>1893946532</v>
      </c>
      <c r="Y421">
        <f t="shared" si="138"/>
        <v>1.524</v>
      </c>
      <c r="AA421">
        <v>0</v>
      </c>
      <c r="AB421">
        <v>0</v>
      </c>
      <c r="AC421">
        <v>0</v>
      </c>
      <c r="AD421">
        <v>451.23</v>
      </c>
      <c r="AE421">
        <v>0</v>
      </c>
      <c r="AF421">
        <v>0</v>
      </c>
      <c r="AG421">
        <v>0</v>
      </c>
      <c r="AH421">
        <v>451.23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1.27</v>
      </c>
      <c r="AU421" t="s">
        <v>687</v>
      </c>
      <c r="AV421">
        <v>1</v>
      </c>
      <c r="AW421">
        <v>2</v>
      </c>
      <c r="AX421">
        <v>311570879</v>
      </c>
      <c r="AY421">
        <v>1</v>
      </c>
      <c r="AZ421">
        <v>0</v>
      </c>
      <c r="BA421">
        <v>440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573.06209999999999</v>
      </c>
      <c r="BN421">
        <v>1.27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687.67452000000003</v>
      </c>
      <c r="BU421">
        <v>1.524</v>
      </c>
      <c r="BV421">
        <v>0</v>
      </c>
      <c r="BW421">
        <v>1</v>
      </c>
      <c r="CU421">
        <f>ROUND(AT421*Source!I409*AH421*AL421,2)</f>
        <v>27506.98</v>
      </c>
      <c r="CV421">
        <f>ROUND(Y421*Source!I409,7)</f>
        <v>73.152000000000001</v>
      </c>
      <c r="CW421">
        <v>0</v>
      </c>
      <c r="CX421">
        <f>ROUND(Y421*Source!I409,7)</f>
        <v>73.152000000000001</v>
      </c>
      <c r="CY421">
        <f>AD421</f>
        <v>451.23</v>
      </c>
      <c r="CZ421">
        <f>AH421</f>
        <v>451.23</v>
      </c>
      <c r="DA421">
        <f>AL421</f>
        <v>1</v>
      </c>
      <c r="DB421">
        <f t="shared" si="139"/>
        <v>687.67200000000003</v>
      </c>
      <c r="DC421">
        <f t="shared" si="140"/>
        <v>0</v>
      </c>
      <c r="DD421" t="s">
        <v>3</v>
      </c>
      <c r="DE421" t="s">
        <v>3</v>
      </c>
      <c r="DF421">
        <f t="shared" si="133"/>
        <v>0</v>
      </c>
      <c r="DG421">
        <f t="shared" si="137"/>
        <v>0</v>
      </c>
      <c r="DH421">
        <f t="shared" si="127"/>
        <v>0</v>
      </c>
      <c r="DI421">
        <f t="shared" si="128"/>
        <v>33008.379999999997</v>
      </c>
      <c r="DJ421">
        <f>DI421</f>
        <v>33008.379999999997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ROW(Source!A409)</f>
        <v>409</v>
      </c>
      <c r="B422">
        <v>311569196</v>
      </c>
      <c r="C422">
        <v>311570874</v>
      </c>
      <c r="D422">
        <v>277560491</v>
      </c>
      <c r="E422">
        <v>109</v>
      </c>
      <c r="F422">
        <v>1</v>
      </c>
      <c r="G422">
        <v>1</v>
      </c>
      <c r="H422">
        <v>1</v>
      </c>
      <c r="I422" t="s">
        <v>694</v>
      </c>
      <c r="J422" t="s">
        <v>3</v>
      </c>
      <c r="K422" t="s">
        <v>695</v>
      </c>
      <c r="L422">
        <v>1191</v>
      </c>
      <c r="N422">
        <v>1013</v>
      </c>
      <c r="O422" t="s">
        <v>696</v>
      </c>
      <c r="P422" t="s">
        <v>696</v>
      </c>
      <c r="Q422">
        <v>1</v>
      </c>
      <c r="W422">
        <v>0</v>
      </c>
      <c r="X422">
        <v>-1417349443</v>
      </c>
      <c r="Y422">
        <f t="shared" si="138"/>
        <v>0.156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0.13</v>
      </c>
      <c r="AU422" t="s">
        <v>687</v>
      </c>
      <c r="AV422">
        <v>2</v>
      </c>
      <c r="AW422">
        <v>2</v>
      </c>
      <c r="AX422">
        <v>311570880</v>
      </c>
      <c r="AY422">
        <v>1</v>
      </c>
      <c r="AZ422">
        <v>0</v>
      </c>
      <c r="BA422">
        <v>441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ROUND(Y422*Source!I409,7)</f>
        <v>7.4880000000000004</v>
      </c>
      <c r="CY422">
        <f>AD422</f>
        <v>0</v>
      </c>
      <c r="CZ422">
        <f>AH422</f>
        <v>0</v>
      </c>
      <c r="DA422">
        <f>AL422</f>
        <v>1</v>
      </c>
      <c r="DB422">
        <f t="shared" si="139"/>
        <v>0</v>
      </c>
      <c r="DC422">
        <f t="shared" si="140"/>
        <v>0</v>
      </c>
      <c r="DD422" t="s">
        <v>3</v>
      </c>
      <c r="DE422" t="s">
        <v>3</v>
      </c>
      <c r="DF422">
        <f t="shared" si="133"/>
        <v>0</v>
      </c>
      <c r="DG422">
        <f t="shared" si="137"/>
        <v>0</v>
      </c>
      <c r="DH422">
        <f t="shared" si="127"/>
        <v>0</v>
      </c>
      <c r="DI422">
        <f t="shared" si="128"/>
        <v>0</v>
      </c>
      <c r="DJ422">
        <f>DI422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ROW(Source!A409)</f>
        <v>409</v>
      </c>
      <c r="B423">
        <v>311569196</v>
      </c>
      <c r="C423">
        <v>311570874</v>
      </c>
      <c r="D423">
        <v>277944868</v>
      </c>
      <c r="E423">
        <v>1</v>
      </c>
      <c r="F423">
        <v>1</v>
      </c>
      <c r="G423">
        <v>1</v>
      </c>
      <c r="H423">
        <v>2</v>
      </c>
      <c r="I423" t="s">
        <v>704</v>
      </c>
      <c r="J423" t="s">
        <v>705</v>
      </c>
      <c r="K423" t="s">
        <v>706</v>
      </c>
      <c r="L423">
        <v>1368</v>
      </c>
      <c r="N423">
        <v>1011</v>
      </c>
      <c r="O423" t="s">
        <v>466</v>
      </c>
      <c r="P423" t="s">
        <v>466</v>
      </c>
      <c r="Q423">
        <v>1</v>
      </c>
      <c r="W423">
        <v>0</v>
      </c>
      <c r="X423">
        <v>412917512</v>
      </c>
      <c r="Y423">
        <f t="shared" si="138"/>
        <v>7.1999999999999995E-2</v>
      </c>
      <c r="AA423">
        <v>0</v>
      </c>
      <c r="AB423">
        <v>436.88</v>
      </c>
      <c r="AC423">
        <v>477.98</v>
      </c>
      <c r="AD423">
        <v>0</v>
      </c>
      <c r="AE423">
        <v>0</v>
      </c>
      <c r="AF423">
        <v>346.73</v>
      </c>
      <c r="AG423">
        <v>477.98</v>
      </c>
      <c r="AH423">
        <v>0</v>
      </c>
      <c r="AI423">
        <v>1</v>
      </c>
      <c r="AJ423">
        <v>1.26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0.06</v>
      </c>
      <c r="AU423" t="s">
        <v>687</v>
      </c>
      <c r="AV423">
        <v>1</v>
      </c>
      <c r="AW423">
        <v>2</v>
      </c>
      <c r="AX423">
        <v>311570881</v>
      </c>
      <c r="AY423">
        <v>1</v>
      </c>
      <c r="AZ423">
        <v>0</v>
      </c>
      <c r="BA423">
        <v>442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20.803799999999999</v>
      </c>
      <c r="BL423">
        <v>28.678799999999999</v>
      </c>
      <c r="BM423">
        <v>0</v>
      </c>
      <c r="BN423">
        <v>0</v>
      </c>
      <c r="BO423">
        <v>0.06</v>
      </c>
      <c r="BP423">
        <v>1</v>
      </c>
      <c r="BQ423">
        <v>0</v>
      </c>
      <c r="BR423">
        <v>24.964559999999999</v>
      </c>
      <c r="BS423">
        <v>34.414560000000002</v>
      </c>
      <c r="BT423">
        <v>0</v>
      </c>
      <c r="BU423">
        <v>0</v>
      </c>
      <c r="BV423">
        <v>7.1999999999999995E-2</v>
      </c>
      <c r="BW423">
        <v>1</v>
      </c>
      <c r="CV423">
        <v>0</v>
      </c>
      <c r="CW423">
        <f>ROUND(Y423*Source!I409*DO423,7)</f>
        <v>3.456</v>
      </c>
      <c r="CX423">
        <f>ROUND(Y423*Source!I409,7)</f>
        <v>3.456</v>
      </c>
      <c r="CY423">
        <f>AB423</f>
        <v>436.88</v>
      </c>
      <c r="CZ423">
        <f>AF423</f>
        <v>346.73</v>
      </c>
      <c r="DA423">
        <f>AJ423</f>
        <v>1.26</v>
      </c>
      <c r="DB423">
        <f t="shared" si="139"/>
        <v>24.96</v>
      </c>
      <c r="DC423">
        <f t="shared" si="140"/>
        <v>34.415999999999997</v>
      </c>
      <c r="DD423" t="s">
        <v>3</v>
      </c>
      <c r="DE423" t="s">
        <v>3</v>
      </c>
      <c r="DF423">
        <f t="shared" si="133"/>
        <v>0</v>
      </c>
      <c r="DG423">
        <f>ROUND(ROUND(AF423*AJ423,2)*CX423,2)</f>
        <v>1509.86</v>
      </c>
      <c r="DH423">
        <f t="shared" si="127"/>
        <v>1651.9</v>
      </c>
      <c r="DI423">
        <f t="shared" si="128"/>
        <v>0</v>
      </c>
      <c r="DJ423">
        <f>DG423+DH423</f>
        <v>3161.76</v>
      </c>
      <c r="DK423">
        <v>1</v>
      </c>
      <c r="DL423" t="s">
        <v>707</v>
      </c>
      <c r="DM423">
        <v>4</v>
      </c>
      <c r="DN423" t="s">
        <v>696</v>
      </c>
      <c r="DO423">
        <v>1</v>
      </c>
    </row>
    <row r="424" spans="1:119" x14ac:dyDescent="0.2">
      <c r="A424">
        <f>ROW(Source!A409)</f>
        <v>409</v>
      </c>
      <c r="B424">
        <v>311569196</v>
      </c>
      <c r="C424">
        <v>311570874</v>
      </c>
      <c r="D424">
        <v>277945805</v>
      </c>
      <c r="E424">
        <v>1</v>
      </c>
      <c r="F424">
        <v>1</v>
      </c>
      <c r="G424">
        <v>1</v>
      </c>
      <c r="H424">
        <v>2</v>
      </c>
      <c r="I424" t="s">
        <v>708</v>
      </c>
      <c r="J424" t="s">
        <v>709</v>
      </c>
      <c r="K424" t="s">
        <v>710</v>
      </c>
      <c r="L424">
        <v>1368</v>
      </c>
      <c r="N424">
        <v>1011</v>
      </c>
      <c r="O424" t="s">
        <v>466</v>
      </c>
      <c r="P424" t="s">
        <v>466</v>
      </c>
      <c r="Q424">
        <v>1</v>
      </c>
      <c r="W424">
        <v>0</v>
      </c>
      <c r="X424">
        <v>721652621</v>
      </c>
      <c r="Y424">
        <f t="shared" si="138"/>
        <v>8.4000000000000005E-2</v>
      </c>
      <c r="AA424">
        <v>0</v>
      </c>
      <c r="AB424">
        <v>544.70000000000005</v>
      </c>
      <c r="AC424">
        <v>477.98</v>
      </c>
      <c r="AD424">
        <v>0</v>
      </c>
      <c r="AE424">
        <v>0</v>
      </c>
      <c r="AF424">
        <v>544.70000000000005</v>
      </c>
      <c r="AG424">
        <v>477.98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7.0000000000000007E-2</v>
      </c>
      <c r="AU424" t="s">
        <v>687</v>
      </c>
      <c r="AV424">
        <v>1</v>
      </c>
      <c r="AW424">
        <v>2</v>
      </c>
      <c r="AX424">
        <v>311570882</v>
      </c>
      <c r="AY424">
        <v>1</v>
      </c>
      <c r="AZ424">
        <v>0</v>
      </c>
      <c r="BA424">
        <v>443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38.129000000000005</v>
      </c>
      <c r="BL424">
        <v>33.458600000000004</v>
      </c>
      <c r="BM424">
        <v>0</v>
      </c>
      <c r="BN424">
        <v>0</v>
      </c>
      <c r="BO424">
        <v>7.0000000000000007E-2</v>
      </c>
      <c r="BP424">
        <v>1</v>
      </c>
      <c r="BQ424">
        <v>0</v>
      </c>
      <c r="BR424">
        <v>45.75480000000001</v>
      </c>
      <c r="BS424">
        <v>40.150320000000001</v>
      </c>
      <c r="BT424">
        <v>0</v>
      </c>
      <c r="BU424">
        <v>0</v>
      </c>
      <c r="BV424">
        <v>8.4000000000000005E-2</v>
      </c>
      <c r="BW424">
        <v>1</v>
      </c>
      <c r="CV424">
        <v>0</v>
      </c>
      <c r="CW424">
        <f>ROUND(Y424*Source!I409*DO424,7)</f>
        <v>4.032</v>
      </c>
      <c r="CX424">
        <f>ROUND(Y424*Source!I409,7)</f>
        <v>4.032</v>
      </c>
      <c r="CY424">
        <f>AB424</f>
        <v>544.70000000000005</v>
      </c>
      <c r="CZ424">
        <f>AF424</f>
        <v>544.70000000000005</v>
      </c>
      <c r="DA424">
        <f>AJ424</f>
        <v>1</v>
      </c>
      <c r="DB424">
        <f t="shared" si="139"/>
        <v>45.756</v>
      </c>
      <c r="DC424">
        <f t="shared" si="140"/>
        <v>40.152000000000001</v>
      </c>
      <c r="DD424" t="s">
        <v>3</v>
      </c>
      <c r="DE424" t="s">
        <v>3</v>
      </c>
      <c r="DF424">
        <f t="shared" si="133"/>
        <v>0</v>
      </c>
      <c r="DG424">
        <f t="shared" ref="DG424:DG429" si="141">ROUND(ROUND(AF424,2)*CX424,2)</f>
        <v>2196.23</v>
      </c>
      <c r="DH424">
        <f t="shared" si="127"/>
        <v>1927.22</v>
      </c>
      <c r="DI424">
        <f t="shared" si="128"/>
        <v>0</v>
      </c>
      <c r="DJ424">
        <f>DG424+DH424</f>
        <v>4123.45</v>
      </c>
      <c r="DK424">
        <v>1</v>
      </c>
      <c r="DL424" t="s">
        <v>707</v>
      </c>
      <c r="DM424">
        <v>4</v>
      </c>
      <c r="DN424" t="s">
        <v>696</v>
      </c>
      <c r="DO424">
        <v>1</v>
      </c>
    </row>
    <row r="425" spans="1:119" x14ac:dyDescent="0.2">
      <c r="A425">
        <f>ROW(Source!A410)</f>
        <v>410</v>
      </c>
      <c r="B425">
        <v>311569196</v>
      </c>
      <c r="C425">
        <v>311570889</v>
      </c>
      <c r="D425">
        <v>277560257</v>
      </c>
      <c r="E425">
        <v>109</v>
      </c>
      <c r="F425">
        <v>1</v>
      </c>
      <c r="G425">
        <v>1</v>
      </c>
      <c r="H425">
        <v>1</v>
      </c>
      <c r="I425" t="s">
        <v>718</v>
      </c>
      <c r="J425" t="s">
        <v>3</v>
      </c>
      <c r="K425" t="s">
        <v>719</v>
      </c>
      <c r="L425">
        <v>1191</v>
      </c>
      <c r="N425">
        <v>1013</v>
      </c>
      <c r="O425" t="s">
        <v>696</v>
      </c>
      <c r="P425" t="s">
        <v>696</v>
      </c>
      <c r="Q425">
        <v>1</v>
      </c>
      <c r="W425">
        <v>0</v>
      </c>
      <c r="X425">
        <v>388411409</v>
      </c>
      <c r="Y425">
        <f t="shared" si="138"/>
        <v>0.73199999999999998</v>
      </c>
      <c r="AA425">
        <v>0</v>
      </c>
      <c r="AB425">
        <v>0</v>
      </c>
      <c r="AC425">
        <v>0</v>
      </c>
      <c r="AD425">
        <v>406.64</v>
      </c>
      <c r="AE425">
        <v>0</v>
      </c>
      <c r="AF425">
        <v>0</v>
      </c>
      <c r="AG425">
        <v>0</v>
      </c>
      <c r="AH425">
        <v>406.64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0.61</v>
      </c>
      <c r="AU425" t="s">
        <v>687</v>
      </c>
      <c r="AV425">
        <v>1</v>
      </c>
      <c r="AW425">
        <v>2</v>
      </c>
      <c r="AX425">
        <v>311570893</v>
      </c>
      <c r="AY425">
        <v>1</v>
      </c>
      <c r="AZ425">
        <v>0</v>
      </c>
      <c r="BA425">
        <v>450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248.0504</v>
      </c>
      <c r="BN425">
        <v>0.61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297.66048000000001</v>
      </c>
      <c r="BU425">
        <v>0.73199999999999998</v>
      </c>
      <c r="BV425">
        <v>0</v>
      </c>
      <c r="BW425">
        <v>1</v>
      </c>
      <c r="CU425">
        <f>ROUND(AT425*Source!I410*AH425*AL425,2)</f>
        <v>1240.25</v>
      </c>
      <c r="CV425">
        <f>ROUND(Y425*Source!I410,7)</f>
        <v>3.66</v>
      </c>
      <c r="CW425">
        <v>0</v>
      </c>
      <c r="CX425">
        <f>ROUND(Y425*Source!I410,7)</f>
        <v>3.66</v>
      </c>
      <c r="CY425">
        <f>AD425</f>
        <v>406.64</v>
      </c>
      <c r="CZ425">
        <f>AH425</f>
        <v>406.64</v>
      </c>
      <c r="DA425">
        <f>AL425</f>
        <v>1</v>
      </c>
      <c r="DB425">
        <f t="shared" si="139"/>
        <v>297.66000000000003</v>
      </c>
      <c r="DC425">
        <f t="shared" si="140"/>
        <v>0</v>
      </c>
      <c r="DD425" t="s">
        <v>3</v>
      </c>
      <c r="DE425" t="s">
        <v>3</v>
      </c>
      <c r="DF425">
        <f t="shared" si="133"/>
        <v>0</v>
      </c>
      <c r="DG425">
        <f t="shared" si="141"/>
        <v>0</v>
      </c>
      <c r="DH425">
        <f t="shared" si="127"/>
        <v>0</v>
      </c>
      <c r="DI425">
        <f t="shared" si="128"/>
        <v>1488.3</v>
      </c>
      <c r="DJ425">
        <f>DI425</f>
        <v>1488.3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ROW(Source!A410)</f>
        <v>410</v>
      </c>
      <c r="B426">
        <v>311569196</v>
      </c>
      <c r="C426">
        <v>311570889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694</v>
      </c>
      <c r="J426" t="s">
        <v>3</v>
      </c>
      <c r="K426" t="s">
        <v>695</v>
      </c>
      <c r="L426">
        <v>1191</v>
      </c>
      <c r="N426">
        <v>1013</v>
      </c>
      <c r="O426" t="s">
        <v>696</v>
      </c>
      <c r="P426" t="s">
        <v>696</v>
      </c>
      <c r="Q426">
        <v>1</v>
      </c>
      <c r="W426">
        <v>0</v>
      </c>
      <c r="X426">
        <v>-1417349443</v>
      </c>
      <c r="Y426">
        <f t="shared" si="138"/>
        <v>3.5999999999999997E-2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0.03</v>
      </c>
      <c r="AU426" t="s">
        <v>687</v>
      </c>
      <c r="AV426">
        <v>2</v>
      </c>
      <c r="AW426">
        <v>2</v>
      </c>
      <c r="AX426">
        <v>311570894</v>
      </c>
      <c r="AY426">
        <v>1</v>
      </c>
      <c r="AZ426">
        <v>0</v>
      </c>
      <c r="BA426">
        <v>451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ROUND(Y426*Source!I410,7)</f>
        <v>0.18</v>
      </c>
      <c r="CY426">
        <f>AD426</f>
        <v>0</v>
      </c>
      <c r="CZ426">
        <f>AH426</f>
        <v>0</v>
      </c>
      <c r="DA426">
        <f>AL426</f>
        <v>1</v>
      </c>
      <c r="DB426">
        <f t="shared" si="139"/>
        <v>0</v>
      </c>
      <c r="DC426">
        <f t="shared" si="140"/>
        <v>0</v>
      </c>
      <c r="DD426" t="s">
        <v>3</v>
      </c>
      <c r="DE426" t="s">
        <v>3</v>
      </c>
      <c r="DF426">
        <f t="shared" si="133"/>
        <v>0</v>
      </c>
      <c r="DG426">
        <f t="shared" si="141"/>
        <v>0</v>
      </c>
      <c r="DH426">
        <f t="shared" si="127"/>
        <v>0</v>
      </c>
      <c r="DI426">
        <f t="shared" si="128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ROW(Source!A410)</f>
        <v>410</v>
      </c>
      <c r="B427">
        <v>311569196</v>
      </c>
      <c r="C427">
        <v>311570889</v>
      </c>
      <c r="D427">
        <v>277945805</v>
      </c>
      <c r="E427">
        <v>1</v>
      </c>
      <c r="F427">
        <v>1</v>
      </c>
      <c r="G427">
        <v>1</v>
      </c>
      <c r="H427">
        <v>2</v>
      </c>
      <c r="I427" t="s">
        <v>708</v>
      </c>
      <c r="J427" t="s">
        <v>709</v>
      </c>
      <c r="K427" t="s">
        <v>710</v>
      </c>
      <c r="L427">
        <v>1368</v>
      </c>
      <c r="N427">
        <v>1011</v>
      </c>
      <c r="O427" t="s">
        <v>466</v>
      </c>
      <c r="P427" t="s">
        <v>466</v>
      </c>
      <c r="Q427">
        <v>1</v>
      </c>
      <c r="W427">
        <v>0</v>
      </c>
      <c r="X427">
        <v>721652621</v>
      </c>
      <c r="Y427">
        <f t="shared" si="138"/>
        <v>3.5999999999999997E-2</v>
      </c>
      <c r="AA427">
        <v>0</v>
      </c>
      <c r="AB427">
        <v>544.70000000000005</v>
      </c>
      <c r="AC427">
        <v>477.98</v>
      </c>
      <c r="AD427">
        <v>0</v>
      </c>
      <c r="AE427">
        <v>0</v>
      </c>
      <c r="AF427">
        <v>544.70000000000005</v>
      </c>
      <c r="AG427">
        <v>477.98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0.03</v>
      </c>
      <c r="AU427" t="s">
        <v>687</v>
      </c>
      <c r="AV427">
        <v>1</v>
      </c>
      <c r="AW427">
        <v>2</v>
      </c>
      <c r="AX427">
        <v>311570895</v>
      </c>
      <c r="AY427">
        <v>1</v>
      </c>
      <c r="AZ427">
        <v>0</v>
      </c>
      <c r="BA427">
        <v>452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16.341000000000001</v>
      </c>
      <c r="BL427">
        <v>14.339399999999999</v>
      </c>
      <c r="BM427">
        <v>0</v>
      </c>
      <c r="BN427">
        <v>0</v>
      </c>
      <c r="BO427">
        <v>0.03</v>
      </c>
      <c r="BP427">
        <v>1</v>
      </c>
      <c r="BQ427">
        <v>0</v>
      </c>
      <c r="BR427">
        <v>19.609200000000001</v>
      </c>
      <c r="BS427">
        <v>17.207280000000001</v>
      </c>
      <c r="BT427">
        <v>0</v>
      </c>
      <c r="BU427">
        <v>0</v>
      </c>
      <c r="BV427">
        <v>3.5999999999999997E-2</v>
      </c>
      <c r="BW427">
        <v>1</v>
      </c>
      <c r="CV427">
        <v>0</v>
      </c>
      <c r="CW427">
        <f>ROUND(Y427*Source!I410*DO427,7)</f>
        <v>0.18</v>
      </c>
      <c r="CX427">
        <f>ROUND(Y427*Source!I410,7)</f>
        <v>0.18</v>
      </c>
      <c r="CY427">
        <f>AB427</f>
        <v>544.70000000000005</v>
      </c>
      <c r="CZ427">
        <f>AF427</f>
        <v>544.70000000000005</v>
      </c>
      <c r="DA427">
        <f>AJ427</f>
        <v>1</v>
      </c>
      <c r="DB427">
        <f t="shared" si="139"/>
        <v>19.608000000000001</v>
      </c>
      <c r="DC427">
        <f t="shared" si="140"/>
        <v>17.207999999999998</v>
      </c>
      <c r="DD427" t="s">
        <v>3</v>
      </c>
      <c r="DE427" t="s">
        <v>3</v>
      </c>
      <c r="DF427">
        <f t="shared" si="133"/>
        <v>0</v>
      </c>
      <c r="DG427">
        <f t="shared" si="141"/>
        <v>98.05</v>
      </c>
      <c r="DH427">
        <f t="shared" si="127"/>
        <v>86.04</v>
      </c>
      <c r="DI427">
        <f t="shared" si="128"/>
        <v>0</v>
      </c>
      <c r="DJ427">
        <f>DG427+DH427</f>
        <v>184.09</v>
      </c>
      <c r="DK427">
        <v>1</v>
      </c>
      <c r="DL427" t="s">
        <v>707</v>
      </c>
      <c r="DM427">
        <v>4</v>
      </c>
      <c r="DN427" t="s">
        <v>696</v>
      </c>
      <c r="DO427">
        <v>1</v>
      </c>
    </row>
    <row r="428" spans="1:119" x14ac:dyDescent="0.2">
      <c r="A428">
        <f>ROW(Source!A411)</f>
        <v>411</v>
      </c>
      <c r="B428">
        <v>311569196</v>
      </c>
      <c r="C428">
        <v>311570896</v>
      </c>
      <c r="D428">
        <v>277560289</v>
      </c>
      <c r="E428">
        <v>109</v>
      </c>
      <c r="F428">
        <v>1</v>
      </c>
      <c r="G428">
        <v>1</v>
      </c>
      <c r="H428">
        <v>1</v>
      </c>
      <c r="I428" t="s">
        <v>716</v>
      </c>
      <c r="J428" t="s">
        <v>3</v>
      </c>
      <c r="K428" t="s">
        <v>717</v>
      </c>
      <c r="L428">
        <v>1191</v>
      </c>
      <c r="N428">
        <v>1013</v>
      </c>
      <c r="O428" t="s">
        <v>696</v>
      </c>
      <c r="P428" t="s">
        <v>696</v>
      </c>
      <c r="Q428">
        <v>1</v>
      </c>
      <c r="W428">
        <v>0</v>
      </c>
      <c r="X428">
        <v>1893946532</v>
      </c>
      <c r="Y428">
        <f t="shared" si="138"/>
        <v>1.524</v>
      </c>
      <c r="AA428">
        <v>0</v>
      </c>
      <c r="AB428">
        <v>0</v>
      </c>
      <c r="AC428">
        <v>0</v>
      </c>
      <c r="AD428">
        <v>451.23</v>
      </c>
      <c r="AE428">
        <v>0</v>
      </c>
      <c r="AF428">
        <v>0</v>
      </c>
      <c r="AG428">
        <v>0</v>
      </c>
      <c r="AH428">
        <v>451.23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1.27</v>
      </c>
      <c r="AU428" t="s">
        <v>687</v>
      </c>
      <c r="AV428">
        <v>1</v>
      </c>
      <c r="AW428">
        <v>2</v>
      </c>
      <c r="AX428">
        <v>311570901</v>
      </c>
      <c r="AY428">
        <v>1</v>
      </c>
      <c r="AZ428">
        <v>0</v>
      </c>
      <c r="BA428">
        <v>453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573.06209999999999</v>
      </c>
      <c r="BN428">
        <v>1.27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687.67452000000003</v>
      </c>
      <c r="BU428">
        <v>1.524</v>
      </c>
      <c r="BV428">
        <v>0</v>
      </c>
      <c r="BW428">
        <v>1</v>
      </c>
      <c r="CU428">
        <f>ROUND(AT428*Source!I411*AH428*AL428,2)</f>
        <v>2865.31</v>
      </c>
      <c r="CV428">
        <f>ROUND(Y428*Source!I411,7)</f>
        <v>7.62</v>
      </c>
      <c r="CW428">
        <v>0</v>
      </c>
      <c r="CX428">
        <f>ROUND(Y428*Source!I411,7)</f>
        <v>7.62</v>
      </c>
      <c r="CY428">
        <f>AD428</f>
        <v>451.23</v>
      </c>
      <c r="CZ428">
        <f>AH428</f>
        <v>451.23</v>
      </c>
      <c r="DA428">
        <f>AL428</f>
        <v>1</v>
      </c>
      <c r="DB428">
        <f t="shared" si="139"/>
        <v>687.67200000000003</v>
      </c>
      <c r="DC428">
        <f t="shared" si="140"/>
        <v>0</v>
      </c>
      <c r="DD428" t="s">
        <v>3</v>
      </c>
      <c r="DE428" t="s">
        <v>3</v>
      </c>
      <c r="DF428">
        <f t="shared" si="133"/>
        <v>0</v>
      </c>
      <c r="DG428">
        <f t="shared" si="141"/>
        <v>0</v>
      </c>
      <c r="DH428">
        <f t="shared" si="127"/>
        <v>0</v>
      </c>
      <c r="DI428">
        <f t="shared" si="128"/>
        <v>3438.37</v>
      </c>
      <c r="DJ428">
        <f>DI428</f>
        <v>3438.37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ROW(Source!A411)</f>
        <v>411</v>
      </c>
      <c r="B429">
        <v>311569196</v>
      </c>
      <c r="C429">
        <v>311570896</v>
      </c>
      <c r="D429">
        <v>277560491</v>
      </c>
      <c r="E429">
        <v>109</v>
      </c>
      <c r="F429">
        <v>1</v>
      </c>
      <c r="G429">
        <v>1</v>
      </c>
      <c r="H429">
        <v>1</v>
      </c>
      <c r="I429" t="s">
        <v>694</v>
      </c>
      <c r="J429" t="s">
        <v>3</v>
      </c>
      <c r="K429" t="s">
        <v>695</v>
      </c>
      <c r="L429">
        <v>1191</v>
      </c>
      <c r="N429">
        <v>1013</v>
      </c>
      <c r="O429" t="s">
        <v>696</v>
      </c>
      <c r="P429" t="s">
        <v>696</v>
      </c>
      <c r="Q429">
        <v>1</v>
      </c>
      <c r="W429">
        <v>0</v>
      </c>
      <c r="X429">
        <v>-1417349443</v>
      </c>
      <c r="Y429">
        <f t="shared" si="138"/>
        <v>0.156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0.13</v>
      </c>
      <c r="AU429" t="s">
        <v>687</v>
      </c>
      <c r="AV429">
        <v>2</v>
      </c>
      <c r="AW429">
        <v>2</v>
      </c>
      <c r="AX429">
        <v>311570902</v>
      </c>
      <c r="AY429">
        <v>1</v>
      </c>
      <c r="AZ429">
        <v>0</v>
      </c>
      <c r="BA429">
        <v>454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ROUND(Y429*Source!I411,7)</f>
        <v>0.78</v>
      </c>
      <c r="CY429">
        <f>AD429</f>
        <v>0</v>
      </c>
      <c r="CZ429">
        <f>AH429</f>
        <v>0</v>
      </c>
      <c r="DA429">
        <f>AL429</f>
        <v>1</v>
      </c>
      <c r="DB429">
        <f t="shared" si="139"/>
        <v>0</v>
      </c>
      <c r="DC429">
        <f t="shared" si="140"/>
        <v>0</v>
      </c>
      <c r="DD429" t="s">
        <v>3</v>
      </c>
      <c r="DE429" t="s">
        <v>3</v>
      </c>
      <c r="DF429">
        <f t="shared" si="133"/>
        <v>0</v>
      </c>
      <c r="DG429">
        <f t="shared" si="141"/>
        <v>0</v>
      </c>
      <c r="DH429">
        <f t="shared" si="127"/>
        <v>0</v>
      </c>
      <c r="DI429">
        <f t="shared" si="128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ROW(Source!A411)</f>
        <v>411</v>
      </c>
      <c r="B430">
        <v>311569196</v>
      </c>
      <c r="C430">
        <v>311570896</v>
      </c>
      <c r="D430">
        <v>277944868</v>
      </c>
      <c r="E430">
        <v>1</v>
      </c>
      <c r="F430">
        <v>1</v>
      </c>
      <c r="G430">
        <v>1</v>
      </c>
      <c r="H430">
        <v>2</v>
      </c>
      <c r="I430" t="s">
        <v>704</v>
      </c>
      <c r="J430" t="s">
        <v>705</v>
      </c>
      <c r="K430" t="s">
        <v>706</v>
      </c>
      <c r="L430">
        <v>1368</v>
      </c>
      <c r="N430">
        <v>1011</v>
      </c>
      <c r="O430" t="s">
        <v>466</v>
      </c>
      <c r="P430" t="s">
        <v>466</v>
      </c>
      <c r="Q430">
        <v>1</v>
      </c>
      <c r="W430">
        <v>0</v>
      </c>
      <c r="X430">
        <v>412917512</v>
      </c>
      <c r="Y430">
        <f t="shared" si="138"/>
        <v>7.1999999999999995E-2</v>
      </c>
      <c r="AA430">
        <v>0</v>
      </c>
      <c r="AB430">
        <v>436.88</v>
      </c>
      <c r="AC430">
        <v>477.98</v>
      </c>
      <c r="AD430">
        <v>0</v>
      </c>
      <c r="AE430">
        <v>0</v>
      </c>
      <c r="AF430">
        <v>346.73</v>
      </c>
      <c r="AG430">
        <v>477.98</v>
      </c>
      <c r="AH430">
        <v>0</v>
      </c>
      <c r="AI430">
        <v>1</v>
      </c>
      <c r="AJ430">
        <v>1.26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0.06</v>
      </c>
      <c r="AU430" t="s">
        <v>687</v>
      </c>
      <c r="AV430">
        <v>1</v>
      </c>
      <c r="AW430">
        <v>2</v>
      </c>
      <c r="AX430">
        <v>311570903</v>
      </c>
      <c r="AY430">
        <v>1</v>
      </c>
      <c r="AZ430">
        <v>0</v>
      </c>
      <c r="BA430">
        <v>455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20.803799999999999</v>
      </c>
      <c r="BL430">
        <v>28.678799999999999</v>
      </c>
      <c r="BM430">
        <v>0</v>
      </c>
      <c r="BN430">
        <v>0</v>
      </c>
      <c r="BO430">
        <v>0.06</v>
      </c>
      <c r="BP430">
        <v>1</v>
      </c>
      <c r="BQ430">
        <v>0</v>
      </c>
      <c r="BR430">
        <v>24.964559999999999</v>
      </c>
      <c r="BS430">
        <v>34.414560000000002</v>
      </c>
      <c r="BT430">
        <v>0</v>
      </c>
      <c r="BU430">
        <v>0</v>
      </c>
      <c r="BV430">
        <v>7.1999999999999995E-2</v>
      </c>
      <c r="BW430">
        <v>1</v>
      </c>
      <c r="CV430">
        <v>0</v>
      </c>
      <c r="CW430">
        <f>ROUND(Y430*Source!I411*DO430,7)</f>
        <v>0.36</v>
      </c>
      <c r="CX430">
        <f>ROUND(Y430*Source!I411,7)</f>
        <v>0.36</v>
      </c>
      <c r="CY430">
        <f>AB430</f>
        <v>436.88</v>
      </c>
      <c r="CZ430">
        <f>AF430</f>
        <v>346.73</v>
      </c>
      <c r="DA430">
        <f>AJ430</f>
        <v>1.26</v>
      </c>
      <c r="DB430">
        <f t="shared" si="139"/>
        <v>24.96</v>
      </c>
      <c r="DC430">
        <f t="shared" si="140"/>
        <v>34.415999999999997</v>
      </c>
      <c r="DD430" t="s">
        <v>3</v>
      </c>
      <c r="DE430" t="s">
        <v>3</v>
      </c>
      <c r="DF430">
        <f t="shared" si="133"/>
        <v>0</v>
      </c>
      <c r="DG430">
        <f>ROUND(ROUND(AF430*AJ430,2)*CX430,2)</f>
        <v>157.28</v>
      </c>
      <c r="DH430">
        <f t="shared" si="127"/>
        <v>172.07</v>
      </c>
      <c r="DI430">
        <f t="shared" si="128"/>
        <v>0</v>
      </c>
      <c r="DJ430">
        <f>DG430+DH430</f>
        <v>329.35</v>
      </c>
      <c r="DK430">
        <v>1</v>
      </c>
      <c r="DL430" t="s">
        <v>707</v>
      </c>
      <c r="DM430">
        <v>4</v>
      </c>
      <c r="DN430" t="s">
        <v>696</v>
      </c>
      <c r="DO430">
        <v>1</v>
      </c>
    </row>
    <row r="431" spans="1:119" x14ac:dyDescent="0.2">
      <c r="A431">
        <f>ROW(Source!A411)</f>
        <v>411</v>
      </c>
      <c r="B431">
        <v>311569196</v>
      </c>
      <c r="C431">
        <v>311570896</v>
      </c>
      <c r="D431">
        <v>277945805</v>
      </c>
      <c r="E431">
        <v>1</v>
      </c>
      <c r="F431">
        <v>1</v>
      </c>
      <c r="G431">
        <v>1</v>
      </c>
      <c r="H431">
        <v>2</v>
      </c>
      <c r="I431" t="s">
        <v>708</v>
      </c>
      <c r="J431" t="s">
        <v>709</v>
      </c>
      <c r="K431" t="s">
        <v>710</v>
      </c>
      <c r="L431">
        <v>1368</v>
      </c>
      <c r="N431">
        <v>1011</v>
      </c>
      <c r="O431" t="s">
        <v>466</v>
      </c>
      <c r="P431" t="s">
        <v>466</v>
      </c>
      <c r="Q431">
        <v>1</v>
      </c>
      <c r="W431">
        <v>0</v>
      </c>
      <c r="X431">
        <v>721652621</v>
      </c>
      <c r="Y431">
        <f t="shared" si="138"/>
        <v>8.4000000000000005E-2</v>
      </c>
      <c r="AA431">
        <v>0</v>
      </c>
      <c r="AB431">
        <v>544.70000000000005</v>
      </c>
      <c r="AC431">
        <v>477.98</v>
      </c>
      <c r="AD431">
        <v>0</v>
      </c>
      <c r="AE431">
        <v>0</v>
      </c>
      <c r="AF431">
        <v>544.70000000000005</v>
      </c>
      <c r="AG431">
        <v>477.98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7.0000000000000007E-2</v>
      </c>
      <c r="AU431" t="s">
        <v>687</v>
      </c>
      <c r="AV431">
        <v>1</v>
      </c>
      <c r="AW431">
        <v>2</v>
      </c>
      <c r="AX431">
        <v>311570904</v>
      </c>
      <c r="AY431">
        <v>1</v>
      </c>
      <c r="AZ431">
        <v>0</v>
      </c>
      <c r="BA431">
        <v>456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38.129000000000005</v>
      </c>
      <c r="BL431">
        <v>33.458600000000004</v>
      </c>
      <c r="BM431">
        <v>0</v>
      </c>
      <c r="BN431">
        <v>0</v>
      </c>
      <c r="BO431">
        <v>7.0000000000000007E-2</v>
      </c>
      <c r="BP431">
        <v>1</v>
      </c>
      <c r="BQ431">
        <v>0</v>
      </c>
      <c r="BR431">
        <v>45.75480000000001</v>
      </c>
      <c r="BS431">
        <v>40.150320000000001</v>
      </c>
      <c r="BT431">
        <v>0</v>
      </c>
      <c r="BU431">
        <v>0</v>
      </c>
      <c r="BV431">
        <v>8.4000000000000005E-2</v>
      </c>
      <c r="BW431">
        <v>1</v>
      </c>
      <c r="CV431">
        <v>0</v>
      </c>
      <c r="CW431">
        <f>ROUND(Y431*Source!I411*DO431,7)</f>
        <v>0.42</v>
      </c>
      <c r="CX431">
        <f>ROUND(Y431*Source!I411,7)</f>
        <v>0.42</v>
      </c>
      <c r="CY431">
        <f>AB431</f>
        <v>544.70000000000005</v>
      </c>
      <c r="CZ431">
        <f>AF431</f>
        <v>544.70000000000005</v>
      </c>
      <c r="DA431">
        <f>AJ431</f>
        <v>1</v>
      </c>
      <c r="DB431">
        <f t="shared" si="139"/>
        <v>45.756</v>
      </c>
      <c r="DC431">
        <f t="shared" si="140"/>
        <v>40.152000000000001</v>
      </c>
      <c r="DD431" t="s">
        <v>3</v>
      </c>
      <c r="DE431" t="s">
        <v>3</v>
      </c>
      <c r="DF431">
        <f t="shared" si="133"/>
        <v>0</v>
      </c>
      <c r="DG431">
        <f>ROUND(ROUND(AF431,2)*CX431,2)</f>
        <v>228.77</v>
      </c>
      <c r="DH431">
        <f t="shared" si="127"/>
        <v>200.75</v>
      </c>
      <c r="DI431">
        <f t="shared" si="128"/>
        <v>0</v>
      </c>
      <c r="DJ431">
        <f>DG431+DH431</f>
        <v>429.52</v>
      </c>
      <c r="DK431">
        <v>1</v>
      </c>
      <c r="DL431" t="s">
        <v>707</v>
      </c>
      <c r="DM431">
        <v>4</v>
      </c>
      <c r="DN431" t="s">
        <v>696</v>
      </c>
      <c r="DO431">
        <v>1</v>
      </c>
    </row>
    <row r="432" spans="1:119" x14ac:dyDescent="0.2">
      <c r="A432">
        <f>ROW(Source!A447)</f>
        <v>447</v>
      </c>
      <c r="B432">
        <v>311569196</v>
      </c>
      <c r="C432">
        <v>311570911</v>
      </c>
      <c r="D432">
        <v>277560270</v>
      </c>
      <c r="E432">
        <v>109</v>
      </c>
      <c r="F432">
        <v>1</v>
      </c>
      <c r="G432">
        <v>1</v>
      </c>
      <c r="H432">
        <v>1</v>
      </c>
      <c r="I432" t="s">
        <v>792</v>
      </c>
      <c r="J432" t="s">
        <v>3</v>
      </c>
      <c r="K432" t="s">
        <v>793</v>
      </c>
      <c r="L432">
        <v>1191</v>
      </c>
      <c r="N432">
        <v>1013</v>
      </c>
      <c r="O432" t="s">
        <v>696</v>
      </c>
      <c r="P432" t="s">
        <v>696</v>
      </c>
      <c r="Q432">
        <v>1</v>
      </c>
      <c r="W432">
        <v>0</v>
      </c>
      <c r="X432">
        <v>246699258</v>
      </c>
      <c r="Y432">
        <f t="shared" si="138"/>
        <v>1.524</v>
      </c>
      <c r="AA432">
        <v>0</v>
      </c>
      <c r="AB432">
        <v>0</v>
      </c>
      <c r="AC432">
        <v>0</v>
      </c>
      <c r="AD432">
        <v>417.34</v>
      </c>
      <c r="AE432">
        <v>0</v>
      </c>
      <c r="AF432">
        <v>0</v>
      </c>
      <c r="AG432">
        <v>0</v>
      </c>
      <c r="AH432">
        <v>417.34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1.27</v>
      </c>
      <c r="AU432" t="s">
        <v>687</v>
      </c>
      <c r="AV432">
        <v>1</v>
      </c>
      <c r="AW432">
        <v>2</v>
      </c>
      <c r="AX432">
        <v>311570916</v>
      </c>
      <c r="AY432">
        <v>1</v>
      </c>
      <c r="AZ432">
        <v>0</v>
      </c>
      <c r="BA432">
        <v>463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530.02179999999998</v>
      </c>
      <c r="BN432">
        <v>1.27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636.02616</v>
      </c>
      <c r="BU432">
        <v>1.524</v>
      </c>
      <c r="BV432">
        <v>0</v>
      </c>
      <c r="BW432">
        <v>1</v>
      </c>
      <c r="CU432">
        <f>ROUND(AT432*Source!I447*AH432*AL432,2)</f>
        <v>9540.39</v>
      </c>
      <c r="CV432">
        <f>ROUND(Y432*Source!I447,7)</f>
        <v>27.431999999999999</v>
      </c>
      <c r="CW432">
        <v>0</v>
      </c>
      <c r="CX432">
        <f>ROUND(Y432*Source!I447,7)</f>
        <v>27.431999999999999</v>
      </c>
      <c r="CY432">
        <f>AD432</f>
        <v>417.34</v>
      </c>
      <c r="CZ432">
        <f>AH432</f>
        <v>417.34</v>
      </c>
      <c r="DA432">
        <f>AL432</f>
        <v>1</v>
      </c>
      <c r="DB432">
        <f t="shared" si="139"/>
        <v>636.024</v>
      </c>
      <c r="DC432">
        <f t="shared" si="140"/>
        <v>0</v>
      </c>
      <c r="DD432" t="s">
        <v>3</v>
      </c>
      <c r="DE432" t="s">
        <v>3</v>
      </c>
      <c r="DF432">
        <f t="shared" si="133"/>
        <v>0</v>
      </c>
      <c r="DG432">
        <f>ROUND(ROUND(AF432,2)*CX432,2)</f>
        <v>0</v>
      </c>
      <c r="DH432">
        <f t="shared" si="127"/>
        <v>0</v>
      </c>
      <c r="DI432">
        <f t="shared" si="128"/>
        <v>11448.47</v>
      </c>
      <c r="DJ432">
        <f>DI432</f>
        <v>11448.47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ROW(Source!A447)</f>
        <v>447</v>
      </c>
      <c r="B433">
        <v>311569196</v>
      </c>
      <c r="C433">
        <v>311570911</v>
      </c>
      <c r="D433">
        <v>277560491</v>
      </c>
      <c r="E433">
        <v>109</v>
      </c>
      <c r="F433">
        <v>1</v>
      </c>
      <c r="G433">
        <v>1</v>
      </c>
      <c r="H433">
        <v>1</v>
      </c>
      <c r="I433" t="s">
        <v>694</v>
      </c>
      <c r="J433" t="s">
        <v>3</v>
      </c>
      <c r="K433" t="s">
        <v>695</v>
      </c>
      <c r="L433">
        <v>1191</v>
      </c>
      <c r="N433">
        <v>1013</v>
      </c>
      <c r="O433" t="s">
        <v>696</v>
      </c>
      <c r="P433" t="s">
        <v>696</v>
      </c>
      <c r="Q433">
        <v>1</v>
      </c>
      <c r="W433">
        <v>0</v>
      </c>
      <c r="X433">
        <v>-1417349443</v>
      </c>
      <c r="Y433">
        <f t="shared" si="138"/>
        <v>0.49199999999999994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0.41</v>
      </c>
      <c r="AU433" t="s">
        <v>687</v>
      </c>
      <c r="AV433">
        <v>2</v>
      </c>
      <c r="AW433">
        <v>2</v>
      </c>
      <c r="AX433">
        <v>311570917</v>
      </c>
      <c r="AY433">
        <v>1</v>
      </c>
      <c r="AZ433">
        <v>0</v>
      </c>
      <c r="BA433">
        <v>464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ROUND(Y433*Source!I447,7)</f>
        <v>8.8559999999999999</v>
      </c>
      <c r="CY433">
        <f>AD433</f>
        <v>0</v>
      </c>
      <c r="CZ433">
        <f>AH433</f>
        <v>0</v>
      </c>
      <c r="DA433">
        <f>AL433</f>
        <v>1</v>
      </c>
      <c r="DB433">
        <f t="shared" si="139"/>
        <v>0</v>
      </c>
      <c r="DC433">
        <f t="shared" si="140"/>
        <v>0</v>
      </c>
      <c r="DD433" t="s">
        <v>3</v>
      </c>
      <c r="DE433" t="s">
        <v>3</v>
      </c>
      <c r="DF433">
        <f t="shared" si="133"/>
        <v>0</v>
      </c>
      <c r="DG433">
        <f>ROUND(ROUND(AF433,2)*CX433,2)</f>
        <v>0</v>
      </c>
      <c r="DH433">
        <f t="shared" si="127"/>
        <v>0</v>
      </c>
      <c r="DI433">
        <f t="shared" si="128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ROW(Source!A447)</f>
        <v>447</v>
      </c>
      <c r="B434">
        <v>311569196</v>
      </c>
      <c r="C434">
        <v>311570911</v>
      </c>
      <c r="D434">
        <v>277944868</v>
      </c>
      <c r="E434">
        <v>1</v>
      </c>
      <c r="F434">
        <v>1</v>
      </c>
      <c r="G434">
        <v>1</v>
      </c>
      <c r="H434">
        <v>2</v>
      </c>
      <c r="I434" t="s">
        <v>704</v>
      </c>
      <c r="J434" t="s">
        <v>705</v>
      </c>
      <c r="K434" t="s">
        <v>706</v>
      </c>
      <c r="L434">
        <v>1368</v>
      </c>
      <c r="N434">
        <v>1011</v>
      </c>
      <c r="O434" t="s">
        <v>466</v>
      </c>
      <c r="P434" t="s">
        <v>466</v>
      </c>
      <c r="Q434">
        <v>1</v>
      </c>
      <c r="W434">
        <v>0</v>
      </c>
      <c r="X434">
        <v>412917512</v>
      </c>
      <c r="Y434">
        <f t="shared" si="138"/>
        <v>0.42</v>
      </c>
      <c r="AA434">
        <v>0</v>
      </c>
      <c r="AB434">
        <v>436.88</v>
      </c>
      <c r="AC434">
        <v>477.98</v>
      </c>
      <c r="AD434">
        <v>0</v>
      </c>
      <c r="AE434">
        <v>0</v>
      </c>
      <c r="AF434">
        <v>346.73</v>
      </c>
      <c r="AG434">
        <v>477.98</v>
      </c>
      <c r="AH434">
        <v>0</v>
      </c>
      <c r="AI434">
        <v>1</v>
      </c>
      <c r="AJ434">
        <v>1.26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0.35</v>
      </c>
      <c r="AU434" t="s">
        <v>687</v>
      </c>
      <c r="AV434">
        <v>1</v>
      </c>
      <c r="AW434">
        <v>2</v>
      </c>
      <c r="AX434">
        <v>311570918</v>
      </c>
      <c r="AY434">
        <v>1</v>
      </c>
      <c r="AZ434">
        <v>0</v>
      </c>
      <c r="BA434">
        <v>465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121.35549999999999</v>
      </c>
      <c r="BL434">
        <v>167.29300000000001</v>
      </c>
      <c r="BM434">
        <v>0</v>
      </c>
      <c r="BN434">
        <v>0</v>
      </c>
      <c r="BO434">
        <v>0.35</v>
      </c>
      <c r="BP434">
        <v>1</v>
      </c>
      <c r="BQ434">
        <v>0</v>
      </c>
      <c r="BR434">
        <v>145.6266</v>
      </c>
      <c r="BS434">
        <v>200.7516</v>
      </c>
      <c r="BT434">
        <v>0</v>
      </c>
      <c r="BU434">
        <v>0</v>
      </c>
      <c r="BV434">
        <v>0.42</v>
      </c>
      <c r="BW434">
        <v>1</v>
      </c>
      <c r="CV434">
        <v>0</v>
      </c>
      <c r="CW434">
        <f>ROUND(Y434*Source!I447*DO434,7)</f>
        <v>7.56</v>
      </c>
      <c r="CX434">
        <f>ROUND(Y434*Source!I447,7)</f>
        <v>7.56</v>
      </c>
      <c r="CY434">
        <f>AB434</f>
        <v>436.88</v>
      </c>
      <c r="CZ434">
        <f>AF434</f>
        <v>346.73</v>
      </c>
      <c r="DA434">
        <f>AJ434</f>
        <v>1.26</v>
      </c>
      <c r="DB434">
        <f t="shared" si="139"/>
        <v>145.63200000000001</v>
      </c>
      <c r="DC434">
        <f t="shared" si="140"/>
        <v>200.74799999999999</v>
      </c>
      <c r="DD434" t="s">
        <v>3</v>
      </c>
      <c r="DE434" t="s">
        <v>3</v>
      </c>
      <c r="DF434">
        <f t="shared" si="133"/>
        <v>0</v>
      </c>
      <c r="DG434">
        <f>ROUND(ROUND(AF434*AJ434,2)*CX434,2)</f>
        <v>3302.81</v>
      </c>
      <c r="DH434">
        <f t="shared" si="127"/>
        <v>3613.53</v>
      </c>
      <c r="DI434">
        <f t="shared" si="128"/>
        <v>0</v>
      </c>
      <c r="DJ434">
        <f>DG434+DH434</f>
        <v>6916.34</v>
      </c>
      <c r="DK434">
        <v>1</v>
      </c>
      <c r="DL434" t="s">
        <v>707</v>
      </c>
      <c r="DM434">
        <v>4</v>
      </c>
      <c r="DN434" t="s">
        <v>696</v>
      </c>
      <c r="DO434">
        <v>1</v>
      </c>
    </row>
    <row r="435" spans="1:119" x14ac:dyDescent="0.2">
      <c r="A435">
        <f>ROW(Source!A447)</f>
        <v>447</v>
      </c>
      <c r="B435">
        <v>311569196</v>
      </c>
      <c r="C435">
        <v>311570911</v>
      </c>
      <c r="D435">
        <v>277945805</v>
      </c>
      <c r="E435">
        <v>1</v>
      </c>
      <c r="F435">
        <v>1</v>
      </c>
      <c r="G435">
        <v>1</v>
      </c>
      <c r="H435">
        <v>2</v>
      </c>
      <c r="I435" t="s">
        <v>708</v>
      </c>
      <c r="J435" t="s">
        <v>709</v>
      </c>
      <c r="K435" t="s">
        <v>710</v>
      </c>
      <c r="L435">
        <v>1368</v>
      </c>
      <c r="N435">
        <v>1011</v>
      </c>
      <c r="O435" t="s">
        <v>466</v>
      </c>
      <c r="P435" t="s">
        <v>466</v>
      </c>
      <c r="Q435">
        <v>1</v>
      </c>
      <c r="W435">
        <v>0</v>
      </c>
      <c r="X435">
        <v>721652621</v>
      </c>
      <c r="Y435">
        <f t="shared" si="138"/>
        <v>7.1999999999999995E-2</v>
      </c>
      <c r="AA435">
        <v>0</v>
      </c>
      <c r="AB435">
        <v>544.70000000000005</v>
      </c>
      <c r="AC435">
        <v>477.98</v>
      </c>
      <c r="AD435">
        <v>0</v>
      </c>
      <c r="AE435">
        <v>0</v>
      </c>
      <c r="AF435">
        <v>544.70000000000005</v>
      </c>
      <c r="AG435">
        <v>477.98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0.06</v>
      </c>
      <c r="AU435" t="s">
        <v>687</v>
      </c>
      <c r="AV435">
        <v>1</v>
      </c>
      <c r="AW435">
        <v>2</v>
      </c>
      <c r="AX435">
        <v>311570919</v>
      </c>
      <c r="AY435">
        <v>1</v>
      </c>
      <c r="AZ435">
        <v>0</v>
      </c>
      <c r="BA435">
        <v>466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32.682000000000002</v>
      </c>
      <c r="BL435">
        <v>28.678799999999999</v>
      </c>
      <c r="BM435">
        <v>0</v>
      </c>
      <c r="BN435">
        <v>0</v>
      </c>
      <c r="BO435">
        <v>0.06</v>
      </c>
      <c r="BP435">
        <v>1</v>
      </c>
      <c r="BQ435">
        <v>0</v>
      </c>
      <c r="BR435">
        <v>39.218400000000003</v>
      </c>
      <c r="BS435">
        <v>34.414560000000002</v>
      </c>
      <c r="BT435">
        <v>0</v>
      </c>
      <c r="BU435">
        <v>0</v>
      </c>
      <c r="BV435">
        <v>7.1999999999999995E-2</v>
      </c>
      <c r="BW435">
        <v>1</v>
      </c>
      <c r="CV435">
        <v>0</v>
      </c>
      <c r="CW435">
        <f>ROUND(Y435*Source!I447*DO435,7)</f>
        <v>1.296</v>
      </c>
      <c r="CX435">
        <f>ROUND(Y435*Source!I447,7)</f>
        <v>1.296</v>
      </c>
      <c r="CY435">
        <f>AB435</f>
        <v>544.70000000000005</v>
      </c>
      <c r="CZ435">
        <f>AF435</f>
        <v>544.70000000000005</v>
      </c>
      <c r="DA435">
        <f>AJ435</f>
        <v>1</v>
      </c>
      <c r="DB435">
        <f t="shared" si="139"/>
        <v>39.216000000000001</v>
      </c>
      <c r="DC435">
        <f t="shared" si="140"/>
        <v>34.415999999999997</v>
      </c>
      <c r="DD435" t="s">
        <v>3</v>
      </c>
      <c r="DE435" t="s">
        <v>3</v>
      </c>
      <c r="DF435">
        <f t="shared" si="133"/>
        <v>0</v>
      </c>
      <c r="DG435">
        <f>ROUND(ROUND(AF435,2)*CX435,2)</f>
        <v>705.93</v>
      </c>
      <c r="DH435">
        <f t="shared" si="127"/>
        <v>619.46</v>
      </c>
      <c r="DI435">
        <f t="shared" si="128"/>
        <v>0</v>
      </c>
      <c r="DJ435">
        <f>DG435+DH435</f>
        <v>1325.3899999999999</v>
      </c>
      <c r="DK435">
        <v>1</v>
      </c>
      <c r="DL435" t="s">
        <v>707</v>
      </c>
      <c r="DM435">
        <v>4</v>
      </c>
      <c r="DN435" t="s">
        <v>696</v>
      </c>
      <c r="DO435">
        <v>1</v>
      </c>
    </row>
    <row r="436" spans="1:119" x14ac:dyDescent="0.2">
      <c r="A436">
        <f>ROW(Source!A448)</f>
        <v>448</v>
      </c>
      <c r="B436">
        <v>311569196</v>
      </c>
      <c r="C436">
        <v>311570920</v>
      </c>
      <c r="D436">
        <v>277560259</v>
      </c>
      <c r="E436">
        <v>109</v>
      </c>
      <c r="F436">
        <v>1</v>
      </c>
      <c r="G436">
        <v>1</v>
      </c>
      <c r="H436">
        <v>1</v>
      </c>
      <c r="I436" t="s">
        <v>794</v>
      </c>
      <c r="J436" t="s">
        <v>3</v>
      </c>
      <c r="K436" t="s">
        <v>795</v>
      </c>
      <c r="L436">
        <v>1191</v>
      </c>
      <c r="N436">
        <v>1013</v>
      </c>
      <c r="O436" t="s">
        <v>696</v>
      </c>
      <c r="P436" t="s">
        <v>696</v>
      </c>
      <c r="Q436">
        <v>1</v>
      </c>
      <c r="W436">
        <v>0</v>
      </c>
      <c r="X436">
        <v>1149069633</v>
      </c>
      <c r="Y436">
        <f t="shared" si="138"/>
        <v>0.18</v>
      </c>
      <c r="AA436">
        <v>0</v>
      </c>
      <c r="AB436">
        <v>0</v>
      </c>
      <c r="AC436">
        <v>0</v>
      </c>
      <c r="AD436">
        <v>410.21</v>
      </c>
      <c r="AE436">
        <v>0</v>
      </c>
      <c r="AF436">
        <v>0</v>
      </c>
      <c r="AG436">
        <v>0</v>
      </c>
      <c r="AH436">
        <v>410.21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0.15</v>
      </c>
      <c r="AU436" t="s">
        <v>687</v>
      </c>
      <c r="AV436">
        <v>1</v>
      </c>
      <c r="AW436">
        <v>2</v>
      </c>
      <c r="AX436">
        <v>311570925</v>
      </c>
      <c r="AY436">
        <v>1</v>
      </c>
      <c r="AZ436">
        <v>0</v>
      </c>
      <c r="BA436">
        <v>467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61.531499999999994</v>
      </c>
      <c r="BN436">
        <v>0.15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73.837799999999987</v>
      </c>
      <c r="BU436">
        <v>0.18</v>
      </c>
      <c r="BV436">
        <v>0</v>
      </c>
      <c r="BW436">
        <v>1</v>
      </c>
      <c r="CU436">
        <f>ROUND(AT436*Source!I448*AH436*AL436,2)</f>
        <v>1107.57</v>
      </c>
      <c r="CV436">
        <f>ROUND(Y436*Source!I448,7)</f>
        <v>3.24</v>
      </c>
      <c r="CW436">
        <v>0</v>
      </c>
      <c r="CX436">
        <f>ROUND(Y436*Source!I448,7)</f>
        <v>3.24</v>
      </c>
      <c r="CY436">
        <f>AD436</f>
        <v>410.21</v>
      </c>
      <c r="CZ436">
        <f>AH436</f>
        <v>410.21</v>
      </c>
      <c r="DA436">
        <f>AL436</f>
        <v>1</v>
      </c>
      <c r="DB436">
        <f t="shared" si="139"/>
        <v>73.835999999999999</v>
      </c>
      <c r="DC436">
        <f t="shared" si="140"/>
        <v>0</v>
      </c>
      <c r="DD436" t="s">
        <v>3</v>
      </c>
      <c r="DE436" t="s">
        <v>3</v>
      </c>
      <c r="DF436">
        <f t="shared" si="133"/>
        <v>0</v>
      </c>
      <c r="DG436">
        <f>ROUND(ROUND(AF436,2)*CX436,2)</f>
        <v>0</v>
      </c>
      <c r="DH436">
        <f t="shared" si="127"/>
        <v>0</v>
      </c>
      <c r="DI436">
        <f t="shared" si="128"/>
        <v>1329.08</v>
      </c>
      <c r="DJ436">
        <f>DI436</f>
        <v>1329.08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ROW(Source!A448)</f>
        <v>448</v>
      </c>
      <c r="B437">
        <v>311569196</v>
      </c>
      <c r="C437">
        <v>311570920</v>
      </c>
      <c r="D437">
        <v>277560491</v>
      </c>
      <c r="E437">
        <v>109</v>
      </c>
      <c r="F437">
        <v>1</v>
      </c>
      <c r="G437">
        <v>1</v>
      </c>
      <c r="H437">
        <v>1</v>
      </c>
      <c r="I437" t="s">
        <v>694</v>
      </c>
      <c r="J437" t="s">
        <v>3</v>
      </c>
      <c r="K437" t="s">
        <v>695</v>
      </c>
      <c r="L437">
        <v>1191</v>
      </c>
      <c r="N437">
        <v>1013</v>
      </c>
      <c r="O437" t="s">
        <v>696</v>
      </c>
      <c r="P437" t="s">
        <v>696</v>
      </c>
      <c r="Q437">
        <v>1</v>
      </c>
      <c r="W437">
        <v>0</v>
      </c>
      <c r="X437">
        <v>-1417349443</v>
      </c>
      <c r="Y437">
        <f t="shared" si="138"/>
        <v>9.6000000000000002E-2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0.08</v>
      </c>
      <c r="AU437" t="s">
        <v>687</v>
      </c>
      <c r="AV437">
        <v>2</v>
      </c>
      <c r="AW437">
        <v>2</v>
      </c>
      <c r="AX437">
        <v>311570926</v>
      </c>
      <c r="AY437">
        <v>1</v>
      </c>
      <c r="AZ437">
        <v>0</v>
      </c>
      <c r="BA437">
        <v>468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ROUND(Y437*Source!I448,7)</f>
        <v>1.728</v>
      </c>
      <c r="CY437">
        <f>AD437</f>
        <v>0</v>
      </c>
      <c r="CZ437">
        <f>AH437</f>
        <v>0</v>
      </c>
      <c r="DA437">
        <f>AL437</f>
        <v>1</v>
      </c>
      <c r="DB437">
        <f t="shared" si="139"/>
        <v>0</v>
      </c>
      <c r="DC437">
        <f t="shared" si="140"/>
        <v>0</v>
      </c>
      <c r="DD437" t="s">
        <v>3</v>
      </c>
      <c r="DE437" t="s">
        <v>3</v>
      </c>
      <c r="DF437">
        <f t="shared" si="133"/>
        <v>0</v>
      </c>
      <c r="DG437">
        <f>ROUND(ROUND(AF437,2)*CX437,2)</f>
        <v>0</v>
      </c>
      <c r="DH437">
        <f t="shared" si="127"/>
        <v>0</v>
      </c>
      <c r="DI437">
        <f t="shared" si="128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ROW(Source!A448)</f>
        <v>448</v>
      </c>
      <c r="B438">
        <v>311569196</v>
      </c>
      <c r="C438">
        <v>311570920</v>
      </c>
      <c r="D438">
        <v>277944868</v>
      </c>
      <c r="E438">
        <v>1</v>
      </c>
      <c r="F438">
        <v>1</v>
      </c>
      <c r="G438">
        <v>1</v>
      </c>
      <c r="H438">
        <v>2</v>
      </c>
      <c r="I438" t="s">
        <v>704</v>
      </c>
      <c r="J438" t="s">
        <v>705</v>
      </c>
      <c r="K438" t="s">
        <v>706</v>
      </c>
      <c r="L438">
        <v>1368</v>
      </c>
      <c r="N438">
        <v>1011</v>
      </c>
      <c r="O438" t="s">
        <v>466</v>
      </c>
      <c r="P438" t="s">
        <v>466</v>
      </c>
      <c r="Q438">
        <v>1</v>
      </c>
      <c r="W438">
        <v>0</v>
      </c>
      <c r="X438">
        <v>412917512</v>
      </c>
      <c r="Y438">
        <f t="shared" si="138"/>
        <v>8.4000000000000005E-2</v>
      </c>
      <c r="AA438">
        <v>0</v>
      </c>
      <c r="AB438">
        <v>436.88</v>
      </c>
      <c r="AC438">
        <v>477.98</v>
      </c>
      <c r="AD438">
        <v>0</v>
      </c>
      <c r="AE438">
        <v>0</v>
      </c>
      <c r="AF438">
        <v>346.73</v>
      </c>
      <c r="AG438">
        <v>477.98</v>
      </c>
      <c r="AH438">
        <v>0</v>
      </c>
      <c r="AI438">
        <v>1</v>
      </c>
      <c r="AJ438">
        <v>1.26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7.0000000000000007E-2</v>
      </c>
      <c r="AU438" t="s">
        <v>687</v>
      </c>
      <c r="AV438">
        <v>1</v>
      </c>
      <c r="AW438">
        <v>2</v>
      </c>
      <c r="AX438">
        <v>311570927</v>
      </c>
      <c r="AY438">
        <v>1</v>
      </c>
      <c r="AZ438">
        <v>0</v>
      </c>
      <c r="BA438">
        <v>469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24.271100000000004</v>
      </c>
      <c r="BL438">
        <v>33.458600000000004</v>
      </c>
      <c r="BM438">
        <v>0</v>
      </c>
      <c r="BN438">
        <v>0</v>
      </c>
      <c r="BO438">
        <v>7.0000000000000007E-2</v>
      </c>
      <c r="BP438">
        <v>1</v>
      </c>
      <c r="BQ438">
        <v>0</v>
      </c>
      <c r="BR438">
        <v>29.125320000000002</v>
      </c>
      <c r="BS438">
        <v>40.150320000000001</v>
      </c>
      <c r="BT438">
        <v>0</v>
      </c>
      <c r="BU438">
        <v>0</v>
      </c>
      <c r="BV438">
        <v>8.4000000000000005E-2</v>
      </c>
      <c r="BW438">
        <v>1</v>
      </c>
      <c r="CV438">
        <v>0</v>
      </c>
      <c r="CW438">
        <f>ROUND(Y438*Source!I448*DO438,7)</f>
        <v>1.512</v>
      </c>
      <c r="CX438">
        <f>ROUND(Y438*Source!I448,7)</f>
        <v>1.512</v>
      </c>
      <c r="CY438">
        <f>AB438</f>
        <v>436.88</v>
      </c>
      <c r="CZ438">
        <f>AF438</f>
        <v>346.73</v>
      </c>
      <c r="DA438">
        <f>AJ438</f>
        <v>1.26</v>
      </c>
      <c r="DB438">
        <f t="shared" si="139"/>
        <v>29.123999999999999</v>
      </c>
      <c r="DC438">
        <f t="shared" si="140"/>
        <v>40.152000000000001</v>
      </c>
      <c r="DD438" t="s">
        <v>3</v>
      </c>
      <c r="DE438" t="s">
        <v>3</v>
      </c>
      <c r="DF438">
        <f t="shared" si="133"/>
        <v>0</v>
      </c>
      <c r="DG438">
        <f>ROUND(ROUND(AF438*AJ438,2)*CX438,2)</f>
        <v>660.56</v>
      </c>
      <c r="DH438">
        <f t="shared" si="127"/>
        <v>722.71</v>
      </c>
      <c r="DI438">
        <f t="shared" si="128"/>
        <v>0</v>
      </c>
      <c r="DJ438">
        <f>DG438+DH438</f>
        <v>1383.27</v>
      </c>
      <c r="DK438">
        <v>1</v>
      </c>
      <c r="DL438" t="s">
        <v>707</v>
      </c>
      <c r="DM438">
        <v>4</v>
      </c>
      <c r="DN438" t="s">
        <v>696</v>
      </c>
      <c r="DO438">
        <v>1</v>
      </c>
    </row>
    <row r="439" spans="1:119" x14ac:dyDescent="0.2">
      <c r="A439">
        <f>ROW(Source!A448)</f>
        <v>448</v>
      </c>
      <c r="B439">
        <v>311569196</v>
      </c>
      <c r="C439">
        <v>311570920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708</v>
      </c>
      <c r="J439" t="s">
        <v>709</v>
      </c>
      <c r="K439" t="s">
        <v>710</v>
      </c>
      <c r="L439">
        <v>1368</v>
      </c>
      <c r="N439">
        <v>1011</v>
      </c>
      <c r="O439" t="s">
        <v>466</v>
      </c>
      <c r="P439" t="s">
        <v>466</v>
      </c>
      <c r="Q439">
        <v>1</v>
      </c>
      <c r="W439">
        <v>0</v>
      </c>
      <c r="X439">
        <v>721652621</v>
      </c>
      <c r="Y439">
        <f t="shared" si="138"/>
        <v>1.2E-2</v>
      </c>
      <c r="AA439">
        <v>0</v>
      </c>
      <c r="AB439">
        <v>544.70000000000005</v>
      </c>
      <c r="AC439">
        <v>477.98</v>
      </c>
      <c r="AD439">
        <v>0</v>
      </c>
      <c r="AE439">
        <v>0</v>
      </c>
      <c r="AF439">
        <v>544.70000000000005</v>
      </c>
      <c r="AG439">
        <v>477.98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0.01</v>
      </c>
      <c r="AU439" t="s">
        <v>687</v>
      </c>
      <c r="AV439">
        <v>1</v>
      </c>
      <c r="AW439">
        <v>2</v>
      </c>
      <c r="AX439">
        <v>311570928</v>
      </c>
      <c r="AY439">
        <v>1</v>
      </c>
      <c r="AZ439">
        <v>0</v>
      </c>
      <c r="BA439">
        <v>470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5.447000000000001</v>
      </c>
      <c r="BL439">
        <v>4.7798000000000007</v>
      </c>
      <c r="BM439">
        <v>0</v>
      </c>
      <c r="BN439">
        <v>0</v>
      </c>
      <c r="BO439">
        <v>0.01</v>
      </c>
      <c r="BP439">
        <v>1</v>
      </c>
      <c r="BQ439">
        <v>0</v>
      </c>
      <c r="BR439">
        <v>6.5364000000000004</v>
      </c>
      <c r="BS439">
        <v>5.73576</v>
      </c>
      <c r="BT439">
        <v>0</v>
      </c>
      <c r="BU439">
        <v>0</v>
      </c>
      <c r="BV439">
        <v>1.2E-2</v>
      </c>
      <c r="BW439">
        <v>1</v>
      </c>
      <c r="CV439">
        <v>0</v>
      </c>
      <c r="CW439">
        <f>ROUND(Y439*Source!I448*DO439,7)</f>
        <v>0.216</v>
      </c>
      <c r="CX439">
        <f>ROUND(Y439*Source!I448,7)</f>
        <v>0.216</v>
      </c>
      <c r="CY439">
        <f>AB439</f>
        <v>544.70000000000005</v>
      </c>
      <c r="CZ439">
        <f>AF439</f>
        <v>544.70000000000005</v>
      </c>
      <c r="DA439">
        <f>AJ439</f>
        <v>1</v>
      </c>
      <c r="DB439">
        <f t="shared" si="139"/>
        <v>6.54</v>
      </c>
      <c r="DC439">
        <f t="shared" si="140"/>
        <v>5.7359999999999998</v>
      </c>
      <c r="DD439" t="s">
        <v>3</v>
      </c>
      <c r="DE439" t="s">
        <v>3</v>
      </c>
      <c r="DF439">
        <f t="shared" si="133"/>
        <v>0</v>
      </c>
      <c r="DG439">
        <f>ROUND(ROUND(AF439,2)*CX439,2)</f>
        <v>117.66</v>
      </c>
      <c r="DH439">
        <f t="shared" si="127"/>
        <v>103.24</v>
      </c>
      <c r="DI439">
        <f t="shared" si="128"/>
        <v>0</v>
      </c>
      <c r="DJ439">
        <f>DG439+DH439</f>
        <v>220.89999999999998</v>
      </c>
      <c r="DK439">
        <v>1</v>
      </c>
      <c r="DL439" t="s">
        <v>707</v>
      </c>
      <c r="DM439">
        <v>4</v>
      </c>
      <c r="DN439" t="s">
        <v>696</v>
      </c>
      <c r="DO439">
        <v>1</v>
      </c>
    </row>
    <row r="440" spans="1:119" x14ac:dyDescent="0.2">
      <c r="A440">
        <f>ROW(Source!A449)</f>
        <v>449</v>
      </c>
      <c r="B440">
        <v>311569196</v>
      </c>
      <c r="C440">
        <v>311927330</v>
      </c>
      <c r="D440">
        <v>75631485</v>
      </c>
      <c r="E440">
        <v>109</v>
      </c>
      <c r="F440">
        <v>1</v>
      </c>
      <c r="G440">
        <v>1</v>
      </c>
      <c r="H440">
        <v>1</v>
      </c>
      <c r="I440" t="s">
        <v>794</v>
      </c>
      <c r="J440" t="s">
        <v>3</v>
      </c>
      <c r="K440" t="s">
        <v>795</v>
      </c>
      <c r="L440">
        <v>1191</v>
      </c>
      <c r="N440">
        <v>1013</v>
      </c>
      <c r="O440" t="s">
        <v>696</v>
      </c>
      <c r="P440" t="s">
        <v>696</v>
      </c>
      <c r="Q440">
        <v>1</v>
      </c>
      <c r="W440">
        <v>0</v>
      </c>
      <c r="X440">
        <v>1149069633</v>
      </c>
      <c r="Y440">
        <f t="shared" si="138"/>
        <v>0.18</v>
      </c>
      <c r="AA440">
        <v>0</v>
      </c>
      <c r="AB440">
        <v>0</v>
      </c>
      <c r="AC440">
        <v>0</v>
      </c>
      <c r="AD440">
        <v>410.21</v>
      </c>
      <c r="AE440">
        <v>0</v>
      </c>
      <c r="AF440">
        <v>0</v>
      </c>
      <c r="AG440">
        <v>0</v>
      </c>
      <c r="AH440">
        <v>410.21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0.15</v>
      </c>
      <c r="AU440" t="s">
        <v>687</v>
      </c>
      <c r="AV440">
        <v>1</v>
      </c>
      <c r="AW440">
        <v>2</v>
      </c>
      <c r="AX440">
        <v>311927335</v>
      </c>
      <c r="AY440">
        <v>1</v>
      </c>
      <c r="AZ440">
        <v>0</v>
      </c>
      <c r="BA440">
        <v>471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61.531499999999994</v>
      </c>
      <c r="BN440">
        <v>0.15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73.837799999999987</v>
      </c>
      <c r="BU440">
        <v>0.18</v>
      </c>
      <c r="BV440">
        <v>0</v>
      </c>
      <c r="BW440">
        <v>1</v>
      </c>
      <c r="CU440">
        <f>ROUND(AT440*Source!I449*AH440*AL440,2)</f>
        <v>1107.57</v>
      </c>
      <c r="CV440">
        <f>ROUND(Y440*Source!I449,7)</f>
        <v>3.24</v>
      </c>
      <c r="CW440">
        <v>0</v>
      </c>
      <c r="CX440">
        <f>ROUND(Y440*Source!I449,7)</f>
        <v>3.24</v>
      </c>
      <c r="CY440">
        <f>AD440</f>
        <v>410.21</v>
      </c>
      <c r="CZ440">
        <f>AH440</f>
        <v>410.21</v>
      </c>
      <c r="DA440">
        <f>AL440</f>
        <v>1</v>
      </c>
      <c r="DB440">
        <f t="shared" si="139"/>
        <v>73.835999999999999</v>
      </c>
      <c r="DC440">
        <f t="shared" si="140"/>
        <v>0</v>
      </c>
      <c r="DD440" t="s">
        <v>3</v>
      </c>
      <c r="DE440" t="s">
        <v>3</v>
      </c>
      <c r="DF440">
        <f t="shared" si="133"/>
        <v>0</v>
      </c>
      <c r="DG440">
        <f>ROUND(ROUND(AF440,2)*CX440,2)</f>
        <v>0</v>
      </c>
      <c r="DH440">
        <f t="shared" si="127"/>
        <v>0</v>
      </c>
      <c r="DI440">
        <f t="shared" si="128"/>
        <v>1329.08</v>
      </c>
      <c r="DJ440">
        <f>DI440</f>
        <v>1329.08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ROW(Source!A449)</f>
        <v>449</v>
      </c>
      <c r="B441">
        <v>311569196</v>
      </c>
      <c r="C441">
        <v>311927330</v>
      </c>
      <c r="D441">
        <v>75629607</v>
      </c>
      <c r="E441">
        <v>109</v>
      </c>
      <c r="F441">
        <v>1</v>
      </c>
      <c r="G441">
        <v>1</v>
      </c>
      <c r="H441">
        <v>1</v>
      </c>
      <c r="I441" t="s">
        <v>694</v>
      </c>
      <c r="J441" t="s">
        <v>3</v>
      </c>
      <c r="K441" t="s">
        <v>695</v>
      </c>
      <c r="L441">
        <v>1191</v>
      </c>
      <c r="N441">
        <v>1013</v>
      </c>
      <c r="O441" t="s">
        <v>696</v>
      </c>
      <c r="P441" t="s">
        <v>696</v>
      </c>
      <c r="Q441">
        <v>1</v>
      </c>
      <c r="W441">
        <v>0</v>
      </c>
      <c r="X441">
        <v>-1417349443</v>
      </c>
      <c r="Y441">
        <f t="shared" si="138"/>
        <v>9.6000000000000002E-2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0.08</v>
      </c>
      <c r="AU441" t="s">
        <v>687</v>
      </c>
      <c r="AV441">
        <v>2</v>
      </c>
      <c r="AW441">
        <v>2</v>
      </c>
      <c r="AX441">
        <v>311927336</v>
      </c>
      <c r="AY441">
        <v>1</v>
      </c>
      <c r="AZ441">
        <v>0</v>
      </c>
      <c r="BA441">
        <v>472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ROUND(Y441*Source!I449,7)</f>
        <v>1.728</v>
      </c>
      <c r="CY441">
        <f>AD441</f>
        <v>0</v>
      </c>
      <c r="CZ441">
        <f>AH441</f>
        <v>0</v>
      </c>
      <c r="DA441">
        <f>AL441</f>
        <v>1</v>
      </c>
      <c r="DB441">
        <f t="shared" si="139"/>
        <v>0</v>
      </c>
      <c r="DC441">
        <f t="shared" si="140"/>
        <v>0</v>
      </c>
      <c r="DD441" t="s">
        <v>3</v>
      </c>
      <c r="DE441" t="s">
        <v>3</v>
      </c>
      <c r="DF441">
        <f t="shared" si="133"/>
        <v>0</v>
      </c>
      <c r="DG441">
        <f>ROUND(ROUND(AF441,2)*CX441,2)</f>
        <v>0</v>
      </c>
      <c r="DH441">
        <f t="shared" si="127"/>
        <v>0</v>
      </c>
      <c r="DI441">
        <f t="shared" si="128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ROW(Source!A449)</f>
        <v>449</v>
      </c>
      <c r="B442">
        <v>311569196</v>
      </c>
      <c r="C442">
        <v>311927330</v>
      </c>
      <c r="D442">
        <v>277944868</v>
      </c>
      <c r="E442">
        <v>1</v>
      </c>
      <c r="F442">
        <v>1</v>
      </c>
      <c r="G442">
        <v>1</v>
      </c>
      <c r="H442">
        <v>2</v>
      </c>
      <c r="I442" t="s">
        <v>704</v>
      </c>
      <c r="J442" t="s">
        <v>705</v>
      </c>
      <c r="K442" t="s">
        <v>706</v>
      </c>
      <c r="L442">
        <v>1368</v>
      </c>
      <c r="N442">
        <v>1011</v>
      </c>
      <c r="O442" t="s">
        <v>466</v>
      </c>
      <c r="P442" t="s">
        <v>466</v>
      </c>
      <c r="Q442">
        <v>1</v>
      </c>
      <c r="W442">
        <v>0</v>
      </c>
      <c r="X442">
        <v>412917512</v>
      </c>
      <c r="Y442">
        <f t="shared" si="138"/>
        <v>8.4000000000000005E-2</v>
      </c>
      <c r="AA442">
        <v>0</v>
      </c>
      <c r="AB442">
        <v>436.88</v>
      </c>
      <c r="AC442">
        <v>477.98</v>
      </c>
      <c r="AD442">
        <v>0</v>
      </c>
      <c r="AE442">
        <v>0</v>
      </c>
      <c r="AF442">
        <v>346.73</v>
      </c>
      <c r="AG442">
        <v>477.98</v>
      </c>
      <c r="AH442">
        <v>0</v>
      </c>
      <c r="AI442">
        <v>1</v>
      </c>
      <c r="AJ442">
        <v>1.26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7.0000000000000007E-2</v>
      </c>
      <c r="AU442" t="s">
        <v>687</v>
      </c>
      <c r="AV442">
        <v>1</v>
      </c>
      <c r="AW442">
        <v>2</v>
      </c>
      <c r="AX442">
        <v>311927337</v>
      </c>
      <c r="AY442">
        <v>1</v>
      </c>
      <c r="AZ442">
        <v>0</v>
      </c>
      <c r="BA442">
        <v>473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24.271100000000004</v>
      </c>
      <c r="BL442">
        <v>33.458600000000004</v>
      </c>
      <c r="BM442">
        <v>0</v>
      </c>
      <c r="BN442">
        <v>0</v>
      </c>
      <c r="BO442">
        <v>7.0000000000000007E-2</v>
      </c>
      <c r="BP442">
        <v>1</v>
      </c>
      <c r="BQ442">
        <v>0</v>
      </c>
      <c r="BR442">
        <v>29.125320000000002</v>
      </c>
      <c r="BS442">
        <v>40.150320000000001</v>
      </c>
      <c r="BT442">
        <v>0</v>
      </c>
      <c r="BU442">
        <v>0</v>
      </c>
      <c r="BV442">
        <v>8.4000000000000005E-2</v>
      </c>
      <c r="BW442">
        <v>1</v>
      </c>
      <c r="CV442">
        <v>0</v>
      </c>
      <c r="CW442">
        <f>ROUND(Y442*Source!I449*DO442,7)</f>
        <v>1.512</v>
      </c>
      <c r="CX442">
        <f>ROUND(Y442*Source!I449,7)</f>
        <v>1.512</v>
      </c>
      <c r="CY442">
        <f>AB442</f>
        <v>436.88</v>
      </c>
      <c r="CZ442">
        <f>AF442</f>
        <v>346.73</v>
      </c>
      <c r="DA442">
        <f>AJ442</f>
        <v>1.26</v>
      </c>
      <c r="DB442">
        <f t="shared" si="139"/>
        <v>29.123999999999999</v>
      </c>
      <c r="DC442">
        <f t="shared" si="140"/>
        <v>40.152000000000001</v>
      </c>
      <c r="DD442" t="s">
        <v>3</v>
      </c>
      <c r="DE442" t="s">
        <v>3</v>
      </c>
      <c r="DF442">
        <f t="shared" si="133"/>
        <v>0</v>
      </c>
      <c r="DG442">
        <f>ROUND(ROUND(AF442*AJ442,2)*CX442,2)</f>
        <v>660.56</v>
      </c>
      <c r="DH442">
        <f t="shared" si="127"/>
        <v>722.71</v>
      </c>
      <c r="DI442">
        <f t="shared" si="128"/>
        <v>0</v>
      </c>
      <c r="DJ442">
        <f>DG442+DH442</f>
        <v>1383.27</v>
      </c>
      <c r="DK442">
        <v>1</v>
      </c>
      <c r="DL442" t="s">
        <v>707</v>
      </c>
      <c r="DM442">
        <v>4</v>
      </c>
      <c r="DN442" t="s">
        <v>696</v>
      </c>
      <c r="DO442">
        <v>1</v>
      </c>
    </row>
    <row r="443" spans="1:119" x14ac:dyDescent="0.2">
      <c r="A443">
        <f>ROW(Source!A449)</f>
        <v>449</v>
      </c>
      <c r="B443">
        <v>311569196</v>
      </c>
      <c r="C443">
        <v>311927330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708</v>
      </c>
      <c r="J443" t="s">
        <v>709</v>
      </c>
      <c r="K443" t="s">
        <v>710</v>
      </c>
      <c r="L443">
        <v>1368</v>
      </c>
      <c r="N443">
        <v>1011</v>
      </c>
      <c r="O443" t="s">
        <v>466</v>
      </c>
      <c r="P443" t="s">
        <v>466</v>
      </c>
      <c r="Q443">
        <v>1</v>
      </c>
      <c r="W443">
        <v>0</v>
      </c>
      <c r="X443">
        <v>721652621</v>
      </c>
      <c r="Y443">
        <f t="shared" si="138"/>
        <v>1.2E-2</v>
      </c>
      <c r="AA443">
        <v>0</v>
      </c>
      <c r="AB443">
        <v>544.70000000000005</v>
      </c>
      <c r="AC443">
        <v>477.98</v>
      </c>
      <c r="AD443">
        <v>0</v>
      </c>
      <c r="AE443">
        <v>0</v>
      </c>
      <c r="AF443">
        <v>544.70000000000005</v>
      </c>
      <c r="AG443">
        <v>477.98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0.01</v>
      </c>
      <c r="AU443" t="s">
        <v>687</v>
      </c>
      <c r="AV443">
        <v>1</v>
      </c>
      <c r="AW443">
        <v>2</v>
      </c>
      <c r="AX443">
        <v>311927338</v>
      </c>
      <c r="AY443">
        <v>1</v>
      </c>
      <c r="AZ443">
        <v>0</v>
      </c>
      <c r="BA443">
        <v>474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5.447000000000001</v>
      </c>
      <c r="BL443">
        <v>4.7798000000000007</v>
      </c>
      <c r="BM443">
        <v>0</v>
      </c>
      <c r="BN443">
        <v>0</v>
      </c>
      <c r="BO443">
        <v>0.01</v>
      </c>
      <c r="BP443">
        <v>1</v>
      </c>
      <c r="BQ443">
        <v>0</v>
      </c>
      <c r="BR443">
        <v>6.5364000000000004</v>
      </c>
      <c r="BS443">
        <v>5.73576</v>
      </c>
      <c r="BT443">
        <v>0</v>
      </c>
      <c r="BU443">
        <v>0</v>
      </c>
      <c r="BV443">
        <v>1.2E-2</v>
      </c>
      <c r="BW443">
        <v>1</v>
      </c>
      <c r="CV443">
        <v>0</v>
      </c>
      <c r="CW443">
        <f>ROUND(Y443*Source!I449*DO443,7)</f>
        <v>0.216</v>
      </c>
      <c r="CX443">
        <f>ROUND(Y443*Source!I449,7)</f>
        <v>0.216</v>
      </c>
      <c r="CY443">
        <f>AB443</f>
        <v>544.70000000000005</v>
      </c>
      <c r="CZ443">
        <f>AF443</f>
        <v>544.70000000000005</v>
      </c>
      <c r="DA443">
        <f>AJ443</f>
        <v>1</v>
      </c>
      <c r="DB443">
        <f t="shared" si="139"/>
        <v>6.54</v>
      </c>
      <c r="DC443">
        <f t="shared" si="140"/>
        <v>5.7359999999999998</v>
      </c>
      <c r="DD443" t="s">
        <v>3</v>
      </c>
      <c r="DE443" t="s">
        <v>3</v>
      </c>
      <c r="DF443">
        <f t="shared" si="133"/>
        <v>0</v>
      </c>
      <c r="DG443">
        <f>ROUND(ROUND(AF443,2)*CX443,2)</f>
        <v>117.66</v>
      </c>
      <c r="DH443">
        <f t="shared" si="127"/>
        <v>103.24</v>
      </c>
      <c r="DI443">
        <f t="shared" si="128"/>
        <v>0</v>
      </c>
      <c r="DJ443">
        <f>DG443+DH443</f>
        <v>220.89999999999998</v>
      </c>
      <c r="DK443">
        <v>1</v>
      </c>
      <c r="DL443" t="s">
        <v>707</v>
      </c>
      <c r="DM443">
        <v>4</v>
      </c>
      <c r="DN443" t="s">
        <v>696</v>
      </c>
      <c r="DO443">
        <v>1</v>
      </c>
    </row>
    <row r="444" spans="1:119" x14ac:dyDescent="0.2">
      <c r="A444">
        <f>ROW(Source!A450)</f>
        <v>450</v>
      </c>
      <c r="B444">
        <v>311569196</v>
      </c>
      <c r="C444">
        <v>311930683</v>
      </c>
      <c r="D444">
        <v>75634699</v>
      </c>
      <c r="E444">
        <v>109</v>
      </c>
      <c r="F444">
        <v>1</v>
      </c>
      <c r="G444">
        <v>1</v>
      </c>
      <c r="H444">
        <v>1</v>
      </c>
      <c r="I444" t="s">
        <v>792</v>
      </c>
      <c r="J444" t="s">
        <v>3</v>
      </c>
      <c r="K444" t="s">
        <v>793</v>
      </c>
      <c r="L444">
        <v>1191</v>
      </c>
      <c r="N444">
        <v>1013</v>
      </c>
      <c r="O444" t="s">
        <v>696</v>
      </c>
      <c r="P444" t="s">
        <v>696</v>
      </c>
      <c r="Q444">
        <v>1</v>
      </c>
      <c r="W444">
        <v>0</v>
      </c>
      <c r="X444">
        <v>246699258</v>
      </c>
      <c r="Y444">
        <f t="shared" si="138"/>
        <v>1.524</v>
      </c>
      <c r="AA444">
        <v>0</v>
      </c>
      <c r="AB444">
        <v>0</v>
      </c>
      <c r="AC444">
        <v>0</v>
      </c>
      <c r="AD444">
        <v>417.34</v>
      </c>
      <c r="AE444">
        <v>0</v>
      </c>
      <c r="AF444">
        <v>0</v>
      </c>
      <c r="AG444">
        <v>0</v>
      </c>
      <c r="AH444">
        <v>417.34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1.27</v>
      </c>
      <c r="AU444" t="s">
        <v>687</v>
      </c>
      <c r="AV444">
        <v>1</v>
      </c>
      <c r="AW444">
        <v>2</v>
      </c>
      <c r="AX444">
        <v>311930688</v>
      </c>
      <c r="AY444">
        <v>1</v>
      </c>
      <c r="AZ444">
        <v>0</v>
      </c>
      <c r="BA444">
        <v>475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530.02179999999998</v>
      </c>
      <c r="BN444">
        <v>1.27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636.02616</v>
      </c>
      <c r="BU444">
        <v>1.524</v>
      </c>
      <c r="BV444">
        <v>0</v>
      </c>
      <c r="BW444">
        <v>1</v>
      </c>
      <c r="CU444">
        <f>ROUND(AT444*Source!I450*AH444*AL444,2)</f>
        <v>6360.26</v>
      </c>
      <c r="CV444">
        <f>ROUND(Y444*Source!I450,7)</f>
        <v>18.288</v>
      </c>
      <c r="CW444">
        <v>0</v>
      </c>
      <c r="CX444">
        <f>ROUND(Y444*Source!I450,7)</f>
        <v>18.288</v>
      </c>
      <c r="CY444">
        <f>AD444</f>
        <v>417.34</v>
      </c>
      <c r="CZ444">
        <f>AH444</f>
        <v>417.34</v>
      </c>
      <c r="DA444">
        <f>AL444</f>
        <v>1</v>
      </c>
      <c r="DB444">
        <f t="shared" si="139"/>
        <v>636.024</v>
      </c>
      <c r="DC444">
        <f t="shared" si="140"/>
        <v>0</v>
      </c>
      <c r="DD444" t="s">
        <v>3</v>
      </c>
      <c r="DE444" t="s">
        <v>3</v>
      </c>
      <c r="DF444">
        <f t="shared" si="133"/>
        <v>0</v>
      </c>
      <c r="DG444">
        <f>ROUND(ROUND(AF444,2)*CX444,2)</f>
        <v>0</v>
      </c>
      <c r="DH444">
        <f t="shared" si="127"/>
        <v>0</v>
      </c>
      <c r="DI444">
        <f t="shared" si="128"/>
        <v>7632.31</v>
      </c>
      <c r="DJ444">
        <f>DI444</f>
        <v>7632.31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ROW(Source!A450)</f>
        <v>450</v>
      </c>
      <c r="B445">
        <v>311569196</v>
      </c>
      <c r="C445">
        <v>311930683</v>
      </c>
      <c r="D445">
        <v>75629607</v>
      </c>
      <c r="E445">
        <v>109</v>
      </c>
      <c r="F445">
        <v>1</v>
      </c>
      <c r="G445">
        <v>1</v>
      </c>
      <c r="H445">
        <v>1</v>
      </c>
      <c r="I445" t="s">
        <v>694</v>
      </c>
      <c r="J445" t="s">
        <v>3</v>
      </c>
      <c r="K445" t="s">
        <v>695</v>
      </c>
      <c r="L445">
        <v>1191</v>
      </c>
      <c r="N445">
        <v>1013</v>
      </c>
      <c r="O445" t="s">
        <v>696</v>
      </c>
      <c r="P445" t="s">
        <v>696</v>
      </c>
      <c r="Q445">
        <v>1</v>
      </c>
      <c r="W445">
        <v>0</v>
      </c>
      <c r="X445">
        <v>-1417349443</v>
      </c>
      <c r="Y445">
        <f t="shared" si="138"/>
        <v>0.49199999999999994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0.41</v>
      </c>
      <c r="AU445" t="s">
        <v>687</v>
      </c>
      <c r="AV445">
        <v>2</v>
      </c>
      <c r="AW445">
        <v>2</v>
      </c>
      <c r="AX445">
        <v>311930689</v>
      </c>
      <c r="AY445">
        <v>1</v>
      </c>
      <c r="AZ445">
        <v>0</v>
      </c>
      <c r="BA445">
        <v>476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ROUND(Y445*Source!I450,7)</f>
        <v>5.9039999999999999</v>
      </c>
      <c r="CY445">
        <f>AD445</f>
        <v>0</v>
      </c>
      <c r="CZ445">
        <f>AH445</f>
        <v>0</v>
      </c>
      <c r="DA445">
        <f>AL445</f>
        <v>1</v>
      </c>
      <c r="DB445">
        <f t="shared" si="139"/>
        <v>0</v>
      </c>
      <c r="DC445">
        <f t="shared" si="140"/>
        <v>0</v>
      </c>
      <c r="DD445" t="s">
        <v>3</v>
      </c>
      <c r="DE445" t="s">
        <v>3</v>
      </c>
      <c r="DF445">
        <f t="shared" si="133"/>
        <v>0</v>
      </c>
      <c r="DG445">
        <f>ROUND(ROUND(AF445,2)*CX445,2)</f>
        <v>0</v>
      </c>
      <c r="DH445">
        <f t="shared" si="127"/>
        <v>0</v>
      </c>
      <c r="DI445">
        <f t="shared" si="128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ROW(Source!A450)</f>
        <v>450</v>
      </c>
      <c r="B446">
        <v>311569196</v>
      </c>
      <c r="C446">
        <v>311930683</v>
      </c>
      <c r="D446">
        <v>277944868</v>
      </c>
      <c r="E446">
        <v>1</v>
      </c>
      <c r="F446">
        <v>1</v>
      </c>
      <c r="G446">
        <v>1</v>
      </c>
      <c r="H446">
        <v>2</v>
      </c>
      <c r="I446" t="s">
        <v>704</v>
      </c>
      <c r="J446" t="s">
        <v>705</v>
      </c>
      <c r="K446" t="s">
        <v>706</v>
      </c>
      <c r="L446">
        <v>1368</v>
      </c>
      <c r="N446">
        <v>1011</v>
      </c>
      <c r="O446" t="s">
        <v>466</v>
      </c>
      <c r="P446" t="s">
        <v>466</v>
      </c>
      <c r="Q446">
        <v>1</v>
      </c>
      <c r="W446">
        <v>0</v>
      </c>
      <c r="X446">
        <v>412917512</v>
      </c>
      <c r="Y446">
        <f t="shared" si="138"/>
        <v>0.42</v>
      </c>
      <c r="AA446">
        <v>0</v>
      </c>
      <c r="AB446">
        <v>436.88</v>
      </c>
      <c r="AC446">
        <v>477.98</v>
      </c>
      <c r="AD446">
        <v>0</v>
      </c>
      <c r="AE446">
        <v>0</v>
      </c>
      <c r="AF446">
        <v>346.73</v>
      </c>
      <c r="AG446">
        <v>477.98</v>
      </c>
      <c r="AH446">
        <v>0</v>
      </c>
      <c r="AI446">
        <v>1</v>
      </c>
      <c r="AJ446">
        <v>1.26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0.35</v>
      </c>
      <c r="AU446" t="s">
        <v>687</v>
      </c>
      <c r="AV446">
        <v>1</v>
      </c>
      <c r="AW446">
        <v>2</v>
      </c>
      <c r="AX446">
        <v>311930690</v>
      </c>
      <c r="AY446">
        <v>1</v>
      </c>
      <c r="AZ446">
        <v>0</v>
      </c>
      <c r="BA446">
        <v>477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121.35549999999999</v>
      </c>
      <c r="BL446">
        <v>167.29300000000001</v>
      </c>
      <c r="BM446">
        <v>0</v>
      </c>
      <c r="BN446">
        <v>0</v>
      </c>
      <c r="BO446">
        <v>0.35</v>
      </c>
      <c r="BP446">
        <v>1</v>
      </c>
      <c r="BQ446">
        <v>0</v>
      </c>
      <c r="BR446">
        <v>145.6266</v>
      </c>
      <c r="BS446">
        <v>200.7516</v>
      </c>
      <c r="BT446">
        <v>0</v>
      </c>
      <c r="BU446">
        <v>0</v>
      </c>
      <c r="BV446">
        <v>0.42</v>
      </c>
      <c r="BW446">
        <v>1</v>
      </c>
      <c r="CV446">
        <v>0</v>
      </c>
      <c r="CW446">
        <f>ROUND(Y446*Source!I450*DO446,7)</f>
        <v>5.04</v>
      </c>
      <c r="CX446">
        <f>ROUND(Y446*Source!I450,7)</f>
        <v>5.04</v>
      </c>
      <c r="CY446">
        <f>AB446</f>
        <v>436.88</v>
      </c>
      <c r="CZ446">
        <f>AF446</f>
        <v>346.73</v>
      </c>
      <c r="DA446">
        <f>AJ446</f>
        <v>1.26</v>
      </c>
      <c r="DB446">
        <f t="shared" si="139"/>
        <v>145.63200000000001</v>
      </c>
      <c r="DC446">
        <f t="shared" si="140"/>
        <v>200.74799999999999</v>
      </c>
      <c r="DD446" t="s">
        <v>3</v>
      </c>
      <c r="DE446" t="s">
        <v>3</v>
      </c>
      <c r="DF446">
        <f t="shared" si="133"/>
        <v>0</v>
      </c>
      <c r="DG446">
        <f>ROUND(ROUND(AF446*AJ446,2)*CX446,2)</f>
        <v>2201.88</v>
      </c>
      <c r="DH446">
        <f t="shared" si="127"/>
        <v>2409.02</v>
      </c>
      <c r="DI446">
        <f t="shared" si="128"/>
        <v>0</v>
      </c>
      <c r="DJ446">
        <f>DG446+DH446</f>
        <v>4610.8999999999996</v>
      </c>
      <c r="DK446">
        <v>1</v>
      </c>
      <c r="DL446" t="s">
        <v>707</v>
      </c>
      <c r="DM446">
        <v>4</v>
      </c>
      <c r="DN446" t="s">
        <v>696</v>
      </c>
      <c r="DO446">
        <v>1</v>
      </c>
    </row>
    <row r="447" spans="1:119" x14ac:dyDescent="0.2">
      <c r="A447">
        <f>ROW(Source!A450)</f>
        <v>450</v>
      </c>
      <c r="B447">
        <v>311569196</v>
      </c>
      <c r="C447">
        <v>311930683</v>
      </c>
      <c r="D447">
        <v>277945805</v>
      </c>
      <c r="E447">
        <v>1</v>
      </c>
      <c r="F447">
        <v>1</v>
      </c>
      <c r="G447">
        <v>1</v>
      </c>
      <c r="H447">
        <v>2</v>
      </c>
      <c r="I447" t="s">
        <v>708</v>
      </c>
      <c r="J447" t="s">
        <v>709</v>
      </c>
      <c r="K447" t="s">
        <v>710</v>
      </c>
      <c r="L447">
        <v>1368</v>
      </c>
      <c r="N447">
        <v>1011</v>
      </c>
      <c r="O447" t="s">
        <v>466</v>
      </c>
      <c r="P447" t="s">
        <v>466</v>
      </c>
      <c r="Q447">
        <v>1</v>
      </c>
      <c r="W447">
        <v>0</v>
      </c>
      <c r="X447">
        <v>721652621</v>
      </c>
      <c r="Y447">
        <f t="shared" si="138"/>
        <v>7.1999999999999995E-2</v>
      </c>
      <c r="AA447">
        <v>0</v>
      </c>
      <c r="AB447">
        <v>544.70000000000005</v>
      </c>
      <c r="AC447">
        <v>477.98</v>
      </c>
      <c r="AD447">
        <v>0</v>
      </c>
      <c r="AE447">
        <v>0</v>
      </c>
      <c r="AF447">
        <v>544.70000000000005</v>
      </c>
      <c r="AG447">
        <v>477.98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0.06</v>
      </c>
      <c r="AU447" t="s">
        <v>687</v>
      </c>
      <c r="AV447">
        <v>1</v>
      </c>
      <c r="AW447">
        <v>2</v>
      </c>
      <c r="AX447">
        <v>311930691</v>
      </c>
      <c r="AY447">
        <v>1</v>
      </c>
      <c r="AZ447">
        <v>0</v>
      </c>
      <c r="BA447">
        <v>478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32.682000000000002</v>
      </c>
      <c r="BL447">
        <v>28.678799999999999</v>
      </c>
      <c r="BM447">
        <v>0</v>
      </c>
      <c r="BN447">
        <v>0</v>
      </c>
      <c r="BO447">
        <v>0.06</v>
      </c>
      <c r="BP447">
        <v>1</v>
      </c>
      <c r="BQ447">
        <v>0</v>
      </c>
      <c r="BR447">
        <v>39.218400000000003</v>
      </c>
      <c r="BS447">
        <v>34.414560000000002</v>
      </c>
      <c r="BT447">
        <v>0</v>
      </c>
      <c r="BU447">
        <v>0</v>
      </c>
      <c r="BV447">
        <v>7.1999999999999995E-2</v>
      </c>
      <c r="BW447">
        <v>1</v>
      </c>
      <c r="CV447">
        <v>0</v>
      </c>
      <c r="CW447">
        <f>ROUND(Y447*Source!I450*DO447,7)</f>
        <v>0.86399999999999999</v>
      </c>
      <c r="CX447">
        <f>ROUND(Y447*Source!I450,7)</f>
        <v>0.86399999999999999</v>
      </c>
      <c r="CY447">
        <f>AB447</f>
        <v>544.70000000000005</v>
      </c>
      <c r="CZ447">
        <f>AF447</f>
        <v>544.70000000000005</v>
      </c>
      <c r="DA447">
        <f>AJ447</f>
        <v>1</v>
      </c>
      <c r="DB447">
        <f t="shared" si="139"/>
        <v>39.216000000000001</v>
      </c>
      <c r="DC447">
        <f t="shared" si="140"/>
        <v>34.415999999999997</v>
      </c>
      <c r="DD447" t="s">
        <v>3</v>
      </c>
      <c r="DE447" t="s">
        <v>3</v>
      </c>
      <c r="DF447">
        <f t="shared" si="133"/>
        <v>0</v>
      </c>
      <c r="DG447">
        <f>ROUND(ROUND(AF447,2)*CX447,2)</f>
        <v>470.62</v>
      </c>
      <c r="DH447">
        <f t="shared" si="127"/>
        <v>412.97</v>
      </c>
      <c r="DI447">
        <f t="shared" si="128"/>
        <v>0</v>
      </c>
      <c r="DJ447">
        <f>DG447+DH447</f>
        <v>883.59</v>
      </c>
      <c r="DK447">
        <v>1</v>
      </c>
      <c r="DL447" t="s">
        <v>707</v>
      </c>
      <c r="DM447">
        <v>4</v>
      </c>
      <c r="DN447" t="s">
        <v>696</v>
      </c>
      <c r="DO447">
        <v>1</v>
      </c>
    </row>
    <row r="448" spans="1:119" x14ac:dyDescent="0.2">
      <c r="A448">
        <f>ROW(Source!A451)</f>
        <v>451</v>
      </c>
      <c r="B448">
        <v>311569196</v>
      </c>
      <c r="C448">
        <v>311930692</v>
      </c>
      <c r="D448">
        <v>75631485</v>
      </c>
      <c r="E448">
        <v>109</v>
      </c>
      <c r="F448">
        <v>1</v>
      </c>
      <c r="G448">
        <v>1</v>
      </c>
      <c r="H448">
        <v>1</v>
      </c>
      <c r="I448" t="s">
        <v>794</v>
      </c>
      <c r="J448" t="s">
        <v>3</v>
      </c>
      <c r="K448" t="s">
        <v>795</v>
      </c>
      <c r="L448">
        <v>1191</v>
      </c>
      <c r="N448">
        <v>1013</v>
      </c>
      <c r="O448" t="s">
        <v>696</v>
      </c>
      <c r="P448" t="s">
        <v>696</v>
      </c>
      <c r="Q448">
        <v>1</v>
      </c>
      <c r="W448">
        <v>0</v>
      </c>
      <c r="X448">
        <v>1149069633</v>
      </c>
      <c r="Y448">
        <f t="shared" si="138"/>
        <v>0.18</v>
      </c>
      <c r="AA448">
        <v>0</v>
      </c>
      <c r="AB448">
        <v>0</v>
      </c>
      <c r="AC448">
        <v>0</v>
      </c>
      <c r="AD448">
        <v>410.21</v>
      </c>
      <c r="AE448">
        <v>0</v>
      </c>
      <c r="AF448">
        <v>0</v>
      </c>
      <c r="AG448">
        <v>0</v>
      </c>
      <c r="AH448">
        <v>410.21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0.15</v>
      </c>
      <c r="AU448" t="s">
        <v>687</v>
      </c>
      <c r="AV448">
        <v>1</v>
      </c>
      <c r="AW448">
        <v>2</v>
      </c>
      <c r="AX448">
        <v>311930697</v>
      </c>
      <c r="AY448">
        <v>1</v>
      </c>
      <c r="AZ448">
        <v>0</v>
      </c>
      <c r="BA448">
        <v>479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61.531499999999994</v>
      </c>
      <c r="BN448">
        <v>0.15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73.837799999999987</v>
      </c>
      <c r="BU448">
        <v>0.18</v>
      </c>
      <c r="BV448">
        <v>0</v>
      </c>
      <c r="BW448">
        <v>1</v>
      </c>
      <c r="CU448">
        <f>ROUND(AT448*Source!I451*AH448*AL448,2)</f>
        <v>-738.38</v>
      </c>
      <c r="CV448">
        <f>ROUND(Y448*Source!I451,7)</f>
        <v>-2.16</v>
      </c>
      <c r="CW448">
        <v>0</v>
      </c>
      <c r="CX448">
        <f>ROUND(Y448*Source!I451,7)</f>
        <v>-2.16</v>
      </c>
      <c r="CY448">
        <f>AD448</f>
        <v>410.21</v>
      </c>
      <c r="CZ448">
        <f>AH448</f>
        <v>410.21</v>
      </c>
      <c r="DA448">
        <f>AL448</f>
        <v>1</v>
      </c>
      <c r="DB448">
        <f t="shared" si="139"/>
        <v>73.835999999999999</v>
      </c>
      <c r="DC448">
        <f t="shared" si="140"/>
        <v>0</v>
      </c>
      <c r="DD448" t="s">
        <v>3</v>
      </c>
      <c r="DE448" t="s">
        <v>3</v>
      </c>
      <c r="DF448">
        <f t="shared" si="133"/>
        <v>0</v>
      </c>
      <c r="DG448">
        <f>ROUND(ROUND(AF448,2)*CX448,2)</f>
        <v>0</v>
      </c>
      <c r="DH448">
        <f t="shared" si="127"/>
        <v>0</v>
      </c>
      <c r="DI448">
        <f t="shared" si="128"/>
        <v>-886.05</v>
      </c>
      <c r="DJ448">
        <f>DI448</f>
        <v>-886.05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ROW(Source!A451)</f>
        <v>451</v>
      </c>
      <c r="B449">
        <v>311569196</v>
      </c>
      <c r="C449">
        <v>311930692</v>
      </c>
      <c r="D449">
        <v>75629607</v>
      </c>
      <c r="E449">
        <v>109</v>
      </c>
      <c r="F449">
        <v>1</v>
      </c>
      <c r="G449">
        <v>1</v>
      </c>
      <c r="H449">
        <v>1</v>
      </c>
      <c r="I449" t="s">
        <v>694</v>
      </c>
      <c r="J449" t="s">
        <v>3</v>
      </c>
      <c r="K449" t="s">
        <v>695</v>
      </c>
      <c r="L449">
        <v>1191</v>
      </c>
      <c r="N449">
        <v>1013</v>
      </c>
      <c r="O449" t="s">
        <v>696</v>
      </c>
      <c r="P449" t="s">
        <v>696</v>
      </c>
      <c r="Q449">
        <v>1</v>
      </c>
      <c r="W449">
        <v>0</v>
      </c>
      <c r="X449">
        <v>-1417349443</v>
      </c>
      <c r="Y449">
        <f t="shared" si="138"/>
        <v>9.6000000000000002E-2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687</v>
      </c>
      <c r="AV449">
        <v>2</v>
      </c>
      <c r="AW449">
        <v>2</v>
      </c>
      <c r="AX449">
        <v>311930698</v>
      </c>
      <c r="AY449">
        <v>1</v>
      </c>
      <c r="AZ449">
        <v>0</v>
      </c>
      <c r="BA449">
        <v>480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ROUND(Y449*Source!I451,7)</f>
        <v>-1.1519999999999999</v>
      </c>
      <c r="CY449">
        <f>AD449</f>
        <v>0</v>
      </c>
      <c r="CZ449">
        <f>AH449</f>
        <v>0</v>
      </c>
      <c r="DA449">
        <f>AL449</f>
        <v>1</v>
      </c>
      <c r="DB449">
        <f t="shared" si="139"/>
        <v>0</v>
      </c>
      <c r="DC449">
        <f t="shared" si="140"/>
        <v>0</v>
      </c>
      <c r="DD449" t="s">
        <v>3</v>
      </c>
      <c r="DE449" t="s">
        <v>3</v>
      </c>
      <c r="DF449">
        <f t="shared" si="133"/>
        <v>0</v>
      </c>
      <c r="DG449">
        <f>ROUND(ROUND(AF449,2)*CX449,2)</f>
        <v>0</v>
      </c>
      <c r="DH449">
        <f t="shared" ref="DH449:DH512" si="142">ROUND(ROUND(AG449,2)*CX449,2)</f>
        <v>0</v>
      </c>
      <c r="DI449">
        <f t="shared" ref="DI449:DI512" si="143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ROW(Source!A451)</f>
        <v>451</v>
      </c>
      <c r="B450">
        <v>311569196</v>
      </c>
      <c r="C450">
        <v>311930692</v>
      </c>
      <c r="D450">
        <v>277944868</v>
      </c>
      <c r="E450">
        <v>1</v>
      </c>
      <c r="F450">
        <v>1</v>
      </c>
      <c r="G450">
        <v>1</v>
      </c>
      <c r="H450">
        <v>2</v>
      </c>
      <c r="I450" t="s">
        <v>704</v>
      </c>
      <c r="J450" t="s">
        <v>705</v>
      </c>
      <c r="K450" t="s">
        <v>706</v>
      </c>
      <c r="L450">
        <v>1368</v>
      </c>
      <c r="N450">
        <v>1011</v>
      </c>
      <c r="O450" t="s">
        <v>466</v>
      </c>
      <c r="P450" t="s">
        <v>466</v>
      </c>
      <c r="Q450">
        <v>1</v>
      </c>
      <c r="W450">
        <v>0</v>
      </c>
      <c r="X450">
        <v>412917512</v>
      </c>
      <c r="Y450">
        <f t="shared" ref="Y450:Y481" si="144">(AT450*ROUND(1.2,7))</f>
        <v>8.4000000000000005E-2</v>
      </c>
      <c r="AA450">
        <v>0</v>
      </c>
      <c r="AB450">
        <v>436.88</v>
      </c>
      <c r="AC450">
        <v>477.98</v>
      </c>
      <c r="AD450">
        <v>0</v>
      </c>
      <c r="AE450">
        <v>0</v>
      </c>
      <c r="AF450">
        <v>346.73</v>
      </c>
      <c r="AG450">
        <v>477.98</v>
      </c>
      <c r="AH450">
        <v>0</v>
      </c>
      <c r="AI450">
        <v>1</v>
      </c>
      <c r="AJ450">
        <v>1.26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7.0000000000000007E-2</v>
      </c>
      <c r="AU450" t="s">
        <v>687</v>
      </c>
      <c r="AV450">
        <v>1</v>
      </c>
      <c r="AW450">
        <v>2</v>
      </c>
      <c r="AX450">
        <v>311930699</v>
      </c>
      <c r="AY450">
        <v>1</v>
      </c>
      <c r="AZ450">
        <v>0</v>
      </c>
      <c r="BA450">
        <v>481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24.271100000000004</v>
      </c>
      <c r="BL450">
        <v>33.458600000000004</v>
      </c>
      <c r="BM450">
        <v>0</v>
      </c>
      <c r="BN450">
        <v>0</v>
      </c>
      <c r="BO450">
        <v>7.0000000000000007E-2</v>
      </c>
      <c r="BP450">
        <v>1</v>
      </c>
      <c r="BQ450">
        <v>0</v>
      </c>
      <c r="BR450">
        <v>29.125320000000002</v>
      </c>
      <c r="BS450">
        <v>40.150320000000001</v>
      </c>
      <c r="BT450">
        <v>0</v>
      </c>
      <c r="BU450">
        <v>0</v>
      </c>
      <c r="BV450">
        <v>8.4000000000000005E-2</v>
      </c>
      <c r="BW450">
        <v>1</v>
      </c>
      <c r="CV450">
        <v>0</v>
      </c>
      <c r="CW450">
        <f>ROUND(Y450*Source!I451*DO450,7)</f>
        <v>-1.008</v>
      </c>
      <c r="CX450">
        <f>ROUND(Y450*Source!I451,7)</f>
        <v>-1.008</v>
      </c>
      <c r="CY450">
        <f>AB450</f>
        <v>436.88</v>
      </c>
      <c r="CZ450">
        <f>AF450</f>
        <v>346.73</v>
      </c>
      <c r="DA450">
        <f>AJ450</f>
        <v>1.26</v>
      </c>
      <c r="DB450">
        <f t="shared" ref="DB450:DB481" si="145">ROUND((ROUND(AT450*CZ450,2)*ROUND(1.2,7)),6)</f>
        <v>29.123999999999999</v>
      </c>
      <c r="DC450">
        <f t="shared" ref="DC450:DC481" si="146">ROUND((ROUND(AT450*AG450,2)*ROUND(1.2,7)),6)</f>
        <v>40.152000000000001</v>
      </c>
      <c r="DD450" t="s">
        <v>3</v>
      </c>
      <c r="DE450" t="s">
        <v>3</v>
      </c>
      <c r="DF450">
        <f t="shared" si="133"/>
        <v>0</v>
      </c>
      <c r="DG450">
        <f>ROUND(ROUND(AF450*AJ450,2)*CX450,2)</f>
        <v>-440.38</v>
      </c>
      <c r="DH450">
        <f t="shared" si="142"/>
        <v>-481.8</v>
      </c>
      <c r="DI450">
        <f t="shared" si="143"/>
        <v>0</v>
      </c>
      <c r="DJ450">
        <f>DG450+DH450</f>
        <v>-922.18000000000006</v>
      </c>
      <c r="DK450">
        <v>1</v>
      </c>
      <c r="DL450" t="s">
        <v>707</v>
      </c>
      <c r="DM450">
        <v>4</v>
      </c>
      <c r="DN450" t="s">
        <v>696</v>
      </c>
      <c r="DO450">
        <v>1</v>
      </c>
    </row>
    <row r="451" spans="1:119" x14ac:dyDescent="0.2">
      <c r="A451">
        <f>ROW(Source!A451)</f>
        <v>451</v>
      </c>
      <c r="B451">
        <v>311569196</v>
      </c>
      <c r="C451">
        <v>311930692</v>
      </c>
      <c r="D451">
        <v>277945805</v>
      </c>
      <c r="E451">
        <v>1</v>
      </c>
      <c r="F451">
        <v>1</v>
      </c>
      <c r="G451">
        <v>1</v>
      </c>
      <c r="H451">
        <v>2</v>
      </c>
      <c r="I451" t="s">
        <v>708</v>
      </c>
      <c r="J451" t="s">
        <v>709</v>
      </c>
      <c r="K451" t="s">
        <v>710</v>
      </c>
      <c r="L451">
        <v>1368</v>
      </c>
      <c r="N451">
        <v>1011</v>
      </c>
      <c r="O451" t="s">
        <v>466</v>
      </c>
      <c r="P451" t="s">
        <v>466</v>
      </c>
      <c r="Q451">
        <v>1</v>
      </c>
      <c r="W451">
        <v>0</v>
      </c>
      <c r="X451">
        <v>721652621</v>
      </c>
      <c r="Y451">
        <f t="shared" si="144"/>
        <v>1.2E-2</v>
      </c>
      <c r="AA451">
        <v>0</v>
      </c>
      <c r="AB451">
        <v>544.70000000000005</v>
      </c>
      <c r="AC451">
        <v>477.98</v>
      </c>
      <c r="AD451">
        <v>0</v>
      </c>
      <c r="AE451">
        <v>0</v>
      </c>
      <c r="AF451">
        <v>544.70000000000005</v>
      </c>
      <c r="AG451">
        <v>477.98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0.01</v>
      </c>
      <c r="AU451" t="s">
        <v>687</v>
      </c>
      <c r="AV451">
        <v>1</v>
      </c>
      <c r="AW451">
        <v>2</v>
      </c>
      <c r="AX451">
        <v>311930700</v>
      </c>
      <c r="AY451">
        <v>1</v>
      </c>
      <c r="AZ451">
        <v>0</v>
      </c>
      <c r="BA451">
        <v>482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5.447000000000001</v>
      </c>
      <c r="BL451">
        <v>4.7798000000000007</v>
      </c>
      <c r="BM451">
        <v>0</v>
      </c>
      <c r="BN451">
        <v>0</v>
      </c>
      <c r="BO451">
        <v>0.01</v>
      </c>
      <c r="BP451">
        <v>1</v>
      </c>
      <c r="BQ451">
        <v>0</v>
      </c>
      <c r="BR451">
        <v>6.5364000000000004</v>
      </c>
      <c r="BS451">
        <v>5.73576</v>
      </c>
      <c r="BT451">
        <v>0</v>
      </c>
      <c r="BU451">
        <v>0</v>
      </c>
      <c r="BV451">
        <v>1.2E-2</v>
      </c>
      <c r="BW451">
        <v>1</v>
      </c>
      <c r="CV451">
        <v>0</v>
      </c>
      <c r="CW451">
        <f>ROUND(Y451*Source!I451*DO451,7)</f>
        <v>-0.14399999999999999</v>
      </c>
      <c r="CX451">
        <f>ROUND(Y451*Source!I451,7)</f>
        <v>-0.14399999999999999</v>
      </c>
      <c r="CY451">
        <f>AB451</f>
        <v>544.70000000000005</v>
      </c>
      <c r="CZ451">
        <f>AF451</f>
        <v>544.70000000000005</v>
      </c>
      <c r="DA451">
        <f>AJ451</f>
        <v>1</v>
      </c>
      <c r="DB451">
        <f t="shared" si="145"/>
        <v>6.54</v>
      </c>
      <c r="DC451">
        <f t="shared" si="146"/>
        <v>5.7359999999999998</v>
      </c>
      <c r="DD451" t="s">
        <v>3</v>
      </c>
      <c r="DE451" t="s">
        <v>3</v>
      </c>
      <c r="DF451">
        <f t="shared" si="133"/>
        <v>0</v>
      </c>
      <c r="DG451">
        <f>ROUND(ROUND(AF451,2)*CX451,2)</f>
        <v>-78.44</v>
      </c>
      <c r="DH451">
        <f t="shared" si="142"/>
        <v>-68.83</v>
      </c>
      <c r="DI451">
        <f t="shared" si="143"/>
        <v>0</v>
      </c>
      <c r="DJ451">
        <f>DG451+DH451</f>
        <v>-147.26999999999998</v>
      </c>
      <c r="DK451">
        <v>1</v>
      </c>
      <c r="DL451" t="s">
        <v>707</v>
      </c>
      <c r="DM451">
        <v>4</v>
      </c>
      <c r="DN451" t="s">
        <v>696</v>
      </c>
      <c r="DO451">
        <v>1</v>
      </c>
    </row>
    <row r="452" spans="1:119" x14ac:dyDescent="0.2">
      <c r="A452">
        <f>ROW(Source!A452)</f>
        <v>452</v>
      </c>
      <c r="B452">
        <v>311569196</v>
      </c>
      <c r="C452">
        <v>311932850</v>
      </c>
      <c r="D452">
        <v>75631485</v>
      </c>
      <c r="E452">
        <v>109</v>
      </c>
      <c r="F452">
        <v>1</v>
      </c>
      <c r="G452">
        <v>1</v>
      </c>
      <c r="H452">
        <v>1</v>
      </c>
      <c r="I452" t="s">
        <v>794</v>
      </c>
      <c r="J452" t="s">
        <v>3</v>
      </c>
      <c r="K452" t="s">
        <v>795</v>
      </c>
      <c r="L452">
        <v>1191</v>
      </c>
      <c r="N452">
        <v>1013</v>
      </c>
      <c r="O452" t="s">
        <v>696</v>
      </c>
      <c r="P452" t="s">
        <v>696</v>
      </c>
      <c r="Q452">
        <v>1</v>
      </c>
      <c r="W452">
        <v>0</v>
      </c>
      <c r="X452">
        <v>1149069633</v>
      </c>
      <c r="Y452">
        <f t="shared" si="144"/>
        <v>0.18</v>
      </c>
      <c r="AA452">
        <v>0</v>
      </c>
      <c r="AB452">
        <v>0</v>
      </c>
      <c r="AC452">
        <v>0</v>
      </c>
      <c r="AD452">
        <v>410.21</v>
      </c>
      <c r="AE452">
        <v>0</v>
      </c>
      <c r="AF452">
        <v>0</v>
      </c>
      <c r="AG452">
        <v>0</v>
      </c>
      <c r="AH452">
        <v>410.21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0.15</v>
      </c>
      <c r="AU452" t="s">
        <v>687</v>
      </c>
      <c r="AV452">
        <v>1</v>
      </c>
      <c r="AW452">
        <v>2</v>
      </c>
      <c r="AX452">
        <v>311933077</v>
      </c>
      <c r="AY452">
        <v>1</v>
      </c>
      <c r="AZ452">
        <v>0</v>
      </c>
      <c r="BA452">
        <v>483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61.531499999999994</v>
      </c>
      <c r="BN452">
        <v>0.15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73.837799999999987</v>
      </c>
      <c r="BU452">
        <v>0.18</v>
      </c>
      <c r="BV452">
        <v>0</v>
      </c>
      <c r="BW452">
        <v>1</v>
      </c>
      <c r="CU452">
        <f>ROUND(AT452*Source!I452*AH452*AL452,2)</f>
        <v>-738.38</v>
      </c>
      <c r="CV452">
        <f>ROUND(Y452*Source!I452,7)</f>
        <v>-2.16</v>
      </c>
      <c r="CW452">
        <v>0</v>
      </c>
      <c r="CX452">
        <f>ROUND(Y452*Source!I452,7)</f>
        <v>-2.16</v>
      </c>
      <c r="CY452">
        <f>AD452</f>
        <v>410.21</v>
      </c>
      <c r="CZ452">
        <f>AH452</f>
        <v>410.21</v>
      </c>
      <c r="DA452">
        <f>AL452</f>
        <v>1</v>
      </c>
      <c r="DB452">
        <f t="shared" si="145"/>
        <v>73.835999999999999</v>
      </c>
      <c r="DC452">
        <f t="shared" si="146"/>
        <v>0</v>
      </c>
      <c r="DD452" t="s">
        <v>3</v>
      </c>
      <c r="DE452" t="s">
        <v>3</v>
      </c>
      <c r="DF452">
        <f t="shared" si="133"/>
        <v>0</v>
      </c>
      <c r="DG452">
        <f>ROUND(ROUND(AF452,2)*CX452,2)</f>
        <v>0</v>
      </c>
      <c r="DH452">
        <f t="shared" si="142"/>
        <v>0</v>
      </c>
      <c r="DI452">
        <f t="shared" si="143"/>
        <v>-886.05</v>
      </c>
      <c r="DJ452">
        <f>DI452</f>
        <v>-886.05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ROW(Source!A452)</f>
        <v>452</v>
      </c>
      <c r="B453">
        <v>311569196</v>
      </c>
      <c r="C453">
        <v>311932850</v>
      </c>
      <c r="D453">
        <v>75629607</v>
      </c>
      <c r="E453">
        <v>109</v>
      </c>
      <c r="F453">
        <v>1</v>
      </c>
      <c r="G453">
        <v>1</v>
      </c>
      <c r="H453">
        <v>1</v>
      </c>
      <c r="I453" t="s">
        <v>694</v>
      </c>
      <c r="J453" t="s">
        <v>3</v>
      </c>
      <c r="K453" t="s">
        <v>695</v>
      </c>
      <c r="L453">
        <v>1191</v>
      </c>
      <c r="N453">
        <v>1013</v>
      </c>
      <c r="O453" t="s">
        <v>696</v>
      </c>
      <c r="P453" t="s">
        <v>696</v>
      </c>
      <c r="Q453">
        <v>1</v>
      </c>
      <c r="W453">
        <v>0</v>
      </c>
      <c r="X453">
        <v>-1417349443</v>
      </c>
      <c r="Y453">
        <f t="shared" si="144"/>
        <v>9.6000000000000002E-2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0.08</v>
      </c>
      <c r="AU453" t="s">
        <v>687</v>
      </c>
      <c r="AV453">
        <v>2</v>
      </c>
      <c r="AW453">
        <v>2</v>
      </c>
      <c r="AX453">
        <v>311933083</v>
      </c>
      <c r="AY453">
        <v>1</v>
      </c>
      <c r="AZ453">
        <v>0</v>
      </c>
      <c r="BA453">
        <v>484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ROUND(Y453*Source!I452,7)</f>
        <v>-1.1519999999999999</v>
      </c>
      <c r="CY453">
        <f>AD453</f>
        <v>0</v>
      </c>
      <c r="CZ453">
        <f>AH453</f>
        <v>0</v>
      </c>
      <c r="DA453">
        <f>AL453</f>
        <v>1</v>
      </c>
      <c r="DB453">
        <f t="shared" si="145"/>
        <v>0</v>
      </c>
      <c r="DC453">
        <f t="shared" si="146"/>
        <v>0</v>
      </c>
      <c r="DD453" t="s">
        <v>3</v>
      </c>
      <c r="DE453" t="s">
        <v>3</v>
      </c>
      <c r="DF453">
        <f t="shared" si="133"/>
        <v>0</v>
      </c>
      <c r="DG453">
        <f>ROUND(ROUND(AF453,2)*CX453,2)</f>
        <v>0</v>
      </c>
      <c r="DH453">
        <f t="shared" si="142"/>
        <v>0</v>
      </c>
      <c r="DI453">
        <f t="shared" si="143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ROW(Source!A452)</f>
        <v>452</v>
      </c>
      <c r="B454">
        <v>311569196</v>
      </c>
      <c r="C454">
        <v>311932850</v>
      </c>
      <c r="D454">
        <v>277944868</v>
      </c>
      <c r="E454">
        <v>1</v>
      </c>
      <c r="F454">
        <v>1</v>
      </c>
      <c r="G454">
        <v>1</v>
      </c>
      <c r="H454">
        <v>2</v>
      </c>
      <c r="I454" t="s">
        <v>704</v>
      </c>
      <c r="J454" t="s">
        <v>705</v>
      </c>
      <c r="K454" t="s">
        <v>706</v>
      </c>
      <c r="L454">
        <v>1368</v>
      </c>
      <c r="N454">
        <v>1011</v>
      </c>
      <c r="O454" t="s">
        <v>466</v>
      </c>
      <c r="P454" t="s">
        <v>466</v>
      </c>
      <c r="Q454">
        <v>1</v>
      </c>
      <c r="W454">
        <v>0</v>
      </c>
      <c r="X454">
        <v>412917512</v>
      </c>
      <c r="Y454">
        <f t="shared" si="144"/>
        <v>8.4000000000000005E-2</v>
      </c>
      <c r="AA454">
        <v>0</v>
      </c>
      <c r="AB454">
        <v>436.88</v>
      </c>
      <c r="AC454">
        <v>477.98</v>
      </c>
      <c r="AD454">
        <v>0</v>
      </c>
      <c r="AE454">
        <v>0</v>
      </c>
      <c r="AF454">
        <v>346.73</v>
      </c>
      <c r="AG454">
        <v>477.98</v>
      </c>
      <c r="AH454">
        <v>0</v>
      </c>
      <c r="AI454">
        <v>1</v>
      </c>
      <c r="AJ454">
        <v>1.26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7.0000000000000007E-2</v>
      </c>
      <c r="AU454" t="s">
        <v>687</v>
      </c>
      <c r="AV454">
        <v>1</v>
      </c>
      <c r="AW454">
        <v>2</v>
      </c>
      <c r="AX454">
        <v>311933086</v>
      </c>
      <c r="AY454">
        <v>1</v>
      </c>
      <c r="AZ454">
        <v>0</v>
      </c>
      <c r="BA454">
        <v>485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24.271100000000004</v>
      </c>
      <c r="BL454">
        <v>33.458600000000004</v>
      </c>
      <c r="BM454">
        <v>0</v>
      </c>
      <c r="BN454">
        <v>0</v>
      </c>
      <c r="BO454">
        <v>7.0000000000000007E-2</v>
      </c>
      <c r="BP454">
        <v>1</v>
      </c>
      <c r="BQ454">
        <v>0</v>
      </c>
      <c r="BR454">
        <v>29.125320000000002</v>
      </c>
      <c r="BS454">
        <v>40.150320000000001</v>
      </c>
      <c r="BT454">
        <v>0</v>
      </c>
      <c r="BU454">
        <v>0</v>
      </c>
      <c r="BV454">
        <v>8.4000000000000005E-2</v>
      </c>
      <c r="BW454">
        <v>1</v>
      </c>
      <c r="CV454">
        <v>0</v>
      </c>
      <c r="CW454">
        <f>ROUND(Y454*Source!I452*DO454,7)</f>
        <v>-1.008</v>
      </c>
      <c r="CX454">
        <f>ROUND(Y454*Source!I452,7)</f>
        <v>-1.008</v>
      </c>
      <c r="CY454">
        <f>AB454</f>
        <v>436.88</v>
      </c>
      <c r="CZ454">
        <f>AF454</f>
        <v>346.73</v>
      </c>
      <c r="DA454">
        <f>AJ454</f>
        <v>1.26</v>
      </c>
      <c r="DB454">
        <f t="shared" si="145"/>
        <v>29.123999999999999</v>
      </c>
      <c r="DC454">
        <f t="shared" si="146"/>
        <v>40.152000000000001</v>
      </c>
      <c r="DD454" t="s">
        <v>3</v>
      </c>
      <c r="DE454" t="s">
        <v>3</v>
      </c>
      <c r="DF454">
        <f t="shared" si="133"/>
        <v>0</v>
      </c>
      <c r="DG454">
        <f>ROUND(ROUND(AF454*AJ454,2)*CX454,2)</f>
        <v>-440.38</v>
      </c>
      <c r="DH454">
        <f t="shared" si="142"/>
        <v>-481.8</v>
      </c>
      <c r="DI454">
        <f t="shared" si="143"/>
        <v>0</v>
      </c>
      <c r="DJ454">
        <f>DG454+DH454</f>
        <v>-922.18000000000006</v>
      </c>
      <c r="DK454">
        <v>1</v>
      </c>
      <c r="DL454" t="s">
        <v>707</v>
      </c>
      <c r="DM454">
        <v>4</v>
      </c>
      <c r="DN454" t="s">
        <v>696</v>
      </c>
      <c r="DO454">
        <v>1</v>
      </c>
    </row>
    <row r="455" spans="1:119" x14ac:dyDescent="0.2">
      <c r="A455">
        <f>ROW(Source!A452)</f>
        <v>452</v>
      </c>
      <c r="B455">
        <v>311569196</v>
      </c>
      <c r="C455">
        <v>311932850</v>
      </c>
      <c r="D455">
        <v>277945805</v>
      </c>
      <c r="E455">
        <v>1</v>
      </c>
      <c r="F455">
        <v>1</v>
      </c>
      <c r="G455">
        <v>1</v>
      </c>
      <c r="H455">
        <v>2</v>
      </c>
      <c r="I455" t="s">
        <v>708</v>
      </c>
      <c r="J455" t="s">
        <v>709</v>
      </c>
      <c r="K455" t="s">
        <v>710</v>
      </c>
      <c r="L455">
        <v>1368</v>
      </c>
      <c r="N455">
        <v>1011</v>
      </c>
      <c r="O455" t="s">
        <v>466</v>
      </c>
      <c r="P455" t="s">
        <v>466</v>
      </c>
      <c r="Q455">
        <v>1</v>
      </c>
      <c r="W455">
        <v>0</v>
      </c>
      <c r="X455">
        <v>721652621</v>
      </c>
      <c r="Y455">
        <f t="shared" si="144"/>
        <v>1.2E-2</v>
      </c>
      <c r="AA455">
        <v>0</v>
      </c>
      <c r="AB455">
        <v>544.70000000000005</v>
      </c>
      <c r="AC455">
        <v>477.98</v>
      </c>
      <c r="AD455">
        <v>0</v>
      </c>
      <c r="AE455">
        <v>0</v>
      </c>
      <c r="AF455">
        <v>544.70000000000005</v>
      </c>
      <c r="AG455">
        <v>477.98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0.01</v>
      </c>
      <c r="AU455" t="s">
        <v>687</v>
      </c>
      <c r="AV455">
        <v>1</v>
      </c>
      <c r="AW455">
        <v>2</v>
      </c>
      <c r="AX455">
        <v>311933089</v>
      </c>
      <c r="AY455">
        <v>1</v>
      </c>
      <c r="AZ455">
        <v>0</v>
      </c>
      <c r="BA455">
        <v>486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5.447000000000001</v>
      </c>
      <c r="BL455">
        <v>4.7798000000000007</v>
      </c>
      <c r="BM455">
        <v>0</v>
      </c>
      <c r="BN455">
        <v>0</v>
      </c>
      <c r="BO455">
        <v>0.01</v>
      </c>
      <c r="BP455">
        <v>1</v>
      </c>
      <c r="BQ455">
        <v>0</v>
      </c>
      <c r="BR455">
        <v>6.5364000000000004</v>
      </c>
      <c r="BS455">
        <v>5.73576</v>
      </c>
      <c r="BT455">
        <v>0</v>
      </c>
      <c r="BU455">
        <v>0</v>
      </c>
      <c r="BV455">
        <v>1.2E-2</v>
      </c>
      <c r="BW455">
        <v>1</v>
      </c>
      <c r="CV455">
        <v>0</v>
      </c>
      <c r="CW455">
        <f>ROUND(Y455*Source!I452*DO455,7)</f>
        <v>-0.14399999999999999</v>
      </c>
      <c r="CX455">
        <f>ROUND(Y455*Source!I452,7)</f>
        <v>-0.14399999999999999</v>
      </c>
      <c r="CY455">
        <f>AB455</f>
        <v>544.70000000000005</v>
      </c>
      <c r="CZ455">
        <f>AF455</f>
        <v>544.70000000000005</v>
      </c>
      <c r="DA455">
        <f>AJ455</f>
        <v>1</v>
      </c>
      <c r="DB455">
        <f t="shared" si="145"/>
        <v>6.54</v>
      </c>
      <c r="DC455">
        <f t="shared" si="146"/>
        <v>5.7359999999999998</v>
      </c>
      <c r="DD455" t="s">
        <v>3</v>
      </c>
      <c r="DE455" t="s">
        <v>3</v>
      </c>
      <c r="DF455">
        <f t="shared" si="133"/>
        <v>0</v>
      </c>
      <c r="DG455">
        <f>ROUND(ROUND(AF455,2)*CX455,2)</f>
        <v>-78.44</v>
      </c>
      <c r="DH455">
        <f t="shared" si="142"/>
        <v>-68.83</v>
      </c>
      <c r="DI455">
        <f t="shared" si="143"/>
        <v>0</v>
      </c>
      <c r="DJ455">
        <f>DG455+DH455</f>
        <v>-147.26999999999998</v>
      </c>
      <c r="DK455">
        <v>1</v>
      </c>
      <c r="DL455" t="s">
        <v>707</v>
      </c>
      <c r="DM455">
        <v>4</v>
      </c>
      <c r="DN455" t="s">
        <v>696</v>
      </c>
      <c r="DO455">
        <v>1</v>
      </c>
    </row>
    <row r="456" spans="1:119" x14ac:dyDescent="0.2">
      <c r="A456">
        <f>ROW(Source!A453)</f>
        <v>453</v>
      </c>
      <c r="B456">
        <v>311569196</v>
      </c>
      <c r="C456">
        <v>311938122</v>
      </c>
      <c r="D456">
        <v>75634699</v>
      </c>
      <c r="E456">
        <v>109</v>
      </c>
      <c r="F456">
        <v>1</v>
      </c>
      <c r="G456">
        <v>1</v>
      </c>
      <c r="H456">
        <v>1</v>
      </c>
      <c r="I456" t="s">
        <v>792</v>
      </c>
      <c r="J456" t="s">
        <v>3</v>
      </c>
      <c r="K456" t="s">
        <v>793</v>
      </c>
      <c r="L456">
        <v>1191</v>
      </c>
      <c r="N456">
        <v>1013</v>
      </c>
      <c r="O456" t="s">
        <v>696</v>
      </c>
      <c r="P456" t="s">
        <v>696</v>
      </c>
      <c r="Q456">
        <v>1</v>
      </c>
      <c r="W456">
        <v>0</v>
      </c>
      <c r="X456">
        <v>246699258</v>
      </c>
      <c r="Y456">
        <f t="shared" si="144"/>
        <v>1.524</v>
      </c>
      <c r="AA456">
        <v>0</v>
      </c>
      <c r="AB456">
        <v>0</v>
      </c>
      <c r="AC456">
        <v>0</v>
      </c>
      <c r="AD456">
        <v>417.34</v>
      </c>
      <c r="AE456">
        <v>0</v>
      </c>
      <c r="AF456">
        <v>0</v>
      </c>
      <c r="AG456">
        <v>0</v>
      </c>
      <c r="AH456">
        <v>417.34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1.27</v>
      </c>
      <c r="AU456" t="s">
        <v>687</v>
      </c>
      <c r="AV456">
        <v>1</v>
      </c>
      <c r="AW456">
        <v>2</v>
      </c>
      <c r="AX456">
        <v>311938127</v>
      </c>
      <c r="AY456">
        <v>1</v>
      </c>
      <c r="AZ456">
        <v>0</v>
      </c>
      <c r="BA456">
        <v>487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530.02179999999998</v>
      </c>
      <c r="BN456">
        <v>1.27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636.02616</v>
      </c>
      <c r="BU456">
        <v>1.524</v>
      </c>
      <c r="BV456">
        <v>0</v>
      </c>
      <c r="BW456">
        <v>1</v>
      </c>
      <c r="CU456">
        <f>ROUND(AT456*Source!I453*AH456*AL456,2)</f>
        <v>1060.04</v>
      </c>
      <c r="CV456">
        <f>ROUND(Y456*Source!I453,7)</f>
        <v>3.048</v>
      </c>
      <c r="CW456">
        <v>0</v>
      </c>
      <c r="CX456">
        <f>ROUND(Y456*Source!I453,7)</f>
        <v>3.048</v>
      </c>
      <c r="CY456">
        <f>AD456</f>
        <v>417.34</v>
      </c>
      <c r="CZ456">
        <f>AH456</f>
        <v>417.34</v>
      </c>
      <c r="DA456">
        <f>AL456</f>
        <v>1</v>
      </c>
      <c r="DB456">
        <f t="shared" si="145"/>
        <v>636.024</v>
      </c>
      <c r="DC456">
        <f t="shared" si="146"/>
        <v>0</v>
      </c>
      <c r="DD456" t="s">
        <v>3</v>
      </c>
      <c r="DE456" t="s">
        <v>3</v>
      </c>
      <c r="DF456">
        <f t="shared" si="133"/>
        <v>0</v>
      </c>
      <c r="DG456">
        <f>ROUND(ROUND(AF456,2)*CX456,2)</f>
        <v>0</v>
      </c>
      <c r="DH456">
        <f t="shared" si="142"/>
        <v>0</v>
      </c>
      <c r="DI456">
        <f t="shared" si="143"/>
        <v>1272.05</v>
      </c>
      <c r="DJ456">
        <f>DI456</f>
        <v>1272.05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ROW(Source!A453)</f>
        <v>453</v>
      </c>
      <c r="B457">
        <v>311569196</v>
      </c>
      <c r="C457">
        <v>311938122</v>
      </c>
      <c r="D457">
        <v>75629607</v>
      </c>
      <c r="E457">
        <v>109</v>
      </c>
      <c r="F457">
        <v>1</v>
      </c>
      <c r="G457">
        <v>1</v>
      </c>
      <c r="H457">
        <v>1</v>
      </c>
      <c r="I457" t="s">
        <v>694</v>
      </c>
      <c r="J457" t="s">
        <v>3</v>
      </c>
      <c r="K457" t="s">
        <v>695</v>
      </c>
      <c r="L457">
        <v>1191</v>
      </c>
      <c r="N457">
        <v>1013</v>
      </c>
      <c r="O457" t="s">
        <v>696</v>
      </c>
      <c r="P457" t="s">
        <v>696</v>
      </c>
      <c r="Q457">
        <v>1</v>
      </c>
      <c r="W457">
        <v>0</v>
      </c>
      <c r="X457">
        <v>-1417349443</v>
      </c>
      <c r="Y457">
        <f t="shared" si="144"/>
        <v>0.49199999999999994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0.41</v>
      </c>
      <c r="AU457" t="s">
        <v>687</v>
      </c>
      <c r="AV457">
        <v>2</v>
      </c>
      <c r="AW457">
        <v>2</v>
      </c>
      <c r="AX457">
        <v>311938128</v>
      </c>
      <c r="AY457">
        <v>1</v>
      </c>
      <c r="AZ457">
        <v>0</v>
      </c>
      <c r="BA457">
        <v>488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ROUND(Y457*Source!I453,7)</f>
        <v>0.98399999999999999</v>
      </c>
      <c r="CY457">
        <f>AD457</f>
        <v>0</v>
      </c>
      <c r="CZ457">
        <f>AH457</f>
        <v>0</v>
      </c>
      <c r="DA457">
        <f>AL457</f>
        <v>1</v>
      </c>
      <c r="DB457">
        <f t="shared" si="145"/>
        <v>0</v>
      </c>
      <c r="DC457">
        <f t="shared" si="146"/>
        <v>0</v>
      </c>
      <c r="DD457" t="s">
        <v>3</v>
      </c>
      <c r="DE457" t="s">
        <v>3</v>
      </c>
      <c r="DF457">
        <f t="shared" si="133"/>
        <v>0</v>
      </c>
      <c r="DG457">
        <f>ROUND(ROUND(AF457,2)*CX457,2)</f>
        <v>0</v>
      </c>
      <c r="DH457">
        <f t="shared" si="142"/>
        <v>0</v>
      </c>
      <c r="DI457">
        <f t="shared" si="143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ROW(Source!A453)</f>
        <v>453</v>
      </c>
      <c r="B458">
        <v>311569196</v>
      </c>
      <c r="C458">
        <v>311938122</v>
      </c>
      <c r="D458">
        <v>277944868</v>
      </c>
      <c r="E458">
        <v>1</v>
      </c>
      <c r="F458">
        <v>1</v>
      </c>
      <c r="G458">
        <v>1</v>
      </c>
      <c r="H458">
        <v>2</v>
      </c>
      <c r="I458" t="s">
        <v>704</v>
      </c>
      <c r="J458" t="s">
        <v>705</v>
      </c>
      <c r="K458" t="s">
        <v>706</v>
      </c>
      <c r="L458">
        <v>1368</v>
      </c>
      <c r="N458">
        <v>1011</v>
      </c>
      <c r="O458" t="s">
        <v>466</v>
      </c>
      <c r="P458" t="s">
        <v>466</v>
      </c>
      <c r="Q458">
        <v>1</v>
      </c>
      <c r="W458">
        <v>0</v>
      </c>
      <c r="X458">
        <v>412917512</v>
      </c>
      <c r="Y458">
        <f t="shared" si="144"/>
        <v>0.42</v>
      </c>
      <c r="AA458">
        <v>0</v>
      </c>
      <c r="AB458">
        <v>436.88</v>
      </c>
      <c r="AC458">
        <v>477.98</v>
      </c>
      <c r="AD458">
        <v>0</v>
      </c>
      <c r="AE458">
        <v>0</v>
      </c>
      <c r="AF458">
        <v>346.73</v>
      </c>
      <c r="AG458">
        <v>477.98</v>
      </c>
      <c r="AH458">
        <v>0</v>
      </c>
      <c r="AI458">
        <v>1</v>
      </c>
      <c r="AJ458">
        <v>1.26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0.35</v>
      </c>
      <c r="AU458" t="s">
        <v>687</v>
      </c>
      <c r="AV458">
        <v>1</v>
      </c>
      <c r="AW458">
        <v>2</v>
      </c>
      <c r="AX458">
        <v>311938129</v>
      </c>
      <c r="AY458">
        <v>1</v>
      </c>
      <c r="AZ458">
        <v>0</v>
      </c>
      <c r="BA458">
        <v>489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121.35549999999999</v>
      </c>
      <c r="BL458">
        <v>167.29300000000001</v>
      </c>
      <c r="BM458">
        <v>0</v>
      </c>
      <c r="BN458">
        <v>0</v>
      </c>
      <c r="BO458">
        <v>0.35</v>
      </c>
      <c r="BP458">
        <v>1</v>
      </c>
      <c r="BQ458">
        <v>0</v>
      </c>
      <c r="BR458">
        <v>145.6266</v>
      </c>
      <c r="BS458">
        <v>200.7516</v>
      </c>
      <c r="BT458">
        <v>0</v>
      </c>
      <c r="BU458">
        <v>0</v>
      </c>
      <c r="BV458">
        <v>0.42</v>
      </c>
      <c r="BW458">
        <v>1</v>
      </c>
      <c r="CV458">
        <v>0</v>
      </c>
      <c r="CW458">
        <f>ROUND(Y458*Source!I453*DO458,7)</f>
        <v>0.84</v>
      </c>
      <c r="CX458">
        <f>ROUND(Y458*Source!I453,7)</f>
        <v>0.84</v>
      </c>
      <c r="CY458">
        <f>AB458</f>
        <v>436.88</v>
      </c>
      <c r="CZ458">
        <f>AF458</f>
        <v>346.73</v>
      </c>
      <c r="DA458">
        <f>AJ458</f>
        <v>1.26</v>
      </c>
      <c r="DB458">
        <f t="shared" si="145"/>
        <v>145.63200000000001</v>
      </c>
      <c r="DC458">
        <f t="shared" si="146"/>
        <v>200.74799999999999</v>
      </c>
      <c r="DD458" t="s">
        <v>3</v>
      </c>
      <c r="DE458" t="s">
        <v>3</v>
      </c>
      <c r="DF458">
        <f t="shared" si="133"/>
        <v>0</v>
      </c>
      <c r="DG458">
        <f>ROUND(ROUND(AF458*AJ458,2)*CX458,2)</f>
        <v>366.98</v>
      </c>
      <c r="DH458">
        <f t="shared" si="142"/>
        <v>401.5</v>
      </c>
      <c r="DI458">
        <f t="shared" si="143"/>
        <v>0</v>
      </c>
      <c r="DJ458">
        <f>DG458+DH458</f>
        <v>768.48</v>
      </c>
      <c r="DK458">
        <v>1</v>
      </c>
      <c r="DL458" t="s">
        <v>707</v>
      </c>
      <c r="DM458">
        <v>4</v>
      </c>
      <c r="DN458" t="s">
        <v>696</v>
      </c>
      <c r="DO458">
        <v>1</v>
      </c>
    </row>
    <row r="459" spans="1:119" x14ac:dyDescent="0.2">
      <c r="A459">
        <f>ROW(Source!A453)</f>
        <v>453</v>
      </c>
      <c r="B459">
        <v>311569196</v>
      </c>
      <c r="C459">
        <v>311938122</v>
      </c>
      <c r="D459">
        <v>277945805</v>
      </c>
      <c r="E459">
        <v>1</v>
      </c>
      <c r="F459">
        <v>1</v>
      </c>
      <c r="G459">
        <v>1</v>
      </c>
      <c r="H459">
        <v>2</v>
      </c>
      <c r="I459" t="s">
        <v>708</v>
      </c>
      <c r="J459" t="s">
        <v>709</v>
      </c>
      <c r="K459" t="s">
        <v>710</v>
      </c>
      <c r="L459">
        <v>1368</v>
      </c>
      <c r="N459">
        <v>1011</v>
      </c>
      <c r="O459" t="s">
        <v>466</v>
      </c>
      <c r="P459" t="s">
        <v>466</v>
      </c>
      <c r="Q459">
        <v>1</v>
      </c>
      <c r="W459">
        <v>0</v>
      </c>
      <c r="X459">
        <v>721652621</v>
      </c>
      <c r="Y459">
        <f t="shared" si="144"/>
        <v>7.1999999999999995E-2</v>
      </c>
      <c r="AA459">
        <v>0</v>
      </c>
      <c r="AB459">
        <v>544.70000000000005</v>
      </c>
      <c r="AC459">
        <v>477.98</v>
      </c>
      <c r="AD459">
        <v>0</v>
      </c>
      <c r="AE459">
        <v>0</v>
      </c>
      <c r="AF459">
        <v>544.70000000000005</v>
      </c>
      <c r="AG459">
        <v>477.98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0.06</v>
      </c>
      <c r="AU459" t="s">
        <v>687</v>
      </c>
      <c r="AV459">
        <v>1</v>
      </c>
      <c r="AW459">
        <v>2</v>
      </c>
      <c r="AX459">
        <v>311938130</v>
      </c>
      <c r="AY459">
        <v>1</v>
      </c>
      <c r="AZ459">
        <v>0</v>
      </c>
      <c r="BA459">
        <v>490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32.682000000000002</v>
      </c>
      <c r="BL459">
        <v>28.678799999999999</v>
      </c>
      <c r="BM459">
        <v>0</v>
      </c>
      <c r="BN459">
        <v>0</v>
      </c>
      <c r="BO459">
        <v>0.06</v>
      </c>
      <c r="BP459">
        <v>1</v>
      </c>
      <c r="BQ459">
        <v>0</v>
      </c>
      <c r="BR459">
        <v>39.218400000000003</v>
      </c>
      <c r="BS459">
        <v>34.414560000000002</v>
      </c>
      <c r="BT459">
        <v>0</v>
      </c>
      <c r="BU459">
        <v>0</v>
      </c>
      <c r="BV459">
        <v>7.1999999999999995E-2</v>
      </c>
      <c r="BW459">
        <v>1</v>
      </c>
      <c r="CV459">
        <v>0</v>
      </c>
      <c r="CW459">
        <f>ROUND(Y459*Source!I453*DO459,7)</f>
        <v>0.14399999999999999</v>
      </c>
      <c r="CX459">
        <f>ROUND(Y459*Source!I453,7)</f>
        <v>0.14399999999999999</v>
      </c>
      <c r="CY459">
        <f>AB459</f>
        <v>544.70000000000005</v>
      </c>
      <c r="CZ459">
        <f>AF459</f>
        <v>544.70000000000005</v>
      </c>
      <c r="DA459">
        <f>AJ459</f>
        <v>1</v>
      </c>
      <c r="DB459">
        <f t="shared" si="145"/>
        <v>39.216000000000001</v>
      </c>
      <c r="DC459">
        <f t="shared" si="146"/>
        <v>34.415999999999997</v>
      </c>
      <c r="DD459" t="s">
        <v>3</v>
      </c>
      <c r="DE459" t="s">
        <v>3</v>
      </c>
      <c r="DF459">
        <f t="shared" si="133"/>
        <v>0</v>
      </c>
      <c r="DG459">
        <f>ROUND(ROUND(AF459,2)*CX459,2)</f>
        <v>78.44</v>
      </c>
      <c r="DH459">
        <f t="shared" si="142"/>
        <v>68.83</v>
      </c>
      <c r="DI459">
        <f t="shared" si="143"/>
        <v>0</v>
      </c>
      <c r="DJ459">
        <f>DG459+DH459</f>
        <v>147.26999999999998</v>
      </c>
      <c r="DK459">
        <v>1</v>
      </c>
      <c r="DL459" t="s">
        <v>707</v>
      </c>
      <c r="DM459">
        <v>4</v>
      </c>
      <c r="DN459" t="s">
        <v>696</v>
      </c>
      <c r="DO459">
        <v>1</v>
      </c>
    </row>
    <row r="460" spans="1:119" x14ac:dyDescent="0.2">
      <c r="A460">
        <f>ROW(Source!A454)</f>
        <v>454</v>
      </c>
      <c r="B460">
        <v>311569196</v>
      </c>
      <c r="C460">
        <v>311938131</v>
      </c>
      <c r="D460">
        <v>75631485</v>
      </c>
      <c r="E460">
        <v>109</v>
      </c>
      <c r="F460">
        <v>1</v>
      </c>
      <c r="G460">
        <v>1</v>
      </c>
      <c r="H460">
        <v>1</v>
      </c>
      <c r="I460" t="s">
        <v>794</v>
      </c>
      <c r="J460" t="s">
        <v>3</v>
      </c>
      <c r="K460" t="s">
        <v>795</v>
      </c>
      <c r="L460">
        <v>1191</v>
      </c>
      <c r="N460">
        <v>1013</v>
      </c>
      <c r="O460" t="s">
        <v>696</v>
      </c>
      <c r="P460" t="s">
        <v>696</v>
      </c>
      <c r="Q460">
        <v>1</v>
      </c>
      <c r="W460">
        <v>0</v>
      </c>
      <c r="X460">
        <v>1149069633</v>
      </c>
      <c r="Y460">
        <f t="shared" si="144"/>
        <v>0.18</v>
      </c>
      <c r="AA460">
        <v>0</v>
      </c>
      <c r="AB460">
        <v>0</v>
      </c>
      <c r="AC460">
        <v>0</v>
      </c>
      <c r="AD460">
        <v>410.21</v>
      </c>
      <c r="AE460">
        <v>0</v>
      </c>
      <c r="AF460">
        <v>0</v>
      </c>
      <c r="AG460">
        <v>0</v>
      </c>
      <c r="AH460">
        <v>410.21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0.15</v>
      </c>
      <c r="AU460" t="s">
        <v>687</v>
      </c>
      <c r="AV460">
        <v>1</v>
      </c>
      <c r="AW460">
        <v>2</v>
      </c>
      <c r="AX460">
        <v>311938136</v>
      </c>
      <c r="AY460">
        <v>1</v>
      </c>
      <c r="AZ460">
        <v>0</v>
      </c>
      <c r="BA460">
        <v>491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61.531499999999994</v>
      </c>
      <c r="BN460">
        <v>0.15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73.837799999999987</v>
      </c>
      <c r="BU460">
        <v>0.18</v>
      </c>
      <c r="BV460">
        <v>0</v>
      </c>
      <c r="BW460">
        <v>1</v>
      </c>
      <c r="CU460">
        <f>ROUND(AT460*Source!I454*AH460*AL460,2)</f>
        <v>123.06</v>
      </c>
      <c r="CV460">
        <f>ROUND(Y460*Source!I454,7)</f>
        <v>0.36</v>
      </c>
      <c r="CW460">
        <v>0</v>
      </c>
      <c r="CX460">
        <f>ROUND(Y460*Source!I454,7)</f>
        <v>0.36</v>
      </c>
      <c r="CY460">
        <f>AD460</f>
        <v>410.21</v>
      </c>
      <c r="CZ460">
        <f>AH460</f>
        <v>410.21</v>
      </c>
      <c r="DA460">
        <f>AL460</f>
        <v>1</v>
      </c>
      <c r="DB460">
        <f t="shared" si="145"/>
        <v>73.835999999999999</v>
      </c>
      <c r="DC460">
        <f t="shared" si="146"/>
        <v>0</v>
      </c>
      <c r="DD460" t="s">
        <v>3</v>
      </c>
      <c r="DE460" t="s">
        <v>3</v>
      </c>
      <c r="DF460">
        <f t="shared" si="133"/>
        <v>0</v>
      </c>
      <c r="DG460">
        <f>ROUND(ROUND(AF460,2)*CX460,2)</f>
        <v>0</v>
      </c>
      <c r="DH460">
        <f t="shared" si="142"/>
        <v>0</v>
      </c>
      <c r="DI460">
        <f t="shared" si="143"/>
        <v>147.68</v>
      </c>
      <c r="DJ460">
        <f>DI460</f>
        <v>147.68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ROW(Source!A454)</f>
        <v>454</v>
      </c>
      <c r="B461">
        <v>311569196</v>
      </c>
      <c r="C461">
        <v>311938131</v>
      </c>
      <c r="D461">
        <v>75629607</v>
      </c>
      <c r="E461">
        <v>109</v>
      </c>
      <c r="F461">
        <v>1</v>
      </c>
      <c r="G461">
        <v>1</v>
      </c>
      <c r="H461">
        <v>1</v>
      </c>
      <c r="I461" t="s">
        <v>694</v>
      </c>
      <c r="J461" t="s">
        <v>3</v>
      </c>
      <c r="K461" t="s">
        <v>695</v>
      </c>
      <c r="L461">
        <v>1191</v>
      </c>
      <c r="N461">
        <v>1013</v>
      </c>
      <c r="O461" t="s">
        <v>696</v>
      </c>
      <c r="P461" t="s">
        <v>696</v>
      </c>
      <c r="Q461">
        <v>1</v>
      </c>
      <c r="W461">
        <v>0</v>
      </c>
      <c r="X461">
        <v>-1417349443</v>
      </c>
      <c r="Y461">
        <f t="shared" si="144"/>
        <v>9.6000000000000002E-2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0.08</v>
      </c>
      <c r="AU461" t="s">
        <v>687</v>
      </c>
      <c r="AV461">
        <v>2</v>
      </c>
      <c r="AW461">
        <v>2</v>
      </c>
      <c r="AX461">
        <v>311938137</v>
      </c>
      <c r="AY461">
        <v>1</v>
      </c>
      <c r="AZ461">
        <v>0</v>
      </c>
      <c r="BA461">
        <v>492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ROUND(Y461*Source!I454,7)</f>
        <v>0.192</v>
      </c>
      <c r="CY461">
        <f>AD461</f>
        <v>0</v>
      </c>
      <c r="CZ461">
        <f>AH461</f>
        <v>0</v>
      </c>
      <c r="DA461">
        <f>AL461</f>
        <v>1</v>
      </c>
      <c r="DB461">
        <f t="shared" si="145"/>
        <v>0</v>
      </c>
      <c r="DC461">
        <f t="shared" si="146"/>
        <v>0</v>
      </c>
      <c r="DD461" t="s">
        <v>3</v>
      </c>
      <c r="DE461" t="s">
        <v>3</v>
      </c>
      <c r="DF461">
        <f t="shared" si="133"/>
        <v>0</v>
      </c>
      <c r="DG461">
        <f>ROUND(ROUND(AF461,2)*CX461,2)</f>
        <v>0</v>
      </c>
      <c r="DH461">
        <f t="shared" si="142"/>
        <v>0</v>
      </c>
      <c r="DI461">
        <f t="shared" si="143"/>
        <v>0</v>
      </c>
      <c r="DJ461">
        <f>DI461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ROW(Source!A454)</f>
        <v>454</v>
      </c>
      <c r="B462">
        <v>311569196</v>
      </c>
      <c r="C462">
        <v>311938131</v>
      </c>
      <c r="D462">
        <v>277944868</v>
      </c>
      <c r="E462">
        <v>1</v>
      </c>
      <c r="F462">
        <v>1</v>
      </c>
      <c r="G462">
        <v>1</v>
      </c>
      <c r="H462">
        <v>2</v>
      </c>
      <c r="I462" t="s">
        <v>704</v>
      </c>
      <c r="J462" t="s">
        <v>705</v>
      </c>
      <c r="K462" t="s">
        <v>706</v>
      </c>
      <c r="L462">
        <v>1368</v>
      </c>
      <c r="N462">
        <v>1011</v>
      </c>
      <c r="O462" t="s">
        <v>466</v>
      </c>
      <c r="P462" t="s">
        <v>466</v>
      </c>
      <c r="Q462">
        <v>1</v>
      </c>
      <c r="W462">
        <v>0</v>
      </c>
      <c r="X462">
        <v>412917512</v>
      </c>
      <c r="Y462">
        <f t="shared" si="144"/>
        <v>8.4000000000000005E-2</v>
      </c>
      <c r="AA462">
        <v>0</v>
      </c>
      <c r="AB462">
        <v>436.88</v>
      </c>
      <c r="AC462">
        <v>477.98</v>
      </c>
      <c r="AD462">
        <v>0</v>
      </c>
      <c r="AE462">
        <v>0</v>
      </c>
      <c r="AF462">
        <v>346.73</v>
      </c>
      <c r="AG462">
        <v>477.98</v>
      </c>
      <c r="AH462">
        <v>0</v>
      </c>
      <c r="AI462">
        <v>1</v>
      </c>
      <c r="AJ462">
        <v>1.26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7.0000000000000007E-2</v>
      </c>
      <c r="AU462" t="s">
        <v>687</v>
      </c>
      <c r="AV462">
        <v>1</v>
      </c>
      <c r="AW462">
        <v>2</v>
      </c>
      <c r="AX462">
        <v>311938138</v>
      </c>
      <c r="AY462">
        <v>1</v>
      </c>
      <c r="AZ462">
        <v>0</v>
      </c>
      <c r="BA462">
        <v>493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24.271100000000004</v>
      </c>
      <c r="BL462">
        <v>33.458600000000004</v>
      </c>
      <c r="BM462">
        <v>0</v>
      </c>
      <c r="BN462">
        <v>0</v>
      </c>
      <c r="BO462">
        <v>7.0000000000000007E-2</v>
      </c>
      <c r="BP462">
        <v>1</v>
      </c>
      <c r="BQ462">
        <v>0</v>
      </c>
      <c r="BR462">
        <v>29.125320000000002</v>
      </c>
      <c r="BS462">
        <v>40.150320000000001</v>
      </c>
      <c r="BT462">
        <v>0</v>
      </c>
      <c r="BU462">
        <v>0</v>
      </c>
      <c r="BV462">
        <v>8.4000000000000005E-2</v>
      </c>
      <c r="BW462">
        <v>1</v>
      </c>
      <c r="CV462">
        <v>0</v>
      </c>
      <c r="CW462">
        <f>ROUND(Y462*Source!I454*DO462,7)</f>
        <v>0.16800000000000001</v>
      </c>
      <c r="CX462">
        <f>ROUND(Y462*Source!I454,7)</f>
        <v>0.16800000000000001</v>
      </c>
      <c r="CY462">
        <f>AB462</f>
        <v>436.88</v>
      </c>
      <c r="CZ462">
        <f>AF462</f>
        <v>346.73</v>
      </c>
      <c r="DA462">
        <f>AJ462</f>
        <v>1.26</v>
      </c>
      <c r="DB462">
        <f t="shared" si="145"/>
        <v>29.123999999999999</v>
      </c>
      <c r="DC462">
        <f t="shared" si="146"/>
        <v>40.152000000000001</v>
      </c>
      <c r="DD462" t="s">
        <v>3</v>
      </c>
      <c r="DE462" t="s">
        <v>3</v>
      </c>
      <c r="DF462">
        <f t="shared" si="133"/>
        <v>0</v>
      </c>
      <c r="DG462">
        <f>ROUND(ROUND(AF462*AJ462,2)*CX462,2)</f>
        <v>73.400000000000006</v>
      </c>
      <c r="DH462">
        <f t="shared" si="142"/>
        <v>80.3</v>
      </c>
      <c r="DI462">
        <f t="shared" si="143"/>
        <v>0</v>
      </c>
      <c r="DJ462">
        <f>DG462+DH462</f>
        <v>153.69999999999999</v>
      </c>
      <c r="DK462">
        <v>1</v>
      </c>
      <c r="DL462" t="s">
        <v>707</v>
      </c>
      <c r="DM462">
        <v>4</v>
      </c>
      <c r="DN462" t="s">
        <v>696</v>
      </c>
      <c r="DO462">
        <v>1</v>
      </c>
    </row>
    <row r="463" spans="1:119" x14ac:dyDescent="0.2">
      <c r="A463">
        <f>ROW(Source!A454)</f>
        <v>454</v>
      </c>
      <c r="B463">
        <v>311569196</v>
      </c>
      <c r="C463">
        <v>311938131</v>
      </c>
      <c r="D463">
        <v>277945805</v>
      </c>
      <c r="E463">
        <v>1</v>
      </c>
      <c r="F463">
        <v>1</v>
      </c>
      <c r="G463">
        <v>1</v>
      </c>
      <c r="H463">
        <v>2</v>
      </c>
      <c r="I463" t="s">
        <v>708</v>
      </c>
      <c r="J463" t="s">
        <v>709</v>
      </c>
      <c r="K463" t="s">
        <v>710</v>
      </c>
      <c r="L463">
        <v>1368</v>
      </c>
      <c r="N463">
        <v>1011</v>
      </c>
      <c r="O463" t="s">
        <v>466</v>
      </c>
      <c r="P463" t="s">
        <v>466</v>
      </c>
      <c r="Q463">
        <v>1</v>
      </c>
      <c r="W463">
        <v>0</v>
      </c>
      <c r="X463">
        <v>721652621</v>
      </c>
      <c r="Y463">
        <f t="shared" si="144"/>
        <v>1.2E-2</v>
      </c>
      <c r="AA463">
        <v>0</v>
      </c>
      <c r="AB463">
        <v>544.70000000000005</v>
      </c>
      <c r="AC463">
        <v>477.98</v>
      </c>
      <c r="AD463">
        <v>0</v>
      </c>
      <c r="AE463">
        <v>0</v>
      </c>
      <c r="AF463">
        <v>544.70000000000005</v>
      </c>
      <c r="AG463">
        <v>477.98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0.01</v>
      </c>
      <c r="AU463" t="s">
        <v>687</v>
      </c>
      <c r="AV463">
        <v>1</v>
      </c>
      <c r="AW463">
        <v>2</v>
      </c>
      <c r="AX463">
        <v>311938139</v>
      </c>
      <c r="AY463">
        <v>1</v>
      </c>
      <c r="AZ463">
        <v>0</v>
      </c>
      <c r="BA463">
        <v>494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5.447000000000001</v>
      </c>
      <c r="BL463">
        <v>4.7798000000000007</v>
      </c>
      <c r="BM463">
        <v>0</v>
      </c>
      <c r="BN463">
        <v>0</v>
      </c>
      <c r="BO463">
        <v>0.01</v>
      </c>
      <c r="BP463">
        <v>1</v>
      </c>
      <c r="BQ463">
        <v>0</v>
      </c>
      <c r="BR463">
        <v>6.5364000000000004</v>
      </c>
      <c r="BS463">
        <v>5.73576</v>
      </c>
      <c r="BT463">
        <v>0</v>
      </c>
      <c r="BU463">
        <v>0</v>
      </c>
      <c r="BV463">
        <v>1.2E-2</v>
      </c>
      <c r="BW463">
        <v>1</v>
      </c>
      <c r="CV463">
        <v>0</v>
      </c>
      <c r="CW463">
        <f>ROUND(Y463*Source!I454*DO463,7)</f>
        <v>2.4E-2</v>
      </c>
      <c r="CX463">
        <f>ROUND(Y463*Source!I454,7)</f>
        <v>2.4E-2</v>
      </c>
      <c r="CY463">
        <f>AB463</f>
        <v>544.70000000000005</v>
      </c>
      <c r="CZ463">
        <f>AF463</f>
        <v>544.70000000000005</v>
      </c>
      <c r="DA463">
        <f>AJ463</f>
        <v>1</v>
      </c>
      <c r="DB463">
        <f t="shared" si="145"/>
        <v>6.54</v>
      </c>
      <c r="DC463">
        <f t="shared" si="146"/>
        <v>5.7359999999999998</v>
      </c>
      <c r="DD463" t="s">
        <v>3</v>
      </c>
      <c r="DE463" t="s">
        <v>3</v>
      </c>
      <c r="DF463">
        <f t="shared" si="133"/>
        <v>0</v>
      </c>
      <c r="DG463">
        <f>ROUND(ROUND(AF463,2)*CX463,2)</f>
        <v>13.07</v>
      </c>
      <c r="DH463">
        <f t="shared" si="142"/>
        <v>11.47</v>
      </c>
      <c r="DI463">
        <f t="shared" si="143"/>
        <v>0</v>
      </c>
      <c r="DJ463">
        <f>DG463+DH463</f>
        <v>24.54</v>
      </c>
      <c r="DK463">
        <v>1</v>
      </c>
      <c r="DL463" t="s">
        <v>707</v>
      </c>
      <c r="DM463">
        <v>4</v>
      </c>
      <c r="DN463" t="s">
        <v>696</v>
      </c>
      <c r="DO463">
        <v>1</v>
      </c>
    </row>
    <row r="464" spans="1:119" x14ac:dyDescent="0.2">
      <c r="A464">
        <f>ROW(Source!A455)</f>
        <v>455</v>
      </c>
      <c r="B464">
        <v>311569196</v>
      </c>
      <c r="C464">
        <v>311938141</v>
      </c>
      <c r="D464">
        <v>75634699</v>
      </c>
      <c r="E464">
        <v>109</v>
      </c>
      <c r="F464">
        <v>1</v>
      </c>
      <c r="G464">
        <v>1</v>
      </c>
      <c r="H464">
        <v>1</v>
      </c>
      <c r="I464" t="s">
        <v>792</v>
      </c>
      <c r="J464" t="s">
        <v>3</v>
      </c>
      <c r="K464" t="s">
        <v>793</v>
      </c>
      <c r="L464">
        <v>1191</v>
      </c>
      <c r="N464">
        <v>1013</v>
      </c>
      <c r="O464" t="s">
        <v>696</v>
      </c>
      <c r="P464" t="s">
        <v>696</v>
      </c>
      <c r="Q464">
        <v>1</v>
      </c>
      <c r="W464">
        <v>0</v>
      </c>
      <c r="X464">
        <v>246699258</v>
      </c>
      <c r="Y464">
        <f t="shared" si="144"/>
        <v>1.524</v>
      </c>
      <c r="AA464">
        <v>0</v>
      </c>
      <c r="AB464">
        <v>0</v>
      </c>
      <c r="AC464">
        <v>0</v>
      </c>
      <c r="AD464">
        <v>417.34</v>
      </c>
      <c r="AE464">
        <v>0</v>
      </c>
      <c r="AF464">
        <v>0</v>
      </c>
      <c r="AG464">
        <v>0</v>
      </c>
      <c r="AH464">
        <v>417.34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1.27</v>
      </c>
      <c r="AU464" t="s">
        <v>687</v>
      </c>
      <c r="AV464">
        <v>1</v>
      </c>
      <c r="AW464">
        <v>2</v>
      </c>
      <c r="AX464">
        <v>311938146</v>
      </c>
      <c r="AY464">
        <v>1</v>
      </c>
      <c r="AZ464">
        <v>0</v>
      </c>
      <c r="BA464">
        <v>495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530.02179999999998</v>
      </c>
      <c r="BN464">
        <v>1.27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636.02616</v>
      </c>
      <c r="BU464">
        <v>1.524</v>
      </c>
      <c r="BV464">
        <v>0</v>
      </c>
      <c r="BW464">
        <v>1</v>
      </c>
      <c r="CU464">
        <f>ROUND(AT464*Source!I455*AH464*AL464,2)</f>
        <v>18550.759999999998</v>
      </c>
      <c r="CV464">
        <f>ROUND(Y464*Source!I455,7)</f>
        <v>53.34</v>
      </c>
      <c r="CW464">
        <v>0</v>
      </c>
      <c r="CX464">
        <f>ROUND(Y464*Source!I455,7)</f>
        <v>53.34</v>
      </c>
      <c r="CY464">
        <f>AD464</f>
        <v>417.34</v>
      </c>
      <c r="CZ464">
        <f>AH464</f>
        <v>417.34</v>
      </c>
      <c r="DA464">
        <f>AL464</f>
        <v>1</v>
      </c>
      <c r="DB464">
        <f t="shared" si="145"/>
        <v>636.024</v>
      </c>
      <c r="DC464">
        <f t="shared" si="146"/>
        <v>0</v>
      </c>
      <c r="DD464" t="s">
        <v>3</v>
      </c>
      <c r="DE464" t="s">
        <v>3</v>
      </c>
      <c r="DF464">
        <f t="shared" si="133"/>
        <v>0</v>
      </c>
      <c r="DG464">
        <f>ROUND(ROUND(AF464,2)*CX464,2)</f>
        <v>0</v>
      </c>
      <c r="DH464">
        <f t="shared" si="142"/>
        <v>0</v>
      </c>
      <c r="DI464">
        <f t="shared" si="143"/>
        <v>22260.92</v>
      </c>
      <c r="DJ464">
        <f>DI464</f>
        <v>22260.92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ROW(Source!A455)</f>
        <v>455</v>
      </c>
      <c r="B465">
        <v>311569196</v>
      </c>
      <c r="C465">
        <v>311938141</v>
      </c>
      <c r="D465">
        <v>75629607</v>
      </c>
      <c r="E465">
        <v>109</v>
      </c>
      <c r="F465">
        <v>1</v>
      </c>
      <c r="G465">
        <v>1</v>
      </c>
      <c r="H465">
        <v>1</v>
      </c>
      <c r="I465" t="s">
        <v>694</v>
      </c>
      <c r="J465" t="s">
        <v>3</v>
      </c>
      <c r="K465" t="s">
        <v>695</v>
      </c>
      <c r="L465">
        <v>1191</v>
      </c>
      <c r="N465">
        <v>1013</v>
      </c>
      <c r="O465" t="s">
        <v>696</v>
      </c>
      <c r="P465" t="s">
        <v>696</v>
      </c>
      <c r="Q465">
        <v>1</v>
      </c>
      <c r="W465">
        <v>0</v>
      </c>
      <c r="X465">
        <v>-1417349443</v>
      </c>
      <c r="Y465">
        <f t="shared" si="144"/>
        <v>0.49199999999999994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0.41</v>
      </c>
      <c r="AU465" t="s">
        <v>687</v>
      </c>
      <c r="AV465">
        <v>2</v>
      </c>
      <c r="AW465">
        <v>2</v>
      </c>
      <c r="AX465">
        <v>311938147</v>
      </c>
      <c r="AY465">
        <v>1</v>
      </c>
      <c r="AZ465">
        <v>0</v>
      </c>
      <c r="BA465">
        <v>496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ROUND(Y465*Source!I455,7)</f>
        <v>17.22</v>
      </c>
      <c r="CY465">
        <f>AD465</f>
        <v>0</v>
      </c>
      <c r="CZ465">
        <f>AH465</f>
        <v>0</v>
      </c>
      <c r="DA465">
        <f>AL465</f>
        <v>1</v>
      </c>
      <c r="DB465">
        <f t="shared" si="145"/>
        <v>0</v>
      </c>
      <c r="DC465">
        <f t="shared" si="146"/>
        <v>0</v>
      </c>
      <c r="DD465" t="s">
        <v>3</v>
      </c>
      <c r="DE465" t="s">
        <v>3</v>
      </c>
      <c r="DF465">
        <f t="shared" si="133"/>
        <v>0</v>
      </c>
      <c r="DG465">
        <f>ROUND(ROUND(AF465,2)*CX465,2)</f>
        <v>0</v>
      </c>
      <c r="DH465">
        <f t="shared" si="142"/>
        <v>0</v>
      </c>
      <c r="DI465">
        <f t="shared" si="143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ROW(Source!A455)</f>
        <v>455</v>
      </c>
      <c r="B466">
        <v>311569196</v>
      </c>
      <c r="C466">
        <v>311938141</v>
      </c>
      <c r="D466">
        <v>277944868</v>
      </c>
      <c r="E466">
        <v>1</v>
      </c>
      <c r="F466">
        <v>1</v>
      </c>
      <c r="G466">
        <v>1</v>
      </c>
      <c r="H466">
        <v>2</v>
      </c>
      <c r="I466" t="s">
        <v>704</v>
      </c>
      <c r="J466" t="s">
        <v>705</v>
      </c>
      <c r="K466" t="s">
        <v>706</v>
      </c>
      <c r="L466">
        <v>1368</v>
      </c>
      <c r="N466">
        <v>1011</v>
      </c>
      <c r="O466" t="s">
        <v>466</v>
      </c>
      <c r="P466" t="s">
        <v>466</v>
      </c>
      <c r="Q466">
        <v>1</v>
      </c>
      <c r="W466">
        <v>0</v>
      </c>
      <c r="X466">
        <v>412917512</v>
      </c>
      <c r="Y466">
        <f t="shared" si="144"/>
        <v>0.42</v>
      </c>
      <c r="AA466">
        <v>0</v>
      </c>
      <c r="AB466">
        <v>436.88</v>
      </c>
      <c r="AC466">
        <v>477.98</v>
      </c>
      <c r="AD466">
        <v>0</v>
      </c>
      <c r="AE466">
        <v>0</v>
      </c>
      <c r="AF466">
        <v>346.73</v>
      </c>
      <c r="AG466">
        <v>477.98</v>
      </c>
      <c r="AH466">
        <v>0</v>
      </c>
      <c r="AI466">
        <v>1</v>
      </c>
      <c r="AJ466">
        <v>1.26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0.35</v>
      </c>
      <c r="AU466" t="s">
        <v>687</v>
      </c>
      <c r="AV466">
        <v>1</v>
      </c>
      <c r="AW466">
        <v>2</v>
      </c>
      <c r="AX466">
        <v>311938148</v>
      </c>
      <c r="AY466">
        <v>1</v>
      </c>
      <c r="AZ466">
        <v>0</v>
      </c>
      <c r="BA466">
        <v>497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121.35549999999999</v>
      </c>
      <c r="BL466">
        <v>167.29300000000001</v>
      </c>
      <c r="BM466">
        <v>0</v>
      </c>
      <c r="BN466">
        <v>0</v>
      </c>
      <c r="BO466">
        <v>0.35</v>
      </c>
      <c r="BP466">
        <v>1</v>
      </c>
      <c r="BQ466">
        <v>0</v>
      </c>
      <c r="BR466">
        <v>145.6266</v>
      </c>
      <c r="BS466">
        <v>200.7516</v>
      </c>
      <c r="BT466">
        <v>0</v>
      </c>
      <c r="BU466">
        <v>0</v>
      </c>
      <c r="BV466">
        <v>0.42</v>
      </c>
      <c r="BW466">
        <v>1</v>
      </c>
      <c r="CV466">
        <v>0</v>
      </c>
      <c r="CW466">
        <f>ROUND(Y466*Source!I455*DO466,7)</f>
        <v>14.7</v>
      </c>
      <c r="CX466">
        <f>ROUND(Y466*Source!I455,7)</f>
        <v>14.7</v>
      </c>
      <c r="CY466">
        <f>AB466</f>
        <v>436.88</v>
      </c>
      <c r="CZ466">
        <f>AF466</f>
        <v>346.73</v>
      </c>
      <c r="DA466">
        <f>AJ466</f>
        <v>1.26</v>
      </c>
      <c r="DB466">
        <f t="shared" si="145"/>
        <v>145.63200000000001</v>
      </c>
      <c r="DC466">
        <f t="shared" si="146"/>
        <v>200.74799999999999</v>
      </c>
      <c r="DD466" t="s">
        <v>3</v>
      </c>
      <c r="DE466" t="s">
        <v>3</v>
      </c>
      <c r="DF466">
        <f t="shared" si="133"/>
        <v>0</v>
      </c>
      <c r="DG466">
        <f>ROUND(ROUND(AF466*AJ466,2)*CX466,2)</f>
        <v>6422.14</v>
      </c>
      <c r="DH466">
        <f t="shared" si="142"/>
        <v>7026.31</v>
      </c>
      <c r="DI466">
        <f t="shared" si="143"/>
        <v>0</v>
      </c>
      <c r="DJ466">
        <f>DG466+DH466</f>
        <v>13448.45</v>
      </c>
      <c r="DK466">
        <v>1</v>
      </c>
      <c r="DL466" t="s">
        <v>707</v>
      </c>
      <c r="DM466">
        <v>4</v>
      </c>
      <c r="DN466" t="s">
        <v>696</v>
      </c>
      <c r="DO466">
        <v>1</v>
      </c>
    </row>
    <row r="467" spans="1:119" x14ac:dyDescent="0.2">
      <c r="A467">
        <f>ROW(Source!A455)</f>
        <v>455</v>
      </c>
      <c r="B467">
        <v>311569196</v>
      </c>
      <c r="C467">
        <v>311938141</v>
      </c>
      <c r="D467">
        <v>277945805</v>
      </c>
      <c r="E467">
        <v>1</v>
      </c>
      <c r="F467">
        <v>1</v>
      </c>
      <c r="G467">
        <v>1</v>
      </c>
      <c r="H467">
        <v>2</v>
      </c>
      <c r="I467" t="s">
        <v>708</v>
      </c>
      <c r="J467" t="s">
        <v>709</v>
      </c>
      <c r="K467" t="s">
        <v>710</v>
      </c>
      <c r="L467">
        <v>1368</v>
      </c>
      <c r="N467">
        <v>1011</v>
      </c>
      <c r="O467" t="s">
        <v>466</v>
      </c>
      <c r="P467" t="s">
        <v>466</v>
      </c>
      <c r="Q467">
        <v>1</v>
      </c>
      <c r="W467">
        <v>0</v>
      </c>
      <c r="X467">
        <v>721652621</v>
      </c>
      <c r="Y467">
        <f t="shared" si="144"/>
        <v>7.1999999999999995E-2</v>
      </c>
      <c r="AA467">
        <v>0</v>
      </c>
      <c r="AB467">
        <v>544.70000000000005</v>
      </c>
      <c r="AC467">
        <v>477.98</v>
      </c>
      <c r="AD467">
        <v>0</v>
      </c>
      <c r="AE467">
        <v>0</v>
      </c>
      <c r="AF467">
        <v>544.70000000000005</v>
      </c>
      <c r="AG467">
        <v>477.98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0.06</v>
      </c>
      <c r="AU467" t="s">
        <v>687</v>
      </c>
      <c r="AV467">
        <v>1</v>
      </c>
      <c r="AW467">
        <v>2</v>
      </c>
      <c r="AX467">
        <v>311938149</v>
      </c>
      <c r="AY467">
        <v>1</v>
      </c>
      <c r="AZ467">
        <v>0</v>
      </c>
      <c r="BA467">
        <v>498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32.682000000000002</v>
      </c>
      <c r="BL467">
        <v>28.678799999999999</v>
      </c>
      <c r="BM467">
        <v>0</v>
      </c>
      <c r="BN467">
        <v>0</v>
      </c>
      <c r="BO467">
        <v>0.06</v>
      </c>
      <c r="BP467">
        <v>1</v>
      </c>
      <c r="BQ467">
        <v>0</v>
      </c>
      <c r="BR467">
        <v>39.218400000000003</v>
      </c>
      <c r="BS467">
        <v>34.414560000000002</v>
      </c>
      <c r="BT467">
        <v>0</v>
      </c>
      <c r="BU467">
        <v>0</v>
      </c>
      <c r="BV467">
        <v>7.1999999999999995E-2</v>
      </c>
      <c r="BW467">
        <v>1</v>
      </c>
      <c r="CV467">
        <v>0</v>
      </c>
      <c r="CW467">
        <f>ROUND(Y467*Source!I455*DO467,7)</f>
        <v>2.52</v>
      </c>
      <c r="CX467">
        <f>ROUND(Y467*Source!I455,7)</f>
        <v>2.52</v>
      </c>
      <c r="CY467">
        <f>AB467</f>
        <v>544.70000000000005</v>
      </c>
      <c r="CZ467">
        <f>AF467</f>
        <v>544.70000000000005</v>
      </c>
      <c r="DA467">
        <f>AJ467</f>
        <v>1</v>
      </c>
      <c r="DB467">
        <f t="shared" si="145"/>
        <v>39.216000000000001</v>
      </c>
      <c r="DC467">
        <f t="shared" si="146"/>
        <v>34.415999999999997</v>
      </c>
      <c r="DD467" t="s">
        <v>3</v>
      </c>
      <c r="DE467" t="s">
        <v>3</v>
      </c>
      <c r="DF467">
        <f t="shared" si="133"/>
        <v>0</v>
      </c>
      <c r="DG467">
        <f>ROUND(ROUND(AF467,2)*CX467,2)</f>
        <v>1372.64</v>
      </c>
      <c r="DH467">
        <f t="shared" si="142"/>
        <v>1204.51</v>
      </c>
      <c r="DI467">
        <f t="shared" si="143"/>
        <v>0</v>
      </c>
      <c r="DJ467">
        <f>DG467+DH467</f>
        <v>2577.15</v>
      </c>
      <c r="DK467">
        <v>1</v>
      </c>
      <c r="DL467" t="s">
        <v>707</v>
      </c>
      <c r="DM467">
        <v>4</v>
      </c>
      <c r="DN467" t="s">
        <v>696</v>
      </c>
      <c r="DO467">
        <v>1</v>
      </c>
    </row>
    <row r="468" spans="1:119" x14ac:dyDescent="0.2">
      <c r="A468">
        <f>ROW(Source!A456)</f>
        <v>456</v>
      </c>
      <c r="B468">
        <v>311569196</v>
      </c>
      <c r="C468">
        <v>311938150</v>
      </c>
      <c r="D468">
        <v>75631485</v>
      </c>
      <c r="E468">
        <v>109</v>
      </c>
      <c r="F468">
        <v>1</v>
      </c>
      <c r="G468">
        <v>1</v>
      </c>
      <c r="H468">
        <v>1</v>
      </c>
      <c r="I468" t="s">
        <v>794</v>
      </c>
      <c r="J468" t="s">
        <v>3</v>
      </c>
      <c r="K468" t="s">
        <v>795</v>
      </c>
      <c r="L468">
        <v>1191</v>
      </c>
      <c r="N468">
        <v>1013</v>
      </c>
      <c r="O468" t="s">
        <v>696</v>
      </c>
      <c r="P468" t="s">
        <v>696</v>
      </c>
      <c r="Q468">
        <v>1</v>
      </c>
      <c r="W468">
        <v>0</v>
      </c>
      <c r="X468">
        <v>1149069633</v>
      </c>
      <c r="Y468">
        <f t="shared" si="144"/>
        <v>0.18</v>
      </c>
      <c r="AA468">
        <v>0</v>
      </c>
      <c r="AB468">
        <v>0</v>
      </c>
      <c r="AC468">
        <v>0</v>
      </c>
      <c r="AD468">
        <v>410.21</v>
      </c>
      <c r="AE468">
        <v>0</v>
      </c>
      <c r="AF468">
        <v>0</v>
      </c>
      <c r="AG468">
        <v>0</v>
      </c>
      <c r="AH468">
        <v>410.21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0.15</v>
      </c>
      <c r="AU468" t="s">
        <v>687</v>
      </c>
      <c r="AV468">
        <v>1</v>
      </c>
      <c r="AW468">
        <v>2</v>
      </c>
      <c r="AX468">
        <v>311938155</v>
      </c>
      <c r="AY468">
        <v>1</v>
      </c>
      <c r="AZ468">
        <v>0</v>
      </c>
      <c r="BA468">
        <v>499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61.531499999999994</v>
      </c>
      <c r="BN468">
        <v>0.15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73.837799999999987</v>
      </c>
      <c r="BU468">
        <v>0.18</v>
      </c>
      <c r="BV468">
        <v>0</v>
      </c>
      <c r="BW468">
        <v>1</v>
      </c>
      <c r="CU468">
        <f>ROUND(AT468*Source!I456*AH468*AL468,2)</f>
        <v>-2153.6</v>
      </c>
      <c r="CV468">
        <f>ROUND(Y468*Source!I456,7)</f>
        <v>-6.3</v>
      </c>
      <c r="CW468">
        <v>0</v>
      </c>
      <c r="CX468">
        <f>ROUND(Y468*Source!I456,7)</f>
        <v>-6.3</v>
      </c>
      <c r="CY468">
        <f>AD468</f>
        <v>410.21</v>
      </c>
      <c r="CZ468">
        <f>AH468</f>
        <v>410.21</v>
      </c>
      <c r="DA468">
        <f>AL468</f>
        <v>1</v>
      </c>
      <c r="DB468">
        <f t="shared" si="145"/>
        <v>73.835999999999999</v>
      </c>
      <c r="DC468">
        <f t="shared" si="146"/>
        <v>0</v>
      </c>
      <c r="DD468" t="s">
        <v>3</v>
      </c>
      <c r="DE468" t="s">
        <v>3</v>
      </c>
      <c r="DF468">
        <f t="shared" si="133"/>
        <v>0</v>
      </c>
      <c r="DG468">
        <f>ROUND(ROUND(AF468,2)*CX468,2)</f>
        <v>0</v>
      </c>
      <c r="DH468">
        <f t="shared" si="142"/>
        <v>0</v>
      </c>
      <c r="DI468">
        <f t="shared" si="143"/>
        <v>-2584.3200000000002</v>
      </c>
      <c r="DJ468">
        <f>DI468</f>
        <v>-2584.3200000000002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ROW(Source!A456)</f>
        <v>456</v>
      </c>
      <c r="B469">
        <v>311569196</v>
      </c>
      <c r="C469">
        <v>311938150</v>
      </c>
      <c r="D469">
        <v>75629607</v>
      </c>
      <c r="E469">
        <v>109</v>
      </c>
      <c r="F469">
        <v>1</v>
      </c>
      <c r="G469">
        <v>1</v>
      </c>
      <c r="H469">
        <v>1</v>
      </c>
      <c r="I469" t="s">
        <v>694</v>
      </c>
      <c r="J469" t="s">
        <v>3</v>
      </c>
      <c r="K469" t="s">
        <v>695</v>
      </c>
      <c r="L469">
        <v>1191</v>
      </c>
      <c r="N469">
        <v>1013</v>
      </c>
      <c r="O469" t="s">
        <v>696</v>
      </c>
      <c r="P469" t="s">
        <v>696</v>
      </c>
      <c r="Q469">
        <v>1</v>
      </c>
      <c r="W469">
        <v>0</v>
      </c>
      <c r="X469">
        <v>-1417349443</v>
      </c>
      <c r="Y469">
        <f t="shared" si="144"/>
        <v>9.6000000000000002E-2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0.08</v>
      </c>
      <c r="AU469" t="s">
        <v>687</v>
      </c>
      <c r="AV469">
        <v>2</v>
      </c>
      <c r="AW469">
        <v>2</v>
      </c>
      <c r="AX469">
        <v>311938156</v>
      </c>
      <c r="AY469">
        <v>1</v>
      </c>
      <c r="AZ469">
        <v>0</v>
      </c>
      <c r="BA469">
        <v>500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ROUND(Y469*Source!I456,7)</f>
        <v>-3.36</v>
      </c>
      <c r="CY469">
        <f>AD469</f>
        <v>0</v>
      </c>
      <c r="CZ469">
        <f>AH469</f>
        <v>0</v>
      </c>
      <c r="DA469">
        <f>AL469</f>
        <v>1</v>
      </c>
      <c r="DB469">
        <f t="shared" si="145"/>
        <v>0</v>
      </c>
      <c r="DC469">
        <f t="shared" si="146"/>
        <v>0</v>
      </c>
      <c r="DD469" t="s">
        <v>3</v>
      </c>
      <c r="DE469" t="s">
        <v>3</v>
      </c>
      <c r="DF469">
        <f t="shared" si="133"/>
        <v>0</v>
      </c>
      <c r="DG469">
        <f>ROUND(ROUND(AF469,2)*CX469,2)</f>
        <v>0</v>
      </c>
      <c r="DH469">
        <f t="shared" si="142"/>
        <v>0</v>
      </c>
      <c r="DI469">
        <f t="shared" si="143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ROW(Source!A456)</f>
        <v>456</v>
      </c>
      <c r="B470">
        <v>311569196</v>
      </c>
      <c r="C470">
        <v>311938150</v>
      </c>
      <c r="D470">
        <v>277944868</v>
      </c>
      <c r="E470">
        <v>1</v>
      </c>
      <c r="F470">
        <v>1</v>
      </c>
      <c r="G470">
        <v>1</v>
      </c>
      <c r="H470">
        <v>2</v>
      </c>
      <c r="I470" t="s">
        <v>704</v>
      </c>
      <c r="J470" t="s">
        <v>705</v>
      </c>
      <c r="K470" t="s">
        <v>706</v>
      </c>
      <c r="L470">
        <v>1368</v>
      </c>
      <c r="N470">
        <v>1011</v>
      </c>
      <c r="O470" t="s">
        <v>466</v>
      </c>
      <c r="P470" t="s">
        <v>466</v>
      </c>
      <c r="Q470">
        <v>1</v>
      </c>
      <c r="W470">
        <v>0</v>
      </c>
      <c r="X470">
        <v>412917512</v>
      </c>
      <c r="Y470">
        <f t="shared" si="144"/>
        <v>8.4000000000000005E-2</v>
      </c>
      <c r="AA470">
        <v>0</v>
      </c>
      <c r="AB470">
        <v>436.88</v>
      </c>
      <c r="AC470">
        <v>477.98</v>
      </c>
      <c r="AD470">
        <v>0</v>
      </c>
      <c r="AE470">
        <v>0</v>
      </c>
      <c r="AF470">
        <v>346.73</v>
      </c>
      <c r="AG470">
        <v>477.98</v>
      </c>
      <c r="AH470">
        <v>0</v>
      </c>
      <c r="AI470">
        <v>1</v>
      </c>
      <c r="AJ470">
        <v>1.26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7.0000000000000007E-2</v>
      </c>
      <c r="AU470" t="s">
        <v>687</v>
      </c>
      <c r="AV470">
        <v>1</v>
      </c>
      <c r="AW470">
        <v>2</v>
      </c>
      <c r="AX470">
        <v>311938157</v>
      </c>
      <c r="AY470">
        <v>1</v>
      </c>
      <c r="AZ470">
        <v>0</v>
      </c>
      <c r="BA470">
        <v>501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24.271100000000004</v>
      </c>
      <c r="BL470">
        <v>33.458600000000004</v>
      </c>
      <c r="BM470">
        <v>0</v>
      </c>
      <c r="BN470">
        <v>0</v>
      </c>
      <c r="BO470">
        <v>7.0000000000000007E-2</v>
      </c>
      <c r="BP470">
        <v>1</v>
      </c>
      <c r="BQ470">
        <v>0</v>
      </c>
      <c r="BR470">
        <v>29.125320000000002</v>
      </c>
      <c r="BS470">
        <v>40.150320000000001</v>
      </c>
      <c r="BT470">
        <v>0</v>
      </c>
      <c r="BU470">
        <v>0</v>
      </c>
      <c r="BV470">
        <v>8.4000000000000005E-2</v>
      </c>
      <c r="BW470">
        <v>1</v>
      </c>
      <c r="CV470">
        <v>0</v>
      </c>
      <c r="CW470">
        <f>ROUND(Y470*Source!I456*DO470,7)</f>
        <v>-2.94</v>
      </c>
      <c r="CX470">
        <f>ROUND(Y470*Source!I456,7)</f>
        <v>-2.94</v>
      </c>
      <c r="CY470">
        <f>AB470</f>
        <v>436.88</v>
      </c>
      <c r="CZ470">
        <f>AF470</f>
        <v>346.73</v>
      </c>
      <c r="DA470">
        <f>AJ470</f>
        <v>1.26</v>
      </c>
      <c r="DB470">
        <f t="shared" si="145"/>
        <v>29.123999999999999</v>
      </c>
      <c r="DC470">
        <f t="shared" si="146"/>
        <v>40.152000000000001</v>
      </c>
      <c r="DD470" t="s">
        <v>3</v>
      </c>
      <c r="DE470" t="s">
        <v>3</v>
      </c>
      <c r="DF470">
        <f t="shared" si="133"/>
        <v>0</v>
      </c>
      <c r="DG470">
        <f>ROUND(ROUND(AF470*AJ470,2)*CX470,2)</f>
        <v>-1284.43</v>
      </c>
      <c r="DH470">
        <f t="shared" si="142"/>
        <v>-1405.26</v>
      </c>
      <c r="DI470">
        <f t="shared" si="143"/>
        <v>0</v>
      </c>
      <c r="DJ470">
        <f>DG470+DH470</f>
        <v>-2689.69</v>
      </c>
      <c r="DK470">
        <v>1</v>
      </c>
      <c r="DL470" t="s">
        <v>707</v>
      </c>
      <c r="DM470">
        <v>4</v>
      </c>
      <c r="DN470" t="s">
        <v>696</v>
      </c>
      <c r="DO470">
        <v>1</v>
      </c>
    </row>
    <row r="471" spans="1:119" x14ac:dyDescent="0.2">
      <c r="A471">
        <f>ROW(Source!A456)</f>
        <v>456</v>
      </c>
      <c r="B471">
        <v>311569196</v>
      </c>
      <c r="C471">
        <v>311938150</v>
      </c>
      <c r="D471">
        <v>277945805</v>
      </c>
      <c r="E471">
        <v>1</v>
      </c>
      <c r="F471">
        <v>1</v>
      </c>
      <c r="G471">
        <v>1</v>
      </c>
      <c r="H471">
        <v>2</v>
      </c>
      <c r="I471" t="s">
        <v>708</v>
      </c>
      <c r="J471" t="s">
        <v>709</v>
      </c>
      <c r="K471" t="s">
        <v>710</v>
      </c>
      <c r="L471">
        <v>1368</v>
      </c>
      <c r="N471">
        <v>1011</v>
      </c>
      <c r="O471" t="s">
        <v>466</v>
      </c>
      <c r="P471" t="s">
        <v>466</v>
      </c>
      <c r="Q471">
        <v>1</v>
      </c>
      <c r="W471">
        <v>0</v>
      </c>
      <c r="X471">
        <v>721652621</v>
      </c>
      <c r="Y471">
        <f t="shared" si="144"/>
        <v>1.2E-2</v>
      </c>
      <c r="AA471">
        <v>0</v>
      </c>
      <c r="AB471">
        <v>544.70000000000005</v>
      </c>
      <c r="AC471">
        <v>477.98</v>
      </c>
      <c r="AD471">
        <v>0</v>
      </c>
      <c r="AE471">
        <v>0</v>
      </c>
      <c r="AF471">
        <v>544.70000000000005</v>
      </c>
      <c r="AG471">
        <v>477.98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0.01</v>
      </c>
      <c r="AU471" t="s">
        <v>687</v>
      </c>
      <c r="AV471">
        <v>1</v>
      </c>
      <c r="AW471">
        <v>2</v>
      </c>
      <c r="AX471">
        <v>311938158</v>
      </c>
      <c r="AY471">
        <v>1</v>
      </c>
      <c r="AZ471">
        <v>0</v>
      </c>
      <c r="BA471">
        <v>502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5.447000000000001</v>
      </c>
      <c r="BL471">
        <v>4.7798000000000007</v>
      </c>
      <c r="BM471">
        <v>0</v>
      </c>
      <c r="BN471">
        <v>0</v>
      </c>
      <c r="BO471">
        <v>0.01</v>
      </c>
      <c r="BP471">
        <v>1</v>
      </c>
      <c r="BQ471">
        <v>0</v>
      </c>
      <c r="BR471">
        <v>6.5364000000000004</v>
      </c>
      <c r="BS471">
        <v>5.73576</v>
      </c>
      <c r="BT471">
        <v>0</v>
      </c>
      <c r="BU471">
        <v>0</v>
      </c>
      <c r="BV471">
        <v>1.2E-2</v>
      </c>
      <c r="BW471">
        <v>1</v>
      </c>
      <c r="CV471">
        <v>0</v>
      </c>
      <c r="CW471">
        <f>ROUND(Y471*Source!I456*DO471,7)</f>
        <v>-0.42</v>
      </c>
      <c r="CX471">
        <f>ROUND(Y471*Source!I456,7)</f>
        <v>-0.42</v>
      </c>
      <c r="CY471">
        <f>AB471</f>
        <v>544.70000000000005</v>
      </c>
      <c r="CZ471">
        <f>AF471</f>
        <v>544.70000000000005</v>
      </c>
      <c r="DA471">
        <f>AJ471</f>
        <v>1</v>
      </c>
      <c r="DB471">
        <f t="shared" si="145"/>
        <v>6.54</v>
      </c>
      <c r="DC471">
        <f t="shared" si="146"/>
        <v>5.7359999999999998</v>
      </c>
      <c r="DD471" t="s">
        <v>3</v>
      </c>
      <c r="DE471" t="s">
        <v>3</v>
      </c>
      <c r="DF471">
        <f t="shared" si="133"/>
        <v>0</v>
      </c>
      <c r="DG471">
        <f>ROUND(ROUND(AF471,2)*CX471,2)</f>
        <v>-228.77</v>
      </c>
      <c r="DH471">
        <f t="shared" si="142"/>
        <v>-200.75</v>
      </c>
      <c r="DI471">
        <f t="shared" si="143"/>
        <v>0</v>
      </c>
      <c r="DJ471">
        <f>DG471+DH471</f>
        <v>-429.52</v>
      </c>
      <c r="DK471">
        <v>1</v>
      </c>
      <c r="DL471" t="s">
        <v>707</v>
      </c>
      <c r="DM471">
        <v>4</v>
      </c>
      <c r="DN471" t="s">
        <v>696</v>
      </c>
      <c r="DO471">
        <v>1</v>
      </c>
    </row>
    <row r="472" spans="1:119" x14ac:dyDescent="0.2">
      <c r="A472">
        <f>ROW(Source!A457)</f>
        <v>457</v>
      </c>
      <c r="B472">
        <v>311569196</v>
      </c>
      <c r="C472">
        <v>311938159</v>
      </c>
      <c r="D472">
        <v>75631485</v>
      </c>
      <c r="E472">
        <v>109</v>
      </c>
      <c r="F472">
        <v>1</v>
      </c>
      <c r="G472">
        <v>1</v>
      </c>
      <c r="H472">
        <v>1</v>
      </c>
      <c r="I472" t="s">
        <v>794</v>
      </c>
      <c r="J472" t="s">
        <v>3</v>
      </c>
      <c r="K472" t="s">
        <v>795</v>
      </c>
      <c r="L472">
        <v>1191</v>
      </c>
      <c r="N472">
        <v>1013</v>
      </c>
      <c r="O472" t="s">
        <v>696</v>
      </c>
      <c r="P472" t="s">
        <v>696</v>
      </c>
      <c r="Q472">
        <v>1</v>
      </c>
      <c r="W472">
        <v>0</v>
      </c>
      <c r="X472">
        <v>1149069633</v>
      </c>
      <c r="Y472">
        <f t="shared" si="144"/>
        <v>0.18</v>
      </c>
      <c r="AA472">
        <v>0</v>
      </c>
      <c r="AB472">
        <v>0</v>
      </c>
      <c r="AC472">
        <v>0</v>
      </c>
      <c r="AD472">
        <v>410.21</v>
      </c>
      <c r="AE472">
        <v>0</v>
      </c>
      <c r="AF472">
        <v>0</v>
      </c>
      <c r="AG472">
        <v>0</v>
      </c>
      <c r="AH472">
        <v>410.21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0.15</v>
      </c>
      <c r="AU472" t="s">
        <v>687</v>
      </c>
      <c r="AV472">
        <v>1</v>
      </c>
      <c r="AW472">
        <v>2</v>
      </c>
      <c r="AX472">
        <v>311938164</v>
      </c>
      <c r="AY472">
        <v>1</v>
      </c>
      <c r="AZ472">
        <v>0</v>
      </c>
      <c r="BA472">
        <v>503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61.531499999999994</v>
      </c>
      <c r="BN472">
        <v>0.15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73.837799999999987</v>
      </c>
      <c r="BU472">
        <v>0.18</v>
      </c>
      <c r="BV472">
        <v>0</v>
      </c>
      <c r="BW472">
        <v>1</v>
      </c>
      <c r="CU472">
        <f>ROUND(AT472*Source!I457*AH472*AL472,2)</f>
        <v>-2153.6</v>
      </c>
      <c r="CV472">
        <f>ROUND(Y472*Source!I457,7)</f>
        <v>-6.3</v>
      </c>
      <c r="CW472">
        <v>0</v>
      </c>
      <c r="CX472">
        <f>ROUND(Y472*Source!I457,7)</f>
        <v>-6.3</v>
      </c>
      <c r="CY472">
        <f>AD472</f>
        <v>410.21</v>
      </c>
      <c r="CZ472">
        <f>AH472</f>
        <v>410.21</v>
      </c>
      <c r="DA472">
        <f>AL472</f>
        <v>1</v>
      </c>
      <c r="DB472">
        <f t="shared" si="145"/>
        <v>73.835999999999999</v>
      </c>
      <c r="DC472">
        <f t="shared" si="146"/>
        <v>0</v>
      </c>
      <c r="DD472" t="s">
        <v>3</v>
      </c>
      <c r="DE472" t="s">
        <v>3</v>
      </c>
      <c r="DF472">
        <f t="shared" ref="DF472:DF497" si="147">ROUND(ROUND(AE472,2)*CX472,2)</f>
        <v>0</v>
      </c>
      <c r="DG472">
        <f>ROUND(ROUND(AF472,2)*CX472,2)</f>
        <v>0</v>
      </c>
      <c r="DH472">
        <f t="shared" si="142"/>
        <v>0</v>
      </c>
      <c r="DI472">
        <f t="shared" si="143"/>
        <v>-2584.3200000000002</v>
      </c>
      <c r="DJ472">
        <f>DI472</f>
        <v>-2584.3200000000002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ROW(Source!A457)</f>
        <v>457</v>
      </c>
      <c r="B473">
        <v>311569196</v>
      </c>
      <c r="C473">
        <v>311938159</v>
      </c>
      <c r="D473">
        <v>75629607</v>
      </c>
      <c r="E473">
        <v>109</v>
      </c>
      <c r="F473">
        <v>1</v>
      </c>
      <c r="G473">
        <v>1</v>
      </c>
      <c r="H473">
        <v>1</v>
      </c>
      <c r="I473" t="s">
        <v>694</v>
      </c>
      <c r="J473" t="s">
        <v>3</v>
      </c>
      <c r="K473" t="s">
        <v>695</v>
      </c>
      <c r="L473">
        <v>1191</v>
      </c>
      <c r="N473">
        <v>1013</v>
      </c>
      <c r="O473" t="s">
        <v>696</v>
      </c>
      <c r="P473" t="s">
        <v>696</v>
      </c>
      <c r="Q473">
        <v>1</v>
      </c>
      <c r="W473">
        <v>0</v>
      </c>
      <c r="X473">
        <v>-1417349443</v>
      </c>
      <c r="Y473">
        <f t="shared" si="144"/>
        <v>9.6000000000000002E-2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0.08</v>
      </c>
      <c r="AU473" t="s">
        <v>687</v>
      </c>
      <c r="AV473">
        <v>2</v>
      </c>
      <c r="AW473">
        <v>2</v>
      </c>
      <c r="AX473">
        <v>311938165</v>
      </c>
      <c r="AY473">
        <v>1</v>
      </c>
      <c r="AZ473">
        <v>0</v>
      </c>
      <c r="BA473">
        <v>504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ROUND(Y473*Source!I457,7)</f>
        <v>-3.36</v>
      </c>
      <c r="CY473">
        <f>AD473</f>
        <v>0</v>
      </c>
      <c r="CZ473">
        <f>AH473</f>
        <v>0</v>
      </c>
      <c r="DA473">
        <f>AL473</f>
        <v>1</v>
      </c>
      <c r="DB473">
        <f t="shared" si="145"/>
        <v>0</v>
      </c>
      <c r="DC473">
        <f t="shared" si="146"/>
        <v>0</v>
      </c>
      <c r="DD473" t="s">
        <v>3</v>
      </c>
      <c r="DE473" t="s">
        <v>3</v>
      </c>
      <c r="DF473">
        <f t="shared" si="147"/>
        <v>0</v>
      </c>
      <c r="DG473">
        <f>ROUND(ROUND(AF473,2)*CX473,2)</f>
        <v>0</v>
      </c>
      <c r="DH473">
        <f t="shared" si="142"/>
        <v>0</v>
      </c>
      <c r="DI473">
        <f t="shared" si="143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ROW(Source!A457)</f>
        <v>457</v>
      </c>
      <c r="B474">
        <v>311569196</v>
      </c>
      <c r="C474">
        <v>311938159</v>
      </c>
      <c r="D474">
        <v>277944868</v>
      </c>
      <c r="E474">
        <v>1</v>
      </c>
      <c r="F474">
        <v>1</v>
      </c>
      <c r="G474">
        <v>1</v>
      </c>
      <c r="H474">
        <v>2</v>
      </c>
      <c r="I474" t="s">
        <v>704</v>
      </c>
      <c r="J474" t="s">
        <v>705</v>
      </c>
      <c r="K474" t="s">
        <v>706</v>
      </c>
      <c r="L474">
        <v>1368</v>
      </c>
      <c r="N474">
        <v>1011</v>
      </c>
      <c r="O474" t="s">
        <v>466</v>
      </c>
      <c r="P474" t="s">
        <v>466</v>
      </c>
      <c r="Q474">
        <v>1</v>
      </c>
      <c r="W474">
        <v>0</v>
      </c>
      <c r="X474">
        <v>412917512</v>
      </c>
      <c r="Y474">
        <f t="shared" si="144"/>
        <v>8.4000000000000005E-2</v>
      </c>
      <c r="AA474">
        <v>0</v>
      </c>
      <c r="AB474">
        <v>436.88</v>
      </c>
      <c r="AC474">
        <v>477.98</v>
      </c>
      <c r="AD474">
        <v>0</v>
      </c>
      <c r="AE474">
        <v>0</v>
      </c>
      <c r="AF474">
        <v>346.73</v>
      </c>
      <c r="AG474">
        <v>477.98</v>
      </c>
      <c r="AH474">
        <v>0</v>
      </c>
      <c r="AI474">
        <v>1</v>
      </c>
      <c r="AJ474">
        <v>1.26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7.0000000000000007E-2</v>
      </c>
      <c r="AU474" t="s">
        <v>687</v>
      </c>
      <c r="AV474">
        <v>1</v>
      </c>
      <c r="AW474">
        <v>2</v>
      </c>
      <c r="AX474">
        <v>311938166</v>
      </c>
      <c r="AY474">
        <v>1</v>
      </c>
      <c r="AZ474">
        <v>0</v>
      </c>
      <c r="BA474">
        <v>505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24.271100000000004</v>
      </c>
      <c r="BL474">
        <v>33.458600000000004</v>
      </c>
      <c r="BM474">
        <v>0</v>
      </c>
      <c r="BN474">
        <v>0</v>
      </c>
      <c r="BO474">
        <v>7.0000000000000007E-2</v>
      </c>
      <c r="BP474">
        <v>1</v>
      </c>
      <c r="BQ474">
        <v>0</v>
      </c>
      <c r="BR474">
        <v>29.125320000000002</v>
      </c>
      <c r="BS474">
        <v>40.150320000000001</v>
      </c>
      <c r="BT474">
        <v>0</v>
      </c>
      <c r="BU474">
        <v>0</v>
      </c>
      <c r="BV474">
        <v>8.4000000000000005E-2</v>
      </c>
      <c r="BW474">
        <v>1</v>
      </c>
      <c r="CV474">
        <v>0</v>
      </c>
      <c r="CW474">
        <f>ROUND(Y474*Source!I457*DO474,7)</f>
        <v>-2.94</v>
      </c>
      <c r="CX474">
        <f>ROUND(Y474*Source!I457,7)</f>
        <v>-2.94</v>
      </c>
      <c r="CY474">
        <f>AB474</f>
        <v>436.88</v>
      </c>
      <c r="CZ474">
        <f>AF474</f>
        <v>346.73</v>
      </c>
      <c r="DA474">
        <f>AJ474</f>
        <v>1.26</v>
      </c>
      <c r="DB474">
        <f t="shared" si="145"/>
        <v>29.123999999999999</v>
      </c>
      <c r="DC474">
        <f t="shared" si="146"/>
        <v>40.152000000000001</v>
      </c>
      <c r="DD474" t="s">
        <v>3</v>
      </c>
      <c r="DE474" t="s">
        <v>3</v>
      </c>
      <c r="DF474">
        <f t="shared" si="147"/>
        <v>0</v>
      </c>
      <c r="DG474">
        <f>ROUND(ROUND(AF474*AJ474,2)*CX474,2)</f>
        <v>-1284.43</v>
      </c>
      <c r="DH474">
        <f t="shared" si="142"/>
        <v>-1405.26</v>
      </c>
      <c r="DI474">
        <f t="shared" si="143"/>
        <v>0</v>
      </c>
      <c r="DJ474">
        <f>DG474+DH474</f>
        <v>-2689.69</v>
      </c>
      <c r="DK474">
        <v>1</v>
      </c>
      <c r="DL474" t="s">
        <v>707</v>
      </c>
      <c r="DM474">
        <v>4</v>
      </c>
      <c r="DN474" t="s">
        <v>696</v>
      </c>
      <c r="DO474">
        <v>1</v>
      </c>
    </row>
    <row r="475" spans="1:119" x14ac:dyDescent="0.2">
      <c r="A475">
        <f>ROW(Source!A457)</f>
        <v>457</v>
      </c>
      <c r="B475">
        <v>311569196</v>
      </c>
      <c r="C475">
        <v>311938159</v>
      </c>
      <c r="D475">
        <v>277945805</v>
      </c>
      <c r="E475">
        <v>1</v>
      </c>
      <c r="F475">
        <v>1</v>
      </c>
      <c r="G475">
        <v>1</v>
      </c>
      <c r="H475">
        <v>2</v>
      </c>
      <c r="I475" t="s">
        <v>708</v>
      </c>
      <c r="J475" t="s">
        <v>709</v>
      </c>
      <c r="K475" t="s">
        <v>710</v>
      </c>
      <c r="L475">
        <v>1368</v>
      </c>
      <c r="N475">
        <v>1011</v>
      </c>
      <c r="O475" t="s">
        <v>466</v>
      </c>
      <c r="P475" t="s">
        <v>466</v>
      </c>
      <c r="Q475">
        <v>1</v>
      </c>
      <c r="W475">
        <v>0</v>
      </c>
      <c r="X475">
        <v>721652621</v>
      </c>
      <c r="Y475">
        <f t="shared" si="144"/>
        <v>1.2E-2</v>
      </c>
      <c r="AA475">
        <v>0</v>
      </c>
      <c r="AB475">
        <v>544.70000000000005</v>
      </c>
      <c r="AC475">
        <v>477.98</v>
      </c>
      <c r="AD475">
        <v>0</v>
      </c>
      <c r="AE475">
        <v>0</v>
      </c>
      <c r="AF475">
        <v>544.70000000000005</v>
      </c>
      <c r="AG475">
        <v>477.98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0.01</v>
      </c>
      <c r="AU475" t="s">
        <v>687</v>
      </c>
      <c r="AV475">
        <v>1</v>
      </c>
      <c r="AW475">
        <v>2</v>
      </c>
      <c r="AX475">
        <v>311938167</v>
      </c>
      <c r="AY475">
        <v>1</v>
      </c>
      <c r="AZ475">
        <v>0</v>
      </c>
      <c r="BA475">
        <v>506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5.447000000000001</v>
      </c>
      <c r="BL475">
        <v>4.7798000000000007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6.5364000000000004</v>
      </c>
      <c r="BS475">
        <v>5.73576</v>
      </c>
      <c r="BT475">
        <v>0</v>
      </c>
      <c r="BU475">
        <v>0</v>
      </c>
      <c r="BV475">
        <v>1.2E-2</v>
      </c>
      <c r="BW475">
        <v>1</v>
      </c>
      <c r="CV475">
        <v>0</v>
      </c>
      <c r="CW475">
        <f>ROUND(Y475*Source!I457*DO475,7)</f>
        <v>-0.42</v>
      </c>
      <c r="CX475">
        <f>ROUND(Y475*Source!I457,7)</f>
        <v>-0.42</v>
      </c>
      <c r="CY475">
        <f>AB475</f>
        <v>544.70000000000005</v>
      </c>
      <c r="CZ475">
        <f>AF475</f>
        <v>544.70000000000005</v>
      </c>
      <c r="DA475">
        <f>AJ475</f>
        <v>1</v>
      </c>
      <c r="DB475">
        <f t="shared" si="145"/>
        <v>6.54</v>
      </c>
      <c r="DC475">
        <f t="shared" si="146"/>
        <v>5.7359999999999998</v>
      </c>
      <c r="DD475" t="s">
        <v>3</v>
      </c>
      <c r="DE475" t="s">
        <v>3</v>
      </c>
      <c r="DF475">
        <f t="shared" si="147"/>
        <v>0</v>
      </c>
      <c r="DG475">
        <f t="shared" ref="DG475:DG482" si="148">ROUND(ROUND(AF475,2)*CX475,2)</f>
        <v>-228.77</v>
      </c>
      <c r="DH475">
        <f t="shared" si="142"/>
        <v>-200.75</v>
      </c>
      <c r="DI475">
        <f t="shared" si="143"/>
        <v>0</v>
      </c>
      <c r="DJ475">
        <f>DG475+DH475</f>
        <v>-429.52</v>
      </c>
      <c r="DK475">
        <v>1</v>
      </c>
      <c r="DL475" t="s">
        <v>707</v>
      </c>
      <c r="DM475">
        <v>4</v>
      </c>
      <c r="DN475" t="s">
        <v>696</v>
      </c>
      <c r="DO475">
        <v>1</v>
      </c>
    </row>
    <row r="476" spans="1:119" x14ac:dyDescent="0.2">
      <c r="A476">
        <f>ROW(Source!A496)</f>
        <v>496</v>
      </c>
      <c r="B476">
        <v>311569196</v>
      </c>
      <c r="C476">
        <v>311570931</v>
      </c>
      <c r="D476">
        <v>277560289</v>
      </c>
      <c r="E476">
        <v>109</v>
      </c>
      <c r="F476">
        <v>1</v>
      </c>
      <c r="G476">
        <v>1</v>
      </c>
      <c r="H476">
        <v>1</v>
      </c>
      <c r="I476" t="s">
        <v>716</v>
      </c>
      <c r="J476" t="s">
        <v>3</v>
      </c>
      <c r="K476" t="s">
        <v>717</v>
      </c>
      <c r="L476">
        <v>1191</v>
      </c>
      <c r="N476">
        <v>1013</v>
      </c>
      <c r="O476" t="s">
        <v>696</v>
      </c>
      <c r="P476" t="s">
        <v>696</v>
      </c>
      <c r="Q476">
        <v>1</v>
      </c>
      <c r="W476">
        <v>0</v>
      </c>
      <c r="X476">
        <v>1893946532</v>
      </c>
      <c r="Y476">
        <f t="shared" si="144"/>
        <v>0.97199999999999998</v>
      </c>
      <c r="AA476">
        <v>0</v>
      </c>
      <c r="AB476">
        <v>0</v>
      </c>
      <c r="AC476">
        <v>0</v>
      </c>
      <c r="AD476">
        <v>451.23</v>
      </c>
      <c r="AE476">
        <v>0</v>
      </c>
      <c r="AF476">
        <v>0</v>
      </c>
      <c r="AG476">
        <v>0</v>
      </c>
      <c r="AH476">
        <v>451.23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0.81</v>
      </c>
      <c r="AU476" t="s">
        <v>687</v>
      </c>
      <c r="AV476">
        <v>1</v>
      </c>
      <c r="AW476">
        <v>2</v>
      </c>
      <c r="AX476">
        <v>311570936</v>
      </c>
      <c r="AY476">
        <v>1</v>
      </c>
      <c r="AZ476">
        <v>0</v>
      </c>
      <c r="BA476">
        <v>507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365.49630000000002</v>
      </c>
      <c r="BN476">
        <v>0.81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438.59556000000003</v>
      </c>
      <c r="BU476">
        <v>0.97199999999999998</v>
      </c>
      <c r="BV476">
        <v>0</v>
      </c>
      <c r="BW476">
        <v>1</v>
      </c>
      <c r="CU476">
        <f>ROUND(AT476*Source!I496*AH476*AL476,2)</f>
        <v>13523.36</v>
      </c>
      <c r="CV476">
        <f>ROUND(Y476*Source!I496,7)</f>
        <v>35.963999999999999</v>
      </c>
      <c r="CW476">
        <v>0</v>
      </c>
      <c r="CX476">
        <f>ROUND(Y476*Source!I496,7)</f>
        <v>35.963999999999999</v>
      </c>
      <c r="CY476">
        <f>AD476</f>
        <v>451.23</v>
      </c>
      <c r="CZ476">
        <f>AH476</f>
        <v>451.23</v>
      </c>
      <c r="DA476">
        <f>AL476</f>
        <v>1</v>
      </c>
      <c r="DB476">
        <f t="shared" si="145"/>
        <v>438.6</v>
      </c>
      <c r="DC476">
        <f t="shared" si="146"/>
        <v>0</v>
      </c>
      <c r="DD476" t="s">
        <v>3</v>
      </c>
      <c r="DE476" t="s">
        <v>3</v>
      </c>
      <c r="DF476">
        <f t="shared" si="147"/>
        <v>0</v>
      </c>
      <c r="DG476">
        <f t="shared" si="148"/>
        <v>0</v>
      </c>
      <c r="DH476">
        <f t="shared" si="142"/>
        <v>0</v>
      </c>
      <c r="DI476">
        <f t="shared" si="143"/>
        <v>16228.04</v>
      </c>
      <c r="DJ476">
        <f>DI476</f>
        <v>16228.04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ROW(Source!A496)</f>
        <v>496</v>
      </c>
      <c r="B477">
        <v>311569196</v>
      </c>
      <c r="C477">
        <v>311570931</v>
      </c>
      <c r="D477">
        <v>277560491</v>
      </c>
      <c r="E477">
        <v>109</v>
      </c>
      <c r="F477">
        <v>1</v>
      </c>
      <c r="G477">
        <v>1</v>
      </c>
      <c r="H477">
        <v>1</v>
      </c>
      <c r="I477" t="s">
        <v>694</v>
      </c>
      <c r="J477" t="s">
        <v>3</v>
      </c>
      <c r="K477" t="s">
        <v>695</v>
      </c>
      <c r="L477">
        <v>1191</v>
      </c>
      <c r="N477">
        <v>1013</v>
      </c>
      <c r="O477" t="s">
        <v>696</v>
      </c>
      <c r="P477" t="s">
        <v>696</v>
      </c>
      <c r="Q477">
        <v>1</v>
      </c>
      <c r="W477">
        <v>0</v>
      </c>
      <c r="X477">
        <v>-1417349443</v>
      </c>
      <c r="Y477">
        <f t="shared" si="144"/>
        <v>0.57599999999999996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0.48</v>
      </c>
      <c r="AU477" t="s">
        <v>687</v>
      </c>
      <c r="AV477">
        <v>2</v>
      </c>
      <c r="AW477">
        <v>2</v>
      </c>
      <c r="AX477">
        <v>311570937</v>
      </c>
      <c r="AY477">
        <v>1</v>
      </c>
      <c r="AZ477">
        <v>0</v>
      </c>
      <c r="BA477">
        <v>508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ROUND(Y477*Source!I496,7)</f>
        <v>21.312000000000001</v>
      </c>
      <c r="CY477">
        <f>AD477</f>
        <v>0</v>
      </c>
      <c r="CZ477">
        <f>AH477</f>
        <v>0</v>
      </c>
      <c r="DA477">
        <f>AL477</f>
        <v>1</v>
      </c>
      <c r="DB477">
        <f t="shared" si="145"/>
        <v>0</v>
      </c>
      <c r="DC477">
        <f t="shared" si="146"/>
        <v>0</v>
      </c>
      <c r="DD477" t="s">
        <v>3</v>
      </c>
      <c r="DE477" t="s">
        <v>3</v>
      </c>
      <c r="DF477">
        <f t="shared" si="147"/>
        <v>0</v>
      </c>
      <c r="DG477">
        <f t="shared" si="148"/>
        <v>0</v>
      </c>
      <c r="DH477">
        <f t="shared" si="142"/>
        <v>0</v>
      </c>
      <c r="DI477">
        <f t="shared" si="143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ROW(Source!A496)</f>
        <v>496</v>
      </c>
      <c r="B478">
        <v>311569196</v>
      </c>
      <c r="C478">
        <v>311570931</v>
      </c>
      <c r="D478">
        <v>277944474</v>
      </c>
      <c r="E478">
        <v>1</v>
      </c>
      <c r="F478">
        <v>1</v>
      </c>
      <c r="G478">
        <v>1</v>
      </c>
      <c r="H478">
        <v>2</v>
      </c>
      <c r="I478" t="s">
        <v>743</v>
      </c>
      <c r="J478" t="s">
        <v>744</v>
      </c>
      <c r="K478" t="s">
        <v>745</v>
      </c>
      <c r="L478">
        <v>1368</v>
      </c>
      <c r="N478">
        <v>1011</v>
      </c>
      <c r="O478" t="s">
        <v>466</v>
      </c>
      <c r="P478" t="s">
        <v>466</v>
      </c>
      <c r="Q478">
        <v>1</v>
      </c>
      <c r="W478">
        <v>0</v>
      </c>
      <c r="X478">
        <v>-1366301975</v>
      </c>
      <c r="Y478">
        <f t="shared" si="144"/>
        <v>0.52800000000000002</v>
      </c>
      <c r="AA478">
        <v>0</v>
      </c>
      <c r="AB478">
        <v>1811.82</v>
      </c>
      <c r="AC478">
        <v>549.32000000000005</v>
      </c>
      <c r="AD478">
        <v>0</v>
      </c>
      <c r="AE478">
        <v>0</v>
      </c>
      <c r="AF478">
        <v>1811.82</v>
      </c>
      <c r="AG478">
        <v>549.32000000000005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0.44</v>
      </c>
      <c r="AU478" t="s">
        <v>687</v>
      </c>
      <c r="AV478">
        <v>1</v>
      </c>
      <c r="AW478">
        <v>2</v>
      </c>
      <c r="AX478">
        <v>311570938</v>
      </c>
      <c r="AY478">
        <v>1</v>
      </c>
      <c r="AZ478">
        <v>0</v>
      </c>
      <c r="BA478">
        <v>509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797.20079999999996</v>
      </c>
      <c r="BL478">
        <v>241.70080000000002</v>
      </c>
      <c r="BM478">
        <v>0</v>
      </c>
      <c r="BN478">
        <v>0</v>
      </c>
      <c r="BO478">
        <v>0.44</v>
      </c>
      <c r="BP478">
        <v>1</v>
      </c>
      <c r="BQ478">
        <v>0</v>
      </c>
      <c r="BR478">
        <v>956.64096000000006</v>
      </c>
      <c r="BS478">
        <v>290.04096000000004</v>
      </c>
      <c r="BT478">
        <v>0</v>
      </c>
      <c r="BU478">
        <v>0</v>
      </c>
      <c r="BV478">
        <v>0.52800000000000002</v>
      </c>
      <c r="BW478">
        <v>1</v>
      </c>
      <c r="CV478">
        <v>0</v>
      </c>
      <c r="CW478">
        <f>ROUND(Y478*Source!I496*DO478,7)</f>
        <v>19.536000000000001</v>
      </c>
      <c r="CX478">
        <f>ROUND(Y478*Source!I496,7)</f>
        <v>19.536000000000001</v>
      </c>
      <c r="CY478">
        <f>AB478</f>
        <v>1811.82</v>
      </c>
      <c r="CZ478">
        <f>AF478</f>
        <v>1811.82</v>
      </c>
      <c r="DA478">
        <f>AJ478</f>
        <v>1</v>
      </c>
      <c r="DB478">
        <f t="shared" si="145"/>
        <v>956.64</v>
      </c>
      <c r="DC478">
        <f t="shared" si="146"/>
        <v>290.04000000000002</v>
      </c>
      <c r="DD478" t="s">
        <v>3</v>
      </c>
      <c r="DE478" t="s">
        <v>3</v>
      </c>
      <c r="DF478">
        <f t="shared" si="147"/>
        <v>0</v>
      </c>
      <c r="DG478">
        <f t="shared" si="148"/>
        <v>35395.72</v>
      </c>
      <c r="DH478">
        <f t="shared" si="142"/>
        <v>10731.52</v>
      </c>
      <c r="DI478">
        <f t="shared" si="143"/>
        <v>0</v>
      </c>
      <c r="DJ478">
        <f>DG478+DH478</f>
        <v>46127.240000000005</v>
      </c>
      <c r="DK478">
        <v>1</v>
      </c>
      <c r="DL478" t="s">
        <v>746</v>
      </c>
      <c r="DM478">
        <v>5</v>
      </c>
      <c r="DN478" t="s">
        <v>696</v>
      </c>
      <c r="DO478">
        <v>1</v>
      </c>
    </row>
    <row r="479" spans="1:119" x14ac:dyDescent="0.2">
      <c r="A479">
        <f>ROW(Source!A496)</f>
        <v>496</v>
      </c>
      <c r="B479">
        <v>311569196</v>
      </c>
      <c r="C479">
        <v>311570931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708</v>
      </c>
      <c r="J479" t="s">
        <v>709</v>
      </c>
      <c r="K479" t="s">
        <v>710</v>
      </c>
      <c r="L479">
        <v>1368</v>
      </c>
      <c r="N479">
        <v>1011</v>
      </c>
      <c r="O479" t="s">
        <v>466</v>
      </c>
      <c r="P479" t="s">
        <v>466</v>
      </c>
      <c r="Q479">
        <v>1</v>
      </c>
      <c r="W479">
        <v>0</v>
      </c>
      <c r="X479">
        <v>721652621</v>
      </c>
      <c r="Y479">
        <f t="shared" si="144"/>
        <v>4.8000000000000001E-2</v>
      </c>
      <c r="AA479">
        <v>0</v>
      </c>
      <c r="AB479">
        <v>544.70000000000005</v>
      </c>
      <c r="AC479">
        <v>477.98</v>
      </c>
      <c r="AD479">
        <v>0</v>
      </c>
      <c r="AE479">
        <v>0</v>
      </c>
      <c r="AF479">
        <v>544.70000000000005</v>
      </c>
      <c r="AG479">
        <v>477.98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0.04</v>
      </c>
      <c r="AU479" t="s">
        <v>687</v>
      </c>
      <c r="AV479">
        <v>1</v>
      </c>
      <c r="AW479">
        <v>2</v>
      </c>
      <c r="AX479">
        <v>311570939</v>
      </c>
      <c r="AY479">
        <v>1</v>
      </c>
      <c r="AZ479">
        <v>0</v>
      </c>
      <c r="BA479">
        <v>510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21.788000000000004</v>
      </c>
      <c r="BL479">
        <v>19.119200000000003</v>
      </c>
      <c r="BM479">
        <v>0</v>
      </c>
      <c r="BN479">
        <v>0</v>
      </c>
      <c r="BO479">
        <v>0.04</v>
      </c>
      <c r="BP479">
        <v>1</v>
      </c>
      <c r="BQ479">
        <v>0</v>
      </c>
      <c r="BR479">
        <v>26.145600000000002</v>
      </c>
      <c r="BS479">
        <v>22.94304</v>
      </c>
      <c r="BT479">
        <v>0</v>
      </c>
      <c r="BU479">
        <v>0</v>
      </c>
      <c r="BV479">
        <v>4.8000000000000001E-2</v>
      </c>
      <c r="BW479">
        <v>1</v>
      </c>
      <c r="CV479">
        <v>0</v>
      </c>
      <c r="CW479">
        <f>ROUND(Y479*Source!I496*DO479,7)</f>
        <v>1.776</v>
      </c>
      <c r="CX479">
        <f>ROUND(Y479*Source!I496,7)</f>
        <v>1.776</v>
      </c>
      <c r="CY479">
        <f>AB479</f>
        <v>544.70000000000005</v>
      </c>
      <c r="CZ479">
        <f>AF479</f>
        <v>544.70000000000005</v>
      </c>
      <c r="DA479">
        <f>AJ479</f>
        <v>1</v>
      </c>
      <c r="DB479">
        <f t="shared" si="145"/>
        <v>26.148</v>
      </c>
      <c r="DC479">
        <f t="shared" si="146"/>
        <v>22.943999999999999</v>
      </c>
      <c r="DD479" t="s">
        <v>3</v>
      </c>
      <c r="DE479" t="s">
        <v>3</v>
      </c>
      <c r="DF479">
        <f t="shared" si="147"/>
        <v>0</v>
      </c>
      <c r="DG479">
        <f t="shared" si="148"/>
        <v>967.39</v>
      </c>
      <c r="DH479">
        <f t="shared" si="142"/>
        <v>848.89</v>
      </c>
      <c r="DI479">
        <f t="shared" si="143"/>
        <v>0</v>
      </c>
      <c r="DJ479">
        <f>DG479+DH479</f>
        <v>1816.28</v>
      </c>
      <c r="DK479">
        <v>1</v>
      </c>
      <c r="DL479" t="s">
        <v>707</v>
      </c>
      <c r="DM479">
        <v>4</v>
      </c>
      <c r="DN479" t="s">
        <v>696</v>
      </c>
      <c r="DO479">
        <v>1</v>
      </c>
    </row>
    <row r="480" spans="1:119" x14ac:dyDescent="0.2">
      <c r="A480">
        <f>ROW(Source!A497)</f>
        <v>497</v>
      </c>
      <c r="B480">
        <v>311569196</v>
      </c>
      <c r="C480">
        <v>311570940</v>
      </c>
      <c r="D480">
        <v>277560289</v>
      </c>
      <c r="E480">
        <v>109</v>
      </c>
      <c r="F480">
        <v>1</v>
      </c>
      <c r="G480">
        <v>1</v>
      </c>
      <c r="H480">
        <v>1</v>
      </c>
      <c r="I480" t="s">
        <v>716</v>
      </c>
      <c r="J480" t="s">
        <v>3</v>
      </c>
      <c r="K480" t="s">
        <v>717</v>
      </c>
      <c r="L480">
        <v>1191</v>
      </c>
      <c r="N480">
        <v>1013</v>
      </c>
      <c r="O480" t="s">
        <v>696</v>
      </c>
      <c r="P480" t="s">
        <v>696</v>
      </c>
      <c r="Q480">
        <v>1</v>
      </c>
      <c r="W480">
        <v>0</v>
      </c>
      <c r="X480">
        <v>1893946532</v>
      </c>
      <c r="Y480">
        <f t="shared" si="144"/>
        <v>2.1</v>
      </c>
      <c r="AA480">
        <v>0</v>
      </c>
      <c r="AB480">
        <v>0</v>
      </c>
      <c r="AC480">
        <v>0</v>
      </c>
      <c r="AD480">
        <v>451.23</v>
      </c>
      <c r="AE480">
        <v>0</v>
      </c>
      <c r="AF480">
        <v>0</v>
      </c>
      <c r="AG480">
        <v>0</v>
      </c>
      <c r="AH480">
        <v>451.23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1.75</v>
      </c>
      <c r="AU480" t="s">
        <v>687</v>
      </c>
      <c r="AV480">
        <v>1</v>
      </c>
      <c r="AW480">
        <v>2</v>
      </c>
      <c r="AX480">
        <v>311570946</v>
      </c>
      <c r="AY480">
        <v>1</v>
      </c>
      <c r="AZ480">
        <v>0</v>
      </c>
      <c r="BA480">
        <v>511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789.65250000000003</v>
      </c>
      <c r="BN480">
        <v>1.75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947.58300000000008</v>
      </c>
      <c r="BU480">
        <v>2.1</v>
      </c>
      <c r="BV480">
        <v>0</v>
      </c>
      <c r="BW480">
        <v>1</v>
      </c>
      <c r="CU480">
        <f>ROUND(AT480*Source!I497*AH480*AL480,2)</f>
        <v>11844.79</v>
      </c>
      <c r="CV480">
        <f>ROUND(Y480*Source!I497,7)</f>
        <v>31.5</v>
      </c>
      <c r="CW480">
        <v>0</v>
      </c>
      <c r="CX480">
        <f>ROUND(Y480*Source!I497,7)</f>
        <v>31.5</v>
      </c>
      <c r="CY480">
        <f>AD480</f>
        <v>451.23</v>
      </c>
      <c r="CZ480">
        <f>AH480</f>
        <v>451.23</v>
      </c>
      <c r="DA480">
        <f>AL480</f>
        <v>1</v>
      </c>
      <c r="DB480">
        <f t="shared" si="145"/>
        <v>947.58</v>
      </c>
      <c r="DC480">
        <f t="shared" si="146"/>
        <v>0</v>
      </c>
      <c r="DD480" t="s">
        <v>3</v>
      </c>
      <c r="DE480" t="s">
        <v>3</v>
      </c>
      <c r="DF480">
        <f t="shared" si="147"/>
        <v>0</v>
      </c>
      <c r="DG480">
        <f t="shared" si="148"/>
        <v>0</v>
      </c>
      <c r="DH480">
        <f t="shared" si="142"/>
        <v>0</v>
      </c>
      <c r="DI480">
        <f t="shared" si="143"/>
        <v>14213.75</v>
      </c>
      <c r="DJ480">
        <f>DI480</f>
        <v>14213.75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ROW(Source!A497)</f>
        <v>497</v>
      </c>
      <c r="B481">
        <v>311569196</v>
      </c>
      <c r="C481">
        <v>311570940</v>
      </c>
      <c r="D481">
        <v>277560491</v>
      </c>
      <c r="E481">
        <v>109</v>
      </c>
      <c r="F481">
        <v>1</v>
      </c>
      <c r="G481">
        <v>1</v>
      </c>
      <c r="H481">
        <v>1</v>
      </c>
      <c r="I481" t="s">
        <v>694</v>
      </c>
      <c r="J481" t="s">
        <v>3</v>
      </c>
      <c r="K481" t="s">
        <v>695</v>
      </c>
      <c r="L481">
        <v>1191</v>
      </c>
      <c r="N481">
        <v>1013</v>
      </c>
      <c r="O481" t="s">
        <v>696</v>
      </c>
      <c r="P481" t="s">
        <v>696</v>
      </c>
      <c r="Q481">
        <v>1</v>
      </c>
      <c r="W481">
        <v>0</v>
      </c>
      <c r="X481">
        <v>-1417349443</v>
      </c>
      <c r="Y481">
        <f t="shared" si="144"/>
        <v>2.2679999999999998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1.89</v>
      </c>
      <c r="AU481" t="s">
        <v>687</v>
      </c>
      <c r="AV481">
        <v>2</v>
      </c>
      <c r="AW481">
        <v>2</v>
      </c>
      <c r="AX481">
        <v>311570947</v>
      </c>
      <c r="AY481">
        <v>1</v>
      </c>
      <c r="AZ481">
        <v>0</v>
      </c>
      <c r="BA481">
        <v>512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ROUND(Y481*Source!I497,7)</f>
        <v>34.020000000000003</v>
      </c>
      <c r="CY481">
        <f>AD481</f>
        <v>0</v>
      </c>
      <c r="CZ481">
        <f>AH481</f>
        <v>0</v>
      </c>
      <c r="DA481">
        <f>AL481</f>
        <v>1</v>
      </c>
      <c r="DB481">
        <f t="shared" si="145"/>
        <v>0</v>
      </c>
      <c r="DC481">
        <f t="shared" si="146"/>
        <v>0</v>
      </c>
      <c r="DD481" t="s">
        <v>3</v>
      </c>
      <c r="DE481" t="s">
        <v>3</v>
      </c>
      <c r="DF481">
        <f t="shared" si="147"/>
        <v>0</v>
      </c>
      <c r="DG481">
        <f t="shared" si="148"/>
        <v>0</v>
      </c>
      <c r="DH481">
        <f t="shared" si="142"/>
        <v>0</v>
      </c>
      <c r="DI481">
        <f t="shared" si="143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ROW(Source!A497)</f>
        <v>497</v>
      </c>
      <c r="B482">
        <v>311569196</v>
      </c>
      <c r="C482">
        <v>311570940</v>
      </c>
      <c r="D482">
        <v>277944474</v>
      </c>
      <c r="E482">
        <v>1</v>
      </c>
      <c r="F482">
        <v>1</v>
      </c>
      <c r="G482">
        <v>1</v>
      </c>
      <c r="H482">
        <v>2</v>
      </c>
      <c r="I482" t="s">
        <v>743</v>
      </c>
      <c r="J482" t="s">
        <v>744</v>
      </c>
      <c r="K482" t="s">
        <v>745</v>
      </c>
      <c r="L482">
        <v>1368</v>
      </c>
      <c r="N482">
        <v>1011</v>
      </c>
      <c r="O482" t="s">
        <v>466</v>
      </c>
      <c r="P482" t="s">
        <v>466</v>
      </c>
      <c r="Q482">
        <v>1</v>
      </c>
      <c r="W482">
        <v>0</v>
      </c>
      <c r="X482">
        <v>-1366301975</v>
      </c>
      <c r="Y482">
        <f t="shared" ref="Y482:Y493" si="149">(AT482*ROUND(1.2,7))</f>
        <v>1.1519999999999999</v>
      </c>
      <c r="AA482">
        <v>0</v>
      </c>
      <c r="AB482">
        <v>1811.82</v>
      </c>
      <c r="AC482">
        <v>549.32000000000005</v>
      </c>
      <c r="AD482">
        <v>0</v>
      </c>
      <c r="AE482">
        <v>0</v>
      </c>
      <c r="AF482">
        <v>1811.82</v>
      </c>
      <c r="AG482">
        <v>549.32000000000005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0.96</v>
      </c>
      <c r="AU482" t="s">
        <v>687</v>
      </c>
      <c r="AV482">
        <v>1</v>
      </c>
      <c r="AW482">
        <v>2</v>
      </c>
      <c r="AX482">
        <v>311570948</v>
      </c>
      <c r="AY482">
        <v>1</v>
      </c>
      <c r="AZ482">
        <v>0</v>
      </c>
      <c r="BA482">
        <v>513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1739.3471999999999</v>
      </c>
      <c r="BL482">
        <v>527.34720000000004</v>
      </c>
      <c r="BM482">
        <v>0</v>
      </c>
      <c r="BN482">
        <v>0</v>
      </c>
      <c r="BO482">
        <v>0.96</v>
      </c>
      <c r="BP482">
        <v>1</v>
      </c>
      <c r="BQ482">
        <v>0</v>
      </c>
      <c r="BR482">
        <v>2087.2166399999996</v>
      </c>
      <c r="BS482">
        <v>632.81664000000001</v>
      </c>
      <c r="BT482">
        <v>0</v>
      </c>
      <c r="BU482">
        <v>0</v>
      </c>
      <c r="BV482">
        <v>1.1519999999999999</v>
      </c>
      <c r="BW482">
        <v>1</v>
      </c>
      <c r="CV482">
        <v>0</v>
      </c>
      <c r="CW482">
        <f>ROUND(Y482*Source!I497*DO482,7)</f>
        <v>17.28</v>
      </c>
      <c r="CX482">
        <f>ROUND(Y482*Source!I497,7)</f>
        <v>17.28</v>
      </c>
      <c r="CY482">
        <f>AB482</f>
        <v>1811.82</v>
      </c>
      <c r="CZ482">
        <f>AF482</f>
        <v>1811.82</v>
      </c>
      <c r="DA482">
        <f>AJ482</f>
        <v>1</v>
      </c>
      <c r="DB482">
        <f t="shared" ref="DB482:DB493" si="150">ROUND((ROUND(AT482*CZ482,2)*ROUND(1.2,7)),6)</f>
        <v>2087.2199999999998</v>
      </c>
      <c r="DC482">
        <f t="shared" ref="DC482:DC493" si="151">ROUND((ROUND(AT482*AG482,2)*ROUND(1.2,7)),6)</f>
        <v>632.82000000000005</v>
      </c>
      <c r="DD482" t="s">
        <v>3</v>
      </c>
      <c r="DE482" t="s">
        <v>3</v>
      </c>
      <c r="DF482">
        <f t="shared" si="147"/>
        <v>0</v>
      </c>
      <c r="DG482">
        <f t="shared" si="148"/>
        <v>31308.25</v>
      </c>
      <c r="DH482">
        <f t="shared" si="142"/>
        <v>9492.25</v>
      </c>
      <c r="DI482">
        <f t="shared" si="143"/>
        <v>0</v>
      </c>
      <c r="DJ482">
        <f>DG482+DH482</f>
        <v>40800.5</v>
      </c>
      <c r="DK482">
        <v>1</v>
      </c>
      <c r="DL482" t="s">
        <v>746</v>
      </c>
      <c r="DM482">
        <v>5</v>
      </c>
      <c r="DN482" t="s">
        <v>696</v>
      </c>
      <c r="DO482">
        <v>1</v>
      </c>
    </row>
    <row r="483" spans="1:119" x14ac:dyDescent="0.2">
      <c r="A483">
        <f>ROW(Source!A497)</f>
        <v>497</v>
      </c>
      <c r="B483">
        <v>311569196</v>
      </c>
      <c r="C483">
        <v>311570940</v>
      </c>
      <c r="D483">
        <v>277944868</v>
      </c>
      <c r="E483">
        <v>1</v>
      </c>
      <c r="F483">
        <v>1</v>
      </c>
      <c r="G483">
        <v>1</v>
      </c>
      <c r="H483">
        <v>2</v>
      </c>
      <c r="I483" t="s">
        <v>704</v>
      </c>
      <c r="J483" t="s">
        <v>705</v>
      </c>
      <c r="K483" t="s">
        <v>706</v>
      </c>
      <c r="L483">
        <v>1368</v>
      </c>
      <c r="N483">
        <v>1011</v>
      </c>
      <c r="O483" t="s">
        <v>466</v>
      </c>
      <c r="P483" t="s">
        <v>466</v>
      </c>
      <c r="Q483">
        <v>1</v>
      </c>
      <c r="W483">
        <v>0</v>
      </c>
      <c r="X483">
        <v>412917512</v>
      </c>
      <c r="Y483">
        <f t="shared" si="149"/>
        <v>1.008</v>
      </c>
      <c r="AA483">
        <v>0</v>
      </c>
      <c r="AB483">
        <v>436.88</v>
      </c>
      <c r="AC483">
        <v>477.98</v>
      </c>
      <c r="AD483">
        <v>0</v>
      </c>
      <c r="AE483">
        <v>0</v>
      </c>
      <c r="AF483">
        <v>346.73</v>
      </c>
      <c r="AG483">
        <v>477.98</v>
      </c>
      <c r="AH483">
        <v>0</v>
      </c>
      <c r="AI483">
        <v>1</v>
      </c>
      <c r="AJ483">
        <v>1.26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0.84</v>
      </c>
      <c r="AU483" t="s">
        <v>687</v>
      </c>
      <c r="AV483">
        <v>1</v>
      </c>
      <c r="AW483">
        <v>2</v>
      </c>
      <c r="AX483">
        <v>311570949</v>
      </c>
      <c r="AY483">
        <v>1</v>
      </c>
      <c r="AZ483">
        <v>0</v>
      </c>
      <c r="BA483">
        <v>514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291.25319999999999</v>
      </c>
      <c r="BL483">
        <v>401.50319999999999</v>
      </c>
      <c r="BM483">
        <v>0</v>
      </c>
      <c r="BN483">
        <v>0</v>
      </c>
      <c r="BO483">
        <v>0.84</v>
      </c>
      <c r="BP483">
        <v>1</v>
      </c>
      <c r="BQ483">
        <v>0</v>
      </c>
      <c r="BR483">
        <v>349.50384000000003</v>
      </c>
      <c r="BS483">
        <v>481.80384000000004</v>
      </c>
      <c r="BT483">
        <v>0</v>
      </c>
      <c r="BU483">
        <v>0</v>
      </c>
      <c r="BV483">
        <v>1.008</v>
      </c>
      <c r="BW483">
        <v>1</v>
      </c>
      <c r="CV483">
        <v>0</v>
      </c>
      <c r="CW483">
        <f>ROUND(Y483*Source!I497*DO483,7)</f>
        <v>15.12</v>
      </c>
      <c r="CX483">
        <f>ROUND(Y483*Source!I497,7)</f>
        <v>15.12</v>
      </c>
      <c r="CY483">
        <f>AB483</f>
        <v>436.88</v>
      </c>
      <c r="CZ483">
        <f>AF483</f>
        <v>346.73</v>
      </c>
      <c r="DA483">
        <f>AJ483</f>
        <v>1.26</v>
      </c>
      <c r="DB483">
        <f t="shared" si="150"/>
        <v>349.5</v>
      </c>
      <c r="DC483">
        <f t="shared" si="151"/>
        <v>481.8</v>
      </c>
      <c r="DD483" t="s">
        <v>3</v>
      </c>
      <c r="DE483" t="s">
        <v>3</v>
      </c>
      <c r="DF483">
        <f t="shared" si="147"/>
        <v>0</v>
      </c>
      <c r="DG483">
        <f>ROUND(ROUND(AF483*AJ483,2)*CX483,2)</f>
        <v>6605.63</v>
      </c>
      <c r="DH483">
        <f t="shared" si="142"/>
        <v>7227.06</v>
      </c>
      <c r="DI483">
        <f t="shared" si="143"/>
        <v>0</v>
      </c>
      <c r="DJ483">
        <f>DG483+DH483</f>
        <v>13832.69</v>
      </c>
      <c r="DK483">
        <v>1</v>
      </c>
      <c r="DL483" t="s">
        <v>707</v>
      </c>
      <c r="DM483">
        <v>4</v>
      </c>
      <c r="DN483" t="s">
        <v>696</v>
      </c>
      <c r="DO483">
        <v>1</v>
      </c>
    </row>
    <row r="484" spans="1:119" x14ac:dyDescent="0.2">
      <c r="A484">
        <f>ROW(Source!A497)</f>
        <v>497</v>
      </c>
      <c r="B484">
        <v>311569196</v>
      </c>
      <c r="C484">
        <v>311570940</v>
      </c>
      <c r="D484">
        <v>277945805</v>
      </c>
      <c r="E484">
        <v>1</v>
      </c>
      <c r="F484">
        <v>1</v>
      </c>
      <c r="G484">
        <v>1</v>
      </c>
      <c r="H484">
        <v>2</v>
      </c>
      <c r="I484" t="s">
        <v>708</v>
      </c>
      <c r="J484" t="s">
        <v>709</v>
      </c>
      <c r="K484" t="s">
        <v>710</v>
      </c>
      <c r="L484">
        <v>1368</v>
      </c>
      <c r="N484">
        <v>1011</v>
      </c>
      <c r="O484" t="s">
        <v>466</v>
      </c>
      <c r="P484" t="s">
        <v>466</v>
      </c>
      <c r="Q484">
        <v>1</v>
      </c>
      <c r="W484">
        <v>0</v>
      </c>
      <c r="X484">
        <v>721652621</v>
      </c>
      <c r="Y484">
        <f t="shared" si="149"/>
        <v>0.108</v>
      </c>
      <c r="AA484">
        <v>0</v>
      </c>
      <c r="AB484">
        <v>544.70000000000005</v>
      </c>
      <c r="AC484">
        <v>477.98</v>
      </c>
      <c r="AD484">
        <v>0</v>
      </c>
      <c r="AE484">
        <v>0</v>
      </c>
      <c r="AF484">
        <v>544.70000000000005</v>
      </c>
      <c r="AG484">
        <v>477.98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0.09</v>
      </c>
      <c r="AU484" t="s">
        <v>687</v>
      </c>
      <c r="AV484">
        <v>1</v>
      </c>
      <c r="AW484">
        <v>2</v>
      </c>
      <c r="AX484">
        <v>311570950</v>
      </c>
      <c r="AY484">
        <v>1</v>
      </c>
      <c r="AZ484">
        <v>0</v>
      </c>
      <c r="BA484">
        <v>515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49.023000000000003</v>
      </c>
      <c r="BL484">
        <v>43.0182</v>
      </c>
      <c r="BM484">
        <v>0</v>
      </c>
      <c r="BN484">
        <v>0</v>
      </c>
      <c r="BO484">
        <v>0.09</v>
      </c>
      <c r="BP484">
        <v>1</v>
      </c>
      <c r="BQ484">
        <v>0</v>
      </c>
      <c r="BR484">
        <v>58.827600000000004</v>
      </c>
      <c r="BS484">
        <v>51.621839999999999</v>
      </c>
      <c r="BT484">
        <v>0</v>
      </c>
      <c r="BU484">
        <v>0</v>
      </c>
      <c r="BV484">
        <v>0.108</v>
      </c>
      <c r="BW484">
        <v>1</v>
      </c>
      <c r="CV484">
        <v>0</v>
      </c>
      <c r="CW484">
        <f>ROUND(Y484*Source!I497*DO484,7)</f>
        <v>1.62</v>
      </c>
      <c r="CX484">
        <f>ROUND(Y484*Source!I497,7)</f>
        <v>1.62</v>
      </c>
      <c r="CY484">
        <f>AB484</f>
        <v>544.70000000000005</v>
      </c>
      <c r="CZ484">
        <f>AF484</f>
        <v>544.70000000000005</v>
      </c>
      <c r="DA484">
        <f>AJ484</f>
        <v>1</v>
      </c>
      <c r="DB484">
        <f t="shared" si="150"/>
        <v>58.823999999999998</v>
      </c>
      <c r="DC484">
        <f t="shared" si="151"/>
        <v>51.624000000000002</v>
      </c>
      <c r="DD484" t="s">
        <v>3</v>
      </c>
      <c r="DE484" t="s">
        <v>3</v>
      </c>
      <c r="DF484">
        <f t="shared" si="147"/>
        <v>0</v>
      </c>
      <c r="DG484">
        <f t="shared" ref="DG484:DG491" si="152">ROUND(ROUND(AF484,2)*CX484,2)</f>
        <v>882.41</v>
      </c>
      <c r="DH484">
        <f t="shared" si="142"/>
        <v>774.33</v>
      </c>
      <c r="DI484">
        <f t="shared" si="143"/>
        <v>0</v>
      </c>
      <c r="DJ484">
        <f>DG484+DH484</f>
        <v>1656.74</v>
      </c>
      <c r="DK484">
        <v>1</v>
      </c>
      <c r="DL484" t="s">
        <v>707</v>
      </c>
      <c r="DM484">
        <v>4</v>
      </c>
      <c r="DN484" t="s">
        <v>696</v>
      </c>
      <c r="DO484">
        <v>1</v>
      </c>
    </row>
    <row r="485" spans="1:119" x14ac:dyDescent="0.2">
      <c r="A485">
        <f>ROW(Source!A498)</f>
        <v>498</v>
      </c>
      <c r="B485">
        <v>311569196</v>
      </c>
      <c r="C485">
        <v>311946813</v>
      </c>
      <c r="D485">
        <v>75629659</v>
      </c>
      <c r="E485">
        <v>109</v>
      </c>
      <c r="F485">
        <v>1</v>
      </c>
      <c r="G485">
        <v>1</v>
      </c>
      <c r="H485">
        <v>1</v>
      </c>
      <c r="I485" t="s">
        <v>716</v>
      </c>
      <c r="J485" t="s">
        <v>3</v>
      </c>
      <c r="K485" t="s">
        <v>717</v>
      </c>
      <c r="L485">
        <v>1191</v>
      </c>
      <c r="N485">
        <v>1013</v>
      </c>
      <c r="O485" t="s">
        <v>696</v>
      </c>
      <c r="P485" t="s">
        <v>696</v>
      </c>
      <c r="Q485">
        <v>1</v>
      </c>
      <c r="W485">
        <v>0</v>
      </c>
      <c r="X485">
        <v>1893946532</v>
      </c>
      <c r="Y485">
        <f t="shared" si="149"/>
        <v>0.97199999999999998</v>
      </c>
      <c r="AA485">
        <v>0</v>
      </c>
      <c r="AB485">
        <v>0</v>
      </c>
      <c r="AC485">
        <v>0</v>
      </c>
      <c r="AD485">
        <v>451.23</v>
      </c>
      <c r="AE485">
        <v>0</v>
      </c>
      <c r="AF485">
        <v>0</v>
      </c>
      <c r="AG485">
        <v>0</v>
      </c>
      <c r="AH485">
        <v>451.23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0.81</v>
      </c>
      <c r="AU485" t="s">
        <v>687</v>
      </c>
      <c r="AV485">
        <v>1</v>
      </c>
      <c r="AW485">
        <v>2</v>
      </c>
      <c r="AX485">
        <v>311946818</v>
      </c>
      <c r="AY485">
        <v>1</v>
      </c>
      <c r="AZ485">
        <v>0</v>
      </c>
      <c r="BA485">
        <v>516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365.49630000000002</v>
      </c>
      <c r="BN485">
        <v>0.81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438.59556000000003</v>
      </c>
      <c r="BU485">
        <v>0.97199999999999998</v>
      </c>
      <c r="BV485">
        <v>0</v>
      </c>
      <c r="BW485">
        <v>1</v>
      </c>
      <c r="CU485">
        <f>ROUND(AT485*Source!I498*AH485*AL485,2)</f>
        <v>2192.98</v>
      </c>
      <c r="CV485">
        <f>ROUND(Y485*Source!I498,7)</f>
        <v>5.8319999999999999</v>
      </c>
      <c r="CW485">
        <v>0</v>
      </c>
      <c r="CX485">
        <f>ROUND(Y485*Source!I498,7)</f>
        <v>5.8319999999999999</v>
      </c>
      <c r="CY485">
        <f>AD485</f>
        <v>451.23</v>
      </c>
      <c r="CZ485">
        <f>AH485</f>
        <v>451.23</v>
      </c>
      <c r="DA485">
        <f>AL485</f>
        <v>1</v>
      </c>
      <c r="DB485">
        <f t="shared" si="150"/>
        <v>438.6</v>
      </c>
      <c r="DC485">
        <f t="shared" si="151"/>
        <v>0</v>
      </c>
      <c r="DD485" t="s">
        <v>3</v>
      </c>
      <c r="DE485" t="s">
        <v>3</v>
      </c>
      <c r="DF485">
        <f t="shared" si="147"/>
        <v>0</v>
      </c>
      <c r="DG485">
        <f t="shared" si="152"/>
        <v>0</v>
      </c>
      <c r="DH485">
        <f t="shared" si="142"/>
        <v>0</v>
      </c>
      <c r="DI485">
        <f t="shared" si="143"/>
        <v>2631.57</v>
      </c>
      <c r="DJ485">
        <f>DI485</f>
        <v>2631.57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ROW(Source!A498)</f>
        <v>498</v>
      </c>
      <c r="B486">
        <v>311569196</v>
      </c>
      <c r="C486">
        <v>311946813</v>
      </c>
      <c r="D486">
        <v>75629607</v>
      </c>
      <c r="E486">
        <v>109</v>
      </c>
      <c r="F486">
        <v>1</v>
      </c>
      <c r="G486">
        <v>1</v>
      </c>
      <c r="H486">
        <v>1</v>
      </c>
      <c r="I486" t="s">
        <v>694</v>
      </c>
      <c r="J486" t="s">
        <v>3</v>
      </c>
      <c r="K486" t="s">
        <v>695</v>
      </c>
      <c r="L486">
        <v>1191</v>
      </c>
      <c r="N486">
        <v>1013</v>
      </c>
      <c r="O486" t="s">
        <v>696</v>
      </c>
      <c r="P486" t="s">
        <v>696</v>
      </c>
      <c r="Q486">
        <v>1</v>
      </c>
      <c r="W486">
        <v>0</v>
      </c>
      <c r="X486">
        <v>-1417349443</v>
      </c>
      <c r="Y486">
        <f t="shared" si="149"/>
        <v>0.57599999999999996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0.48</v>
      </c>
      <c r="AU486" t="s">
        <v>687</v>
      </c>
      <c r="AV486">
        <v>2</v>
      </c>
      <c r="AW486">
        <v>2</v>
      </c>
      <c r="AX486">
        <v>311946819</v>
      </c>
      <c r="AY486">
        <v>1</v>
      </c>
      <c r="AZ486">
        <v>0</v>
      </c>
      <c r="BA486">
        <v>517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ROUND(Y486*Source!I498,7)</f>
        <v>3.456</v>
      </c>
      <c r="CY486">
        <f>AD486</f>
        <v>0</v>
      </c>
      <c r="CZ486">
        <f>AH486</f>
        <v>0</v>
      </c>
      <c r="DA486">
        <f>AL486</f>
        <v>1</v>
      </c>
      <c r="DB486">
        <f t="shared" si="150"/>
        <v>0</v>
      </c>
      <c r="DC486">
        <f t="shared" si="151"/>
        <v>0</v>
      </c>
      <c r="DD486" t="s">
        <v>3</v>
      </c>
      <c r="DE486" t="s">
        <v>3</v>
      </c>
      <c r="DF486">
        <f t="shared" si="147"/>
        <v>0</v>
      </c>
      <c r="DG486">
        <f t="shared" si="152"/>
        <v>0</v>
      </c>
      <c r="DH486">
        <f t="shared" si="142"/>
        <v>0</v>
      </c>
      <c r="DI486">
        <f t="shared" si="143"/>
        <v>0</v>
      </c>
      <c r="DJ486">
        <f>DI486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ROW(Source!A498)</f>
        <v>498</v>
      </c>
      <c r="B487">
        <v>311569196</v>
      </c>
      <c r="C487">
        <v>311946813</v>
      </c>
      <c r="D487">
        <v>277944474</v>
      </c>
      <c r="E487">
        <v>1</v>
      </c>
      <c r="F487">
        <v>1</v>
      </c>
      <c r="G487">
        <v>1</v>
      </c>
      <c r="H487">
        <v>2</v>
      </c>
      <c r="I487" t="s">
        <v>743</v>
      </c>
      <c r="J487" t="s">
        <v>744</v>
      </c>
      <c r="K487" t="s">
        <v>745</v>
      </c>
      <c r="L487">
        <v>1368</v>
      </c>
      <c r="N487">
        <v>1011</v>
      </c>
      <c r="O487" t="s">
        <v>466</v>
      </c>
      <c r="P487" t="s">
        <v>466</v>
      </c>
      <c r="Q487">
        <v>1</v>
      </c>
      <c r="W487">
        <v>0</v>
      </c>
      <c r="X487">
        <v>-1366301975</v>
      </c>
      <c r="Y487">
        <f t="shared" si="149"/>
        <v>0.52800000000000002</v>
      </c>
      <c r="AA487">
        <v>0</v>
      </c>
      <c r="AB487">
        <v>1811.82</v>
      </c>
      <c r="AC487">
        <v>549.32000000000005</v>
      </c>
      <c r="AD487">
        <v>0</v>
      </c>
      <c r="AE487">
        <v>0</v>
      </c>
      <c r="AF487">
        <v>1811.82</v>
      </c>
      <c r="AG487">
        <v>549.32000000000005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0.44</v>
      </c>
      <c r="AU487" t="s">
        <v>687</v>
      </c>
      <c r="AV487">
        <v>1</v>
      </c>
      <c r="AW487">
        <v>2</v>
      </c>
      <c r="AX487">
        <v>311946820</v>
      </c>
      <c r="AY487">
        <v>1</v>
      </c>
      <c r="AZ487">
        <v>0</v>
      </c>
      <c r="BA487">
        <v>518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797.20079999999996</v>
      </c>
      <c r="BL487">
        <v>241.70080000000002</v>
      </c>
      <c r="BM487">
        <v>0</v>
      </c>
      <c r="BN487">
        <v>0</v>
      </c>
      <c r="BO487">
        <v>0.44</v>
      </c>
      <c r="BP487">
        <v>1</v>
      </c>
      <c r="BQ487">
        <v>0</v>
      </c>
      <c r="BR487">
        <v>956.64096000000006</v>
      </c>
      <c r="BS487">
        <v>290.04096000000004</v>
      </c>
      <c r="BT487">
        <v>0</v>
      </c>
      <c r="BU487">
        <v>0</v>
      </c>
      <c r="BV487">
        <v>0.52800000000000002</v>
      </c>
      <c r="BW487">
        <v>1</v>
      </c>
      <c r="CV487">
        <v>0</v>
      </c>
      <c r="CW487">
        <f>ROUND(Y487*Source!I498*DO487,7)</f>
        <v>3.1680000000000001</v>
      </c>
      <c r="CX487">
        <f>ROUND(Y487*Source!I498,7)</f>
        <v>3.1680000000000001</v>
      </c>
      <c r="CY487">
        <f>AB487</f>
        <v>1811.82</v>
      </c>
      <c r="CZ487">
        <f>AF487</f>
        <v>1811.82</v>
      </c>
      <c r="DA487">
        <f>AJ487</f>
        <v>1</v>
      </c>
      <c r="DB487">
        <f t="shared" si="150"/>
        <v>956.64</v>
      </c>
      <c r="DC487">
        <f t="shared" si="151"/>
        <v>290.04000000000002</v>
      </c>
      <c r="DD487" t="s">
        <v>3</v>
      </c>
      <c r="DE487" t="s">
        <v>3</v>
      </c>
      <c r="DF487">
        <f t="shared" si="147"/>
        <v>0</v>
      </c>
      <c r="DG487">
        <f t="shared" si="152"/>
        <v>5739.85</v>
      </c>
      <c r="DH487">
        <f t="shared" si="142"/>
        <v>1740.25</v>
      </c>
      <c r="DI487">
        <f t="shared" si="143"/>
        <v>0</v>
      </c>
      <c r="DJ487">
        <f>DG487+DH487</f>
        <v>7480.1</v>
      </c>
      <c r="DK487">
        <v>1</v>
      </c>
      <c r="DL487" t="s">
        <v>746</v>
      </c>
      <c r="DM487">
        <v>5</v>
      </c>
      <c r="DN487" t="s">
        <v>696</v>
      </c>
      <c r="DO487">
        <v>1</v>
      </c>
    </row>
    <row r="488" spans="1:119" x14ac:dyDescent="0.2">
      <c r="A488">
        <f>ROW(Source!A498)</f>
        <v>498</v>
      </c>
      <c r="B488">
        <v>311569196</v>
      </c>
      <c r="C488">
        <v>311946813</v>
      </c>
      <c r="D488">
        <v>277945805</v>
      </c>
      <c r="E488">
        <v>1</v>
      </c>
      <c r="F488">
        <v>1</v>
      </c>
      <c r="G488">
        <v>1</v>
      </c>
      <c r="H488">
        <v>2</v>
      </c>
      <c r="I488" t="s">
        <v>708</v>
      </c>
      <c r="J488" t="s">
        <v>709</v>
      </c>
      <c r="K488" t="s">
        <v>710</v>
      </c>
      <c r="L488">
        <v>1368</v>
      </c>
      <c r="N488">
        <v>1011</v>
      </c>
      <c r="O488" t="s">
        <v>466</v>
      </c>
      <c r="P488" t="s">
        <v>466</v>
      </c>
      <c r="Q488">
        <v>1</v>
      </c>
      <c r="W488">
        <v>0</v>
      </c>
      <c r="X488">
        <v>721652621</v>
      </c>
      <c r="Y488">
        <f t="shared" si="149"/>
        <v>4.8000000000000001E-2</v>
      </c>
      <c r="AA488">
        <v>0</v>
      </c>
      <c r="AB488">
        <v>544.70000000000005</v>
      </c>
      <c r="AC488">
        <v>477.98</v>
      </c>
      <c r="AD488">
        <v>0</v>
      </c>
      <c r="AE488">
        <v>0</v>
      </c>
      <c r="AF488">
        <v>544.70000000000005</v>
      </c>
      <c r="AG488">
        <v>477.98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0.04</v>
      </c>
      <c r="AU488" t="s">
        <v>687</v>
      </c>
      <c r="AV488">
        <v>1</v>
      </c>
      <c r="AW488">
        <v>2</v>
      </c>
      <c r="AX488">
        <v>311946821</v>
      </c>
      <c r="AY488">
        <v>1</v>
      </c>
      <c r="AZ488">
        <v>0</v>
      </c>
      <c r="BA488">
        <v>519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21.788000000000004</v>
      </c>
      <c r="BL488">
        <v>19.119200000000003</v>
      </c>
      <c r="BM488">
        <v>0</v>
      </c>
      <c r="BN488">
        <v>0</v>
      </c>
      <c r="BO488">
        <v>0.04</v>
      </c>
      <c r="BP488">
        <v>1</v>
      </c>
      <c r="BQ488">
        <v>0</v>
      </c>
      <c r="BR488">
        <v>26.145600000000002</v>
      </c>
      <c r="BS488">
        <v>22.94304</v>
      </c>
      <c r="BT488">
        <v>0</v>
      </c>
      <c r="BU488">
        <v>0</v>
      </c>
      <c r="BV488">
        <v>4.8000000000000001E-2</v>
      </c>
      <c r="BW488">
        <v>1</v>
      </c>
      <c r="CV488">
        <v>0</v>
      </c>
      <c r="CW488">
        <f>ROUND(Y488*Source!I498*DO488,7)</f>
        <v>0.28799999999999998</v>
      </c>
      <c r="CX488">
        <f>ROUND(Y488*Source!I498,7)</f>
        <v>0.28799999999999998</v>
      </c>
      <c r="CY488">
        <f>AB488</f>
        <v>544.70000000000005</v>
      </c>
      <c r="CZ488">
        <f>AF488</f>
        <v>544.70000000000005</v>
      </c>
      <c r="DA488">
        <f>AJ488</f>
        <v>1</v>
      </c>
      <c r="DB488">
        <f t="shared" si="150"/>
        <v>26.148</v>
      </c>
      <c r="DC488">
        <f t="shared" si="151"/>
        <v>22.943999999999999</v>
      </c>
      <c r="DD488" t="s">
        <v>3</v>
      </c>
      <c r="DE488" t="s">
        <v>3</v>
      </c>
      <c r="DF488">
        <f t="shared" si="147"/>
        <v>0</v>
      </c>
      <c r="DG488">
        <f t="shared" si="152"/>
        <v>156.87</v>
      </c>
      <c r="DH488">
        <f t="shared" si="142"/>
        <v>137.66</v>
      </c>
      <c r="DI488">
        <f t="shared" si="143"/>
        <v>0</v>
      </c>
      <c r="DJ488">
        <f>DG488+DH488</f>
        <v>294.52999999999997</v>
      </c>
      <c r="DK488">
        <v>1</v>
      </c>
      <c r="DL488" t="s">
        <v>707</v>
      </c>
      <c r="DM488">
        <v>4</v>
      </c>
      <c r="DN488" t="s">
        <v>696</v>
      </c>
      <c r="DO488">
        <v>1</v>
      </c>
    </row>
    <row r="489" spans="1:119" x14ac:dyDescent="0.2">
      <c r="A489">
        <f>ROW(Source!A499)</f>
        <v>499</v>
      </c>
      <c r="B489">
        <v>311569196</v>
      </c>
      <c r="C489">
        <v>311946882</v>
      </c>
      <c r="D489">
        <v>75629659</v>
      </c>
      <c r="E489">
        <v>109</v>
      </c>
      <c r="F489">
        <v>1</v>
      </c>
      <c r="G489">
        <v>1</v>
      </c>
      <c r="H489">
        <v>1</v>
      </c>
      <c r="I489" t="s">
        <v>716</v>
      </c>
      <c r="J489" t="s">
        <v>3</v>
      </c>
      <c r="K489" t="s">
        <v>717</v>
      </c>
      <c r="L489">
        <v>1191</v>
      </c>
      <c r="N489">
        <v>1013</v>
      </c>
      <c r="O489" t="s">
        <v>696</v>
      </c>
      <c r="P489" t="s">
        <v>696</v>
      </c>
      <c r="Q489">
        <v>1</v>
      </c>
      <c r="W489">
        <v>0</v>
      </c>
      <c r="X489">
        <v>1893946532</v>
      </c>
      <c r="Y489">
        <f t="shared" si="149"/>
        <v>2.1</v>
      </c>
      <c r="AA489">
        <v>0</v>
      </c>
      <c r="AB489">
        <v>0</v>
      </c>
      <c r="AC489">
        <v>0</v>
      </c>
      <c r="AD489">
        <v>451.23</v>
      </c>
      <c r="AE489">
        <v>0</v>
      </c>
      <c r="AF489">
        <v>0</v>
      </c>
      <c r="AG489">
        <v>0</v>
      </c>
      <c r="AH489">
        <v>451.23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1.75</v>
      </c>
      <c r="AU489" t="s">
        <v>687</v>
      </c>
      <c r="AV489">
        <v>1</v>
      </c>
      <c r="AW489">
        <v>2</v>
      </c>
      <c r="AX489">
        <v>311946888</v>
      </c>
      <c r="AY489">
        <v>1</v>
      </c>
      <c r="AZ489">
        <v>0</v>
      </c>
      <c r="BA489">
        <v>520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789.65250000000003</v>
      </c>
      <c r="BN489">
        <v>1.75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947.58300000000008</v>
      </c>
      <c r="BU489">
        <v>2.1</v>
      </c>
      <c r="BV489">
        <v>0</v>
      </c>
      <c r="BW489">
        <v>1</v>
      </c>
      <c r="CU489">
        <f>ROUND(AT489*Source!I499*AH489*AL489,2)</f>
        <v>789.65</v>
      </c>
      <c r="CV489">
        <f>ROUND(Y489*Source!I499,7)</f>
        <v>2.1</v>
      </c>
      <c r="CW489">
        <v>0</v>
      </c>
      <c r="CX489">
        <f>ROUND(Y489*Source!I499,7)</f>
        <v>2.1</v>
      </c>
      <c r="CY489">
        <f>AD489</f>
        <v>451.23</v>
      </c>
      <c r="CZ489">
        <f>AH489</f>
        <v>451.23</v>
      </c>
      <c r="DA489">
        <f>AL489</f>
        <v>1</v>
      </c>
      <c r="DB489">
        <f t="shared" si="150"/>
        <v>947.58</v>
      </c>
      <c r="DC489">
        <f t="shared" si="151"/>
        <v>0</v>
      </c>
      <c r="DD489" t="s">
        <v>3</v>
      </c>
      <c r="DE489" t="s">
        <v>3</v>
      </c>
      <c r="DF489">
        <f t="shared" si="147"/>
        <v>0</v>
      </c>
      <c r="DG489">
        <f t="shared" si="152"/>
        <v>0</v>
      </c>
      <c r="DH489">
        <f t="shared" si="142"/>
        <v>0</v>
      </c>
      <c r="DI489">
        <f t="shared" si="143"/>
        <v>947.58</v>
      </c>
      <c r="DJ489">
        <f>DI489</f>
        <v>947.58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ROW(Source!A499)</f>
        <v>499</v>
      </c>
      <c r="B490">
        <v>311569196</v>
      </c>
      <c r="C490">
        <v>311946882</v>
      </c>
      <c r="D490">
        <v>75629607</v>
      </c>
      <c r="E490">
        <v>109</v>
      </c>
      <c r="F490">
        <v>1</v>
      </c>
      <c r="G490">
        <v>1</v>
      </c>
      <c r="H490">
        <v>1</v>
      </c>
      <c r="I490" t="s">
        <v>694</v>
      </c>
      <c r="J490" t="s">
        <v>3</v>
      </c>
      <c r="K490" t="s">
        <v>695</v>
      </c>
      <c r="L490">
        <v>1191</v>
      </c>
      <c r="N490">
        <v>1013</v>
      </c>
      <c r="O490" t="s">
        <v>696</v>
      </c>
      <c r="P490" t="s">
        <v>696</v>
      </c>
      <c r="Q490">
        <v>1</v>
      </c>
      <c r="W490">
        <v>0</v>
      </c>
      <c r="X490">
        <v>-1417349443</v>
      </c>
      <c r="Y490">
        <f t="shared" si="149"/>
        <v>2.2679999999999998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1.89</v>
      </c>
      <c r="AU490" t="s">
        <v>687</v>
      </c>
      <c r="AV490">
        <v>2</v>
      </c>
      <c r="AW490">
        <v>2</v>
      </c>
      <c r="AX490">
        <v>311946889</v>
      </c>
      <c r="AY490">
        <v>1</v>
      </c>
      <c r="AZ490">
        <v>0</v>
      </c>
      <c r="BA490">
        <v>521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ROUND(Y490*Source!I499,7)</f>
        <v>2.2679999999999998</v>
      </c>
      <c r="CY490">
        <f>AD490</f>
        <v>0</v>
      </c>
      <c r="CZ490">
        <f>AH490</f>
        <v>0</v>
      </c>
      <c r="DA490">
        <f>AL490</f>
        <v>1</v>
      </c>
      <c r="DB490">
        <f t="shared" si="150"/>
        <v>0</v>
      </c>
      <c r="DC490">
        <f t="shared" si="151"/>
        <v>0</v>
      </c>
      <c r="DD490" t="s">
        <v>3</v>
      </c>
      <c r="DE490" t="s">
        <v>3</v>
      </c>
      <c r="DF490">
        <f t="shared" si="147"/>
        <v>0</v>
      </c>
      <c r="DG490">
        <f t="shared" si="152"/>
        <v>0</v>
      </c>
      <c r="DH490">
        <f t="shared" si="142"/>
        <v>0</v>
      </c>
      <c r="DI490">
        <f t="shared" si="143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ROW(Source!A499)</f>
        <v>499</v>
      </c>
      <c r="B491">
        <v>311569196</v>
      </c>
      <c r="C491">
        <v>311946882</v>
      </c>
      <c r="D491">
        <v>277944474</v>
      </c>
      <c r="E491">
        <v>1</v>
      </c>
      <c r="F491">
        <v>1</v>
      </c>
      <c r="G491">
        <v>1</v>
      </c>
      <c r="H491">
        <v>2</v>
      </c>
      <c r="I491" t="s">
        <v>743</v>
      </c>
      <c r="J491" t="s">
        <v>744</v>
      </c>
      <c r="K491" t="s">
        <v>745</v>
      </c>
      <c r="L491">
        <v>1368</v>
      </c>
      <c r="N491">
        <v>1011</v>
      </c>
      <c r="O491" t="s">
        <v>466</v>
      </c>
      <c r="P491" t="s">
        <v>466</v>
      </c>
      <c r="Q491">
        <v>1</v>
      </c>
      <c r="W491">
        <v>0</v>
      </c>
      <c r="X491">
        <v>-1366301975</v>
      </c>
      <c r="Y491">
        <f t="shared" si="149"/>
        <v>1.1519999999999999</v>
      </c>
      <c r="AA491">
        <v>0</v>
      </c>
      <c r="AB491">
        <v>1811.82</v>
      </c>
      <c r="AC491">
        <v>549.32000000000005</v>
      </c>
      <c r="AD491">
        <v>0</v>
      </c>
      <c r="AE491">
        <v>0</v>
      </c>
      <c r="AF491">
        <v>1811.82</v>
      </c>
      <c r="AG491">
        <v>549.32000000000005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0.96</v>
      </c>
      <c r="AU491" t="s">
        <v>687</v>
      </c>
      <c r="AV491">
        <v>1</v>
      </c>
      <c r="AW491">
        <v>2</v>
      </c>
      <c r="AX491">
        <v>311946890</v>
      </c>
      <c r="AY491">
        <v>1</v>
      </c>
      <c r="AZ491">
        <v>0</v>
      </c>
      <c r="BA491">
        <v>522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1739.3471999999999</v>
      </c>
      <c r="BL491">
        <v>527.34720000000004</v>
      </c>
      <c r="BM491">
        <v>0</v>
      </c>
      <c r="BN491">
        <v>0</v>
      </c>
      <c r="BO491">
        <v>0.96</v>
      </c>
      <c r="BP491">
        <v>1</v>
      </c>
      <c r="BQ491">
        <v>0</v>
      </c>
      <c r="BR491">
        <v>2087.2166399999996</v>
      </c>
      <c r="BS491">
        <v>632.81664000000001</v>
      </c>
      <c r="BT491">
        <v>0</v>
      </c>
      <c r="BU491">
        <v>0</v>
      </c>
      <c r="BV491">
        <v>1.1519999999999999</v>
      </c>
      <c r="BW491">
        <v>1</v>
      </c>
      <c r="CV491">
        <v>0</v>
      </c>
      <c r="CW491">
        <f>ROUND(Y491*Source!I499*DO491,7)</f>
        <v>1.1519999999999999</v>
      </c>
      <c r="CX491">
        <f>ROUND(Y491*Source!I499,7)</f>
        <v>1.1519999999999999</v>
      </c>
      <c r="CY491">
        <f>AB491</f>
        <v>1811.82</v>
      </c>
      <c r="CZ491">
        <f>AF491</f>
        <v>1811.82</v>
      </c>
      <c r="DA491">
        <f>AJ491</f>
        <v>1</v>
      </c>
      <c r="DB491">
        <f t="shared" si="150"/>
        <v>2087.2199999999998</v>
      </c>
      <c r="DC491">
        <f t="shared" si="151"/>
        <v>632.82000000000005</v>
      </c>
      <c r="DD491" t="s">
        <v>3</v>
      </c>
      <c r="DE491" t="s">
        <v>3</v>
      </c>
      <c r="DF491">
        <f t="shared" si="147"/>
        <v>0</v>
      </c>
      <c r="DG491">
        <f t="shared" si="152"/>
        <v>2087.2199999999998</v>
      </c>
      <c r="DH491">
        <f t="shared" si="142"/>
        <v>632.82000000000005</v>
      </c>
      <c r="DI491">
        <f t="shared" si="143"/>
        <v>0</v>
      </c>
      <c r="DJ491">
        <f>DG491+DH491</f>
        <v>2720.04</v>
      </c>
      <c r="DK491">
        <v>1</v>
      </c>
      <c r="DL491" t="s">
        <v>746</v>
      </c>
      <c r="DM491">
        <v>5</v>
      </c>
      <c r="DN491" t="s">
        <v>696</v>
      </c>
      <c r="DO491">
        <v>1</v>
      </c>
    </row>
    <row r="492" spans="1:119" x14ac:dyDescent="0.2">
      <c r="A492">
        <f>ROW(Source!A499)</f>
        <v>499</v>
      </c>
      <c r="B492">
        <v>311569196</v>
      </c>
      <c r="C492">
        <v>311946882</v>
      </c>
      <c r="D492">
        <v>277944868</v>
      </c>
      <c r="E492">
        <v>1</v>
      </c>
      <c r="F492">
        <v>1</v>
      </c>
      <c r="G492">
        <v>1</v>
      </c>
      <c r="H492">
        <v>2</v>
      </c>
      <c r="I492" t="s">
        <v>704</v>
      </c>
      <c r="J492" t="s">
        <v>705</v>
      </c>
      <c r="K492" t="s">
        <v>706</v>
      </c>
      <c r="L492">
        <v>1368</v>
      </c>
      <c r="N492">
        <v>1011</v>
      </c>
      <c r="O492" t="s">
        <v>466</v>
      </c>
      <c r="P492" t="s">
        <v>466</v>
      </c>
      <c r="Q492">
        <v>1</v>
      </c>
      <c r="W492">
        <v>0</v>
      </c>
      <c r="X492">
        <v>412917512</v>
      </c>
      <c r="Y492">
        <f t="shared" si="149"/>
        <v>1.008</v>
      </c>
      <c r="AA492">
        <v>0</v>
      </c>
      <c r="AB492">
        <v>436.88</v>
      </c>
      <c r="AC492">
        <v>477.98</v>
      </c>
      <c r="AD492">
        <v>0</v>
      </c>
      <c r="AE492">
        <v>0</v>
      </c>
      <c r="AF492">
        <v>346.73</v>
      </c>
      <c r="AG492">
        <v>477.98</v>
      </c>
      <c r="AH492">
        <v>0</v>
      </c>
      <c r="AI492">
        <v>1</v>
      </c>
      <c r="AJ492">
        <v>1.26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0.84</v>
      </c>
      <c r="AU492" t="s">
        <v>687</v>
      </c>
      <c r="AV492">
        <v>1</v>
      </c>
      <c r="AW492">
        <v>2</v>
      </c>
      <c r="AX492">
        <v>311946891</v>
      </c>
      <c r="AY492">
        <v>1</v>
      </c>
      <c r="AZ492">
        <v>0</v>
      </c>
      <c r="BA492">
        <v>523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291.25319999999999</v>
      </c>
      <c r="BL492">
        <v>401.50319999999999</v>
      </c>
      <c r="BM492">
        <v>0</v>
      </c>
      <c r="BN492">
        <v>0</v>
      </c>
      <c r="BO492">
        <v>0.84</v>
      </c>
      <c r="BP492">
        <v>1</v>
      </c>
      <c r="BQ492">
        <v>0</v>
      </c>
      <c r="BR492">
        <v>349.50384000000003</v>
      </c>
      <c r="BS492">
        <v>481.80384000000004</v>
      </c>
      <c r="BT492">
        <v>0</v>
      </c>
      <c r="BU492">
        <v>0</v>
      </c>
      <c r="BV492">
        <v>1.008</v>
      </c>
      <c r="BW492">
        <v>1</v>
      </c>
      <c r="CV492">
        <v>0</v>
      </c>
      <c r="CW492">
        <f>ROUND(Y492*Source!I499*DO492,7)</f>
        <v>1.008</v>
      </c>
      <c r="CX492">
        <f>ROUND(Y492*Source!I499,7)</f>
        <v>1.008</v>
      </c>
      <c r="CY492">
        <f>AB492</f>
        <v>436.88</v>
      </c>
      <c r="CZ492">
        <f>AF492</f>
        <v>346.73</v>
      </c>
      <c r="DA492">
        <f>AJ492</f>
        <v>1.26</v>
      </c>
      <c r="DB492">
        <f t="shared" si="150"/>
        <v>349.5</v>
      </c>
      <c r="DC492">
        <f t="shared" si="151"/>
        <v>481.8</v>
      </c>
      <c r="DD492" t="s">
        <v>3</v>
      </c>
      <c r="DE492" t="s">
        <v>3</v>
      </c>
      <c r="DF492">
        <f t="shared" si="147"/>
        <v>0</v>
      </c>
      <c r="DG492">
        <f>ROUND(ROUND(AF492*AJ492,2)*CX492,2)</f>
        <v>440.38</v>
      </c>
      <c r="DH492">
        <f t="shared" si="142"/>
        <v>481.8</v>
      </c>
      <c r="DI492">
        <f t="shared" si="143"/>
        <v>0</v>
      </c>
      <c r="DJ492">
        <f>DG492+DH492</f>
        <v>922.18000000000006</v>
      </c>
      <c r="DK492">
        <v>1</v>
      </c>
      <c r="DL492" t="s">
        <v>707</v>
      </c>
      <c r="DM492">
        <v>4</v>
      </c>
      <c r="DN492" t="s">
        <v>696</v>
      </c>
      <c r="DO492">
        <v>1</v>
      </c>
    </row>
    <row r="493" spans="1:119" x14ac:dyDescent="0.2">
      <c r="A493">
        <f>ROW(Source!A499)</f>
        <v>499</v>
      </c>
      <c r="B493">
        <v>311569196</v>
      </c>
      <c r="C493">
        <v>311946882</v>
      </c>
      <c r="D493">
        <v>277945805</v>
      </c>
      <c r="E493">
        <v>1</v>
      </c>
      <c r="F493">
        <v>1</v>
      </c>
      <c r="G493">
        <v>1</v>
      </c>
      <c r="H493">
        <v>2</v>
      </c>
      <c r="I493" t="s">
        <v>708</v>
      </c>
      <c r="J493" t="s">
        <v>709</v>
      </c>
      <c r="K493" t="s">
        <v>710</v>
      </c>
      <c r="L493">
        <v>1368</v>
      </c>
      <c r="N493">
        <v>1011</v>
      </c>
      <c r="O493" t="s">
        <v>466</v>
      </c>
      <c r="P493" t="s">
        <v>466</v>
      </c>
      <c r="Q493">
        <v>1</v>
      </c>
      <c r="W493">
        <v>0</v>
      </c>
      <c r="X493">
        <v>721652621</v>
      </c>
      <c r="Y493">
        <f t="shared" si="149"/>
        <v>0.108</v>
      </c>
      <c r="AA493">
        <v>0</v>
      </c>
      <c r="AB493">
        <v>544.70000000000005</v>
      </c>
      <c r="AC493">
        <v>477.98</v>
      </c>
      <c r="AD493">
        <v>0</v>
      </c>
      <c r="AE493">
        <v>0</v>
      </c>
      <c r="AF493">
        <v>544.70000000000005</v>
      </c>
      <c r="AG493">
        <v>477.98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0.09</v>
      </c>
      <c r="AU493" t="s">
        <v>687</v>
      </c>
      <c r="AV493">
        <v>1</v>
      </c>
      <c r="AW493">
        <v>2</v>
      </c>
      <c r="AX493">
        <v>311946892</v>
      </c>
      <c r="AY493">
        <v>1</v>
      </c>
      <c r="AZ493">
        <v>0</v>
      </c>
      <c r="BA493">
        <v>524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49.023000000000003</v>
      </c>
      <c r="BL493">
        <v>43.0182</v>
      </c>
      <c r="BM493">
        <v>0</v>
      </c>
      <c r="BN493">
        <v>0</v>
      </c>
      <c r="BO493">
        <v>0.09</v>
      </c>
      <c r="BP493">
        <v>1</v>
      </c>
      <c r="BQ493">
        <v>0</v>
      </c>
      <c r="BR493">
        <v>58.827600000000004</v>
      </c>
      <c r="BS493">
        <v>51.621839999999999</v>
      </c>
      <c r="BT493">
        <v>0</v>
      </c>
      <c r="BU493">
        <v>0</v>
      </c>
      <c r="BV493">
        <v>0.108</v>
      </c>
      <c r="BW493">
        <v>1</v>
      </c>
      <c r="CV493">
        <v>0</v>
      </c>
      <c r="CW493">
        <f>ROUND(Y493*Source!I499*DO493,7)</f>
        <v>0.108</v>
      </c>
      <c r="CX493">
        <f>ROUND(Y493*Source!I499,7)</f>
        <v>0.108</v>
      </c>
      <c r="CY493">
        <f>AB493</f>
        <v>544.70000000000005</v>
      </c>
      <c r="CZ493">
        <f>AF493</f>
        <v>544.70000000000005</v>
      </c>
      <c r="DA493">
        <f>AJ493</f>
        <v>1</v>
      </c>
      <c r="DB493">
        <f t="shared" si="150"/>
        <v>58.823999999999998</v>
      </c>
      <c r="DC493">
        <f t="shared" si="151"/>
        <v>51.624000000000002</v>
      </c>
      <c r="DD493" t="s">
        <v>3</v>
      </c>
      <c r="DE493" t="s">
        <v>3</v>
      </c>
      <c r="DF493">
        <f t="shared" si="147"/>
        <v>0</v>
      </c>
      <c r="DG493">
        <f t="shared" ref="DG493:DG502" si="153">ROUND(ROUND(AF493,2)*CX493,2)</f>
        <v>58.83</v>
      </c>
      <c r="DH493">
        <f t="shared" si="142"/>
        <v>51.62</v>
      </c>
      <c r="DI493">
        <f t="shared" si="143"/>
        <v>0</v>
      </c>
      <c r="DJ493">
        <f>DG493+DH493</f>
        <v>110.44999999999999</v>
      </c>
      <c r="DK493">
        <v>1</v>
      </c>
      <c r="DL493" t="s">
        <v>707</v>
      </c>
      <c r="DM493">
        <v>4</v>
      </c>
      <c r="DN493" t="s">
        <v>696</v>
      </c>
      <c r="DO493">
        <v>1</v>
      </c>
    </row>
    <row r="494" spans="1:119" x14ac:dyDescent="0.2">
      <c r="A494">
        <f>ROW(Source!A500)</f>
        <v>500</v>
      </c>
      <c r="B494">
        <v>311569196</v>
      </c>
      <c r="C494">
        <v>311570962</v>
      </c>
      <c r="D494">
        <v>277560324</v>
      </c>
      <c r="E494">
        <v>109</v>
      </c>
      <c r="F494">
        <v>1</v>
      </c>
      <c r="G494">
        <v>1</v>
      </c>
      <c r="H494">
        <v>1</v>
      </c>
      <c r="I494" t="s">
        <v>771</v>
      </c>
      <c r="J494" t="s">
        <v>3</v>
      </c>
      <c r="K494" t="s">
        <v>772</v>
      </c>
      <c r="L494">
        <v>1191</v>
      </c>
      <c r="N494">
        <v>1013</v>
      </c>
      <c r="O494" t="s">
        <v>696</v>
      </c>
      <c r="P494" t="s">
        <v>696</v>
      </c>
      <c r="Q494">
        <v>1</v>
      </c>
      <c r="W494">
        <v>0</v>
      </c>
      <c r="X494">
        <v>432497713</v>
      </c>
      <c r="Y494">
        <f>(AT494*ROUND((0.6*1.2),7))</f>
        <v>0.61919999999999997</v>
      </c>
      <c r="AA494">
        <v>0</v>
      </c>
      <c r="AB494">
        <v>0</v>
      </c>
      <c r="AC494">
        <v>0</v>
      </c>
      <c r="AD494">
        <v>520.78</v>
      </c>
      <c r="AE494">
        <v>0</v>
      </c>
      <c r="AF494">
        <v>0</v>
      </c>
      <c r="AG494">
        <v>0</v>
      </c>
      <c r="AH494">
        <v>520.78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0.86</v>
      </c>
      <c r="AU494" t="s">
        <v>806</v>
      </c>
      <c r="AV494">
        <v>1</v>
      </c>
      <c r="AW494">
        <v>2</v>
      </c>
      <c r="AX494">
        <v>311570970</v>
      </c>
      <c r="AY494">
        <v>1</v>
      </c>
      <c r="AZ494">
        <v>0</v>
      </c>
      <c r="BA494">
        <v>525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447.87079999999997</v>
      </c>
      <c r="BN494">
        <v>0.86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322.46697599999999</v>
      </c>
      <c r="BU494">
        <v>0.61919999999999997</v>
      </c>
      <c r="BV494">
        <v>0</v>
      </c>
      <c r="BW494">
        <v>1</v>
      </c>
      <c r="CU494">
        <f>ROUND(AT494*Source!I500*AH494*AL494,2)</f>
        <v>6718.06</v>
      </c>
      <c r="CV494">
        <f>ROUND(Y494*Source!I500,7)</f>
        <v>9.2880000000000003</v>
      </c>
      <c r="CW494">
        <v>0</v>
      </c>
      <c r="CX494">
        <f>ROUND(Y494*Source!I500,7)</f>
        <v>9.2880000000000003</v>
      </c>
      <c r="CY494">
        <f>AD494</f>
        <v>520.78</v>
      </c>
      <c r="CZ494">
        <f>AH494</f>
        <v>520.78</v>
      </c>
      <c r="DA494">
        <f>AL494</f>
        <v>1</v>
      </c>
      <c r="DB494">
        <f>ROUND((ROUND(AT494*CZ494,2)*ROUND((0.6*1.2),7)),6)</f>
        <v>322.46640000000002</v>
      </c>
      <c r="DC494">
        <f>ROUND((ROUND(AT494*AG494,2)*ROUND((0.6*1.2),7)),6)</f>
        <v>0</v>
      </c>
      <c r="DD494" t="s">
        <v>3</v>
      </c>
      <c r="DE494" t="s">
        <v>3</v>
      </c>
      <c r="DF494">
        <f t="shared" si="147"/>
        <v>0</v>
      </c>
      <c r="DG494">
        <f t="shared" si="153"/>
        <v>0</v>
      </c>
      <c r="DH494">
        <f t="shared" si="142"/>
        <v>0</v>
      </c>
      <c r="DI494">
        <f t="shared" si="143"/>
        <v>4837</v>
      </c>
      <c r="DJ494">
        <f>DI494</f>
        <v>4837</v>
      </c>
      <c r="DK494">
        <v>1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ROW(Source!A500)</f>
        <v>500</v>
      </c>
      <c r="B495">
        <v>311569196</v>
      </c>
      <c r="C495">
        <v>311570962</v>
      </c>
      <c r="D495">
        <v>277560491</v>
      </c>
      <c r="E495">
        <v>109</v>
      </c>
      <c r="F495">
        <v>1</v>
      </c>
      <c r="G495">
        <v>1</v>
      </c>
      <c r="H495">
        <v>1</v>
      </c>
      <c r="I495" t="s">
        <v>694</v>
      </c>
      <c r="J495" t="s">
        <v>3</v>
      </c>
      <c r="K495" t="s">
        <v>695</v>
      </c>
      <c r="L495">
        <v>1191</v>
      </c>
      <c r="N495">
        <v>1013</v>
      </c>
      <c r="O495" t="s">
        <v>696</v>
      </c>
      <c r="P495" t="s">
        <v>696</v>
      </c>
      <c r="Q495">
        <v>1</v>
      </c>
      <c r="W495">
        <v>0</v>
      </c>
      <c r="X495">
        <v>-1417349443</v>
      </c>
      <c r="Y495">
        <f>(AT495*ROUND((0.6*1.2),7))</f>
        <v>0.14399999999999999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0.2</v>
      </c>
      <c r="AU495" t="s">
        <v>806</v>
      </c>
      <c r="AV495">
        <v>2</v>
      </c>
      <c r="AW495">
        <v>2</v>
      </c>
      <c r="AX495">
        <v>311570971</v>
      </c>
      <c r="AY495">
        <v>1</v>
      </c>
      <c r="AZ495">
        <v>0</v>
      </c>
      <c r="BA495">
        <v>526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ROUND(Y495*Source!I500,7)</f>
        <v>2.16</v>
      </c>
      <c r="CY495">
        <f>AD495</f>
        <v>0</v>
      </c>
      <c r="CZ495">
        <f>AH495</f>
        <v>0</v>
      </c>
      <c r="DA495">
        <f>AL495</f>
        <v>1</v>
      </c>
      <c r="DB495">
        <f>ROUND((ROUND(AT495*CZ495,2)*ROUND((0.6*1.2),7)),6)</f>
        <v>0</v>
      </c>
      <c r="DC495">
        <f>ROUND((ROUND(AT495*AG495,2)*ROUND((0.6*1.2),7)),6)</f>
        <v>0</v>
      </c>
      <c r="DD495" t="s">
        <v>3</v>
      </c>
      <c r="DE495" t="s">
        <v>3</v>
      </c>
      <c r="DF495">
        <f t="shared" si="147"/>
        <v>0</v>
      </c>
      <c r="DG495">
        <f t="shared" si="153"/>
        <v>0</v>
      </c>
      <c r="DH495">
        <f t="shared" si="142"/>
        <v>0</v>
      </c>
      <c r="DI495">
        <f t="shared" si="143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ROW(Source!A500)</f>
        <v>500</v>
      </c>
      <c r="B496">
        <v>311569196</v>
      </c>
      <c r="C496">
        <v>311570962</v>
      </c>
      <c r="D496">
        <v>277944622</v>
      </c>
      <c r="E496">
        <v>1</v>
      </c>
      <c r="F496">
        <v>1</v>
      </c>
      <c r="G496">
        <v>1</v>
      </c>
      <c r="H496">
        <v>2</v>
      </c>
      <c r="I496" t="s">
        <v>697</v>
      </c>
      <c r="J496" t="s">
        <v>698</v>
      </c>
      <c r="K496" t="s">
        <v>699</v>
      </c>
      <c r="L496">
        <v>1368</v>
      </c>
      <c r="N496">
        <v>1011</v>
      </c>
      <c r="O496" t="s">
        <v>466</v>
      </c>
      <c r="P496" t="s">
        <v>466</v>
      </c>
      <c r="Q496">
        <v>1</v>
      </c>
      <c r="W496">
        <v>0</v>
      </c>
      <c r="X496">
        <v>-776243211</v>
      </c>
      <c r="Y496">
        <f>(AT496*ROUND((0.6*1.2),7))</f>
        <v>7.1999999999999995E-2</v>
      </c>
      <c r="AA496">
        <v>0</v>
      </c>
      <c r="AB496">
        <v>1472.33</v>
      </c>
      <c r="AC496">
        <v>642.05999999999995</v>
      </c>
      <c r="AD496">
        <v>0</v>
      </c>
      <c r="AE496">
        <v>0</v>
      </c>
      <c r="AF496">
        <v>1472.33</v>
      </c>
      <c r="AG496">
        <v>642.05999999999995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0.1</v>
      </c>
      <c r="AU496" t="s">
        <v>806</v>
      </c>
      <c r="AV496">
        <v>1</v>
      </c>
      <c r="AW496">
        <v>2</v>
      </c>
      <c r="AX496">
        <v>311570972</v>
      </c>
      <c r="AY496">
        <v>1</v>
      </c>
      <c r="AZ496">
        <v>0</v>
      </c>
      <c r="BA496">
        <v>527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147.233</v>
      </c>
      <c r="BL496">
        <v>64.206000000000003</v>
      </c>
      <c r="BM496">
        <v>0</v>
      </c>
      <c r="BN496">
        <v>0</v>
      </c>
      <c r="BO496">
        <v>0.1</v>
      </c>
      <c r="BP496">
        <v>1</v>
      </c>
      <c r="BQ496">
        <v>0</v>
      </c>
      <c r="BR496">
        <v>106.00775999999999</v>
      </c>
      <c r="BS496">
        <v>46.228319999999989</v>
      </c>
      <c r="BT496">
        <v>0</v>
      </c>
      <c r="BU496">
        <v>0</v>
      </c>
      <c r="BV496">
        <v>7.1999999999999995E-2</v>
      </c>
      <c r="BW496">
        <v>1</v>
      </c>
      <c r="CV496">
        <v>0</v>
      </c>
      <c r="CW496">
        <f>ROUND(Y496*Source!I500*DO496,7)</f>
        <v>1.08</v>
      </c>
      <c r="CX496">
        <f>ROUND(Y496*Source!I500,7)</f>
        <v>1.08</v>
      </c>
      <c r="CY496">
        <f>AB496</f>
        <v>1472.33</v>
      </c>
      <c r="CZ496">
        <f>AF496</f>
        <v>1472.33</v>
      </c>
      <c r="DA496">
        <f>AJ496</f>
        <v>1</v>
      </c>
      <c r="DB496">
        <f>ROUND((ROUND(AT496*CZ496,2)*ROUND((0.6*1.2),7)),6)</f>
        <v>106.0056</v>
      </c>
      <c r="DC496">
        <f>ROUND((ROUND(AT496*AG496,2)*ROUND((0.6*1.2),7)),6)</f>
        <v>46.231200000000001</v>
      </c>
      <c r="DD496" t="s">
        <v>3</v>
      </c>
      <c r="DE496" t="s">
        <v>3</v>
      </c>
      <c r="DF496">
        <f t="shared" si="147"/>
        <v>0</v>
      </c>
      <c r="DG496">
        <f t="shared" si="153"/>
        <v>1590.12</v>
      </c>
      <c r="DH496">
        <f t="shared" si="142"/>
        <v>693.42</v>
      </c>
      <c r="DI496">
        <f t="shared" si="143"/>
        <v>0</v>
      </c>
      <c r="DJ496">
        <f>DG496+DH496</f>
        <v>2283.54</v>
      </c>
      <c r="DK496">
        <v>1</v>
      </c>
      <c r="DL496" t="s">
        <v>700</v>
      </c>
      <c r="DM496">
        <v>6</v>
      </c>
      <c r="DN496" t="s">
        <v>696</v>
      </c>
      <c r="DO496">
        <v>1</v>
      </c>
    </row>
    <row r="497" spans="1:119" x14ac:dyDescent="0.2">
      <c r="A497">
        <f>ROW(Source!A500)</f>
        <v>500</v>
      </c>
      <c r="B497">
        <v>311569196</v>
      </c>
      <c r="C497">
        <v>311570962</v>
      </c>
      <c r="D497">
        <v>277945805</v>
      </c>
      <c r="E497">
        <v>1</v>
      </c>
      <c r="F497">
        <v>1</v>
      </c>
      <c r="G497">
        <v>1</v>
      </c>
      <c r="H497">
        <v>2</v>
      </c>
      <c r="I497" t="s">
        <v>708</v>
      </c>
      <c r="J497" t="s">
        <v>709</v>
      </c>
      <c r="K497" t="s">
        <v>710</v>
      </c>
      <c r="L497">
        <v>1368</v>
      </c>
      <c r="N497">
        <v>1011</v>
      </c>
      <c r="O497" t="s">
        <v>466</v>
      </c>
      <c r="P497" t="s">
        <v>466</v>
      </c>
      <c r="Q497">
        <v>1</v>
      </c>
      <c r="W497">
        <v>0</v>
      </c>
      <c r="X497">
        <v>721652621</v>
      </c>
      <c r="Y497">
        <f>(AT497*ROUND((0.6*1.2),7))</f>
        <v>7.1999999999999995E-2</v>
      </c>
      <c r="AA497">
        <v>0</v>
      </c>
      <c r="AB497">
        <v>544.70000000000005</v>
      </c>
      <c r="AC497">
        <v>477.98</v>
      </c>
      <c r="AD497">
        <v>0</v>
      </c>
      <c r="AE497">
        <v>0</v>
      </c>
      <c r="AF497">
        <v>544.70000000000005</v>
      </c>
      <c r="AG497">
        <v>477.98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0.1</v>
      </c>
      <c r="AU497" t="s">
        <v>806</v>
      </c>
      <c r="AV497">
        <v>1</v>
      </c>
      <c r="AW497">
        <v>2</v>
      </c>
      <c r="AX497">
        <v>311570973</v>
      </c>
      <c r="AY497">
        <v>1</v>
      </c>
      <c r="AZ497">
        <v>0</v>
      </c>
      <c r="BA497">
        <v>528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54.470000000000006</v>
      </c>
      <c r="BL497">
        <v>47.798000000000002</v>
      </c>
      <c r="BM497">
        <v>0</v>
      </c>
      <c r="BN497">
        <v>0</v>
      </c>
      <c r="BO497">
        <v>0.1</v>
      </c>
      <c r="BP497">
        <v>1</v>
      </c>
      <c r="BQ497">
        <v>0</v>
      </c>
      <c r="BR497">
        <v>39.218400000000003</v>
      </c>
      <c r="BS497">
        <v>34.414560000000002</v>
      </c>
      <c r="BT497">
        <v>0</v>
      </c>
      <c r="BU497">
        <v>0</v>
      </c>
      <c r="BV497">
        <v>7.1999999999999995E-2</v>
      </c>
      <c r="BW497">
        <v>1</v>
      </c>
      <c r="CV497">
        <v>0</v>
      </c>
      <c r="CW497">
        <f>ROUND(Y497*Source!I500*DO497,7)</f>
        <v>1.08</v>
      </c>
      <c r="CX497">
        <f>ROUND(Y497*Source!I500,7)</f>
        <v>1.08</v>
      </c>
      <c r="CY497">
        <f>AB497</f>
        <v>544.70000000000005</v>
      </c>
      <c r="CZ497">
        <f>AF497</f>
        <v>544.70000000000005</v>
      </c>
      <c r="DA497">
        <f>AJ497</f>
        <v>1</v>
      </c>
      <c r="DB497">
        <f>ROUND((ROUND(AT497*CZ497,2)*ROUND((0.6*1.2),7)),6)</f>
        <v>39.218400000000003</v>
      </c>
      <c r="DC497">
        <f>ROUND((ROUND(AT497*AG497,2)*ROUND((0.6*1.2),7)),6)</f>
        <v>34.415999999999997</v>
      </c>
      <c r="DD497" t="s">
        <v>3</v>
      </c>
      <c r="DE497" t="s">
        <v>3</v>
      </c>
      <c r="DF497">
        <f t="shared" si="147"/>
        <v>0</v>
      </c>
      <c r="DG497">
        <f t="shared" si="153"/>
        <v>588.28</v>
      </c>
      <c r="DH497">
        <f t="shared" si="142"/>
        <v>516.22</v>
      </c>
      <c r="DI497">
        <f t="shared" si="143"/>
        <v>0</v>
      </c>
      <c r="DJ497">
        <f>DG497+DH497</f>
        <v>1104.5</v>
      </c>
      <c r="DK497">
        <v>1</v>
      </c>
      <c r="DL497" t="s">
        <v>707</v>
      </c>
      <c r="DM497">
        <v>4</v>
      </c>
      <c r="DN497" t="s">
        <v>696</v>
      </c>
      <c r="DO497">
        <v>1</v>
      </c>
    </row>
    <row r="498" spans="1:119" x14ac:dyDescent="0.2">
      <c r="A498">
        <f>ROW(Source!A500)</f>
        <v>500</v>
      </c>
      <c r="B498">
        <v>311569196</v>
      </c>
      <c r="C498">
        <v>311570962</v>
      </c>
      <c r="D498">
        <v>277865757</v>
      </c>
      <c r="E498">
        <v>1</v>
      </c>
      <c r="F498">
        <v>1</v>
      </c>
      <c r="G498">
        <v>1</v>
      </c>
      <c r="H498">
        <v>3</v>
      </c>
      <c r="I498" t="s">
        <v>773</v>
      </c>
      <c r="J498" t="s">
        <v>774</v>
      </c>
      <c r="K498" t="s">
        <v>775</v>
      </c>
      <c r="L498">
        <v>1301</v>
      </c>
      <c r="N498">
        <v>1003</v>
      </c>
      <c r="O498" t="s">
        <v>776</v>
      </c>
      <c r="P498" t="s">
        <v>776</v>
      </c>
      <c r="Q498">
        <v>1</v>
      </c>
      <c r="W498">
        <v>0</v>
      </c>
      <c r="X498">
        <v>-1339918502</v>
      </c>
      <c r="Y498">
        <f>(AT498*ROUND(0,7))</f>
        <v>0</v>
      </c>
      <c r="AA498">
        <v>6.81</v>
      </c>
      <c r="AB498">
        <v>0</v>
      </c>
      <c r="AC498">
        <v>0</v>
      </c>
      <c r="AD498">
        <v>0</v>
      </c>
      <c r="AE498">
        <v>5.87</v>
      </c>
      <c r="AF498">
        <v>0</v>
      </c>
      <c r="AG498">
        <v>0</v>
      </c>
      <c r="AH498">
        <v>0</v>
      </c>
      <c r="AI498">
        <v>1.1599999999999999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0.83</v>
      </c>
      <c r="AU498" t="s">
        <v>22</v>
      </c>
      <c r="AV498">
        <v>0</v>
      </c>
      <c r="AW498">
        <v>2</v>
      </c>
      <c r="AX498">
        <v>311570974</v>
      </c>
      <c r="AY498">
        <v>1</v>
      </c>
      <c r="AZ498">
        <v>0</v>
      </c>
      <c r="BA498">
        <v>529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4.8720999999999997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ROUND(Y498*Source!I500,7)</f>
        <v>0</v>
      </c>
      <c r="CY498">
        <f>AA498</f>
        <v>6.81</v>
      </c>
      <c r="CZ498">
        <f>AE498</f>
        <v>5.87</v>
      </c>
      <c r="DA498">
        <f>AI498</f>
        <v>1.1599999999999999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153"/>
        <v>0</v>
      </c>
      <c r="DH498">
        <f t="shared" si="142"/>
        <v>0</v>
      </c>
      <c r="DI498">
        <f t="shared" si="143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ROW(Source!A500)</f>
        <v>500</v>
      </c>
      <c r="B499">
        <v>311569196</v>
      </c>
      <c r="C499">
        <v>311570962</v>
      </c>
      <c r="D499">
        <v>277867733</v>
      </c>
      <c r="E499">
        <v>1</v>
      </c>
      <c r="F499">
        <v>1</v>
      </c>
      <c r="G499">
        <v>1</v>
      </c>
      <c r="H499">
        <v>3</v>
      </c>
      <c r="I499" t="s">
        <v>153</v>
      </c>
      <c r="J499" t="s">
        <v>156</v>
      </c>
      <c r="K499" t="s">
        <v>154</v>
      </c>
      <c r="L499">
        <v>1346</v>
      </c>
      <c r="N499">
        <v>1009</v>
      </c>
      <c r="O499" t="s">
        <v>155</v>
      </c>
      <c r="P499" t="s">
        <v>155</v>
      </c>
      <c r="Q499">
        <v>1</v>
      </c>
      <c r="W499">
        <v>0</v>
      </c>
      <c r="X499">
        <v>391631581</v>
      </c>
      <c r="Y499">
        <f>(AT499*ROUND(0,7))</f>
        <v>0</v>
      </c>
      <c r="AA499">
        <v>195.92</v>
      </c>
      <c r="AB499">
        <v>0</v>
      </c>
      <c r="AC499">
        <v>0</v>
      </c>
      <c r="AD499">
        <v>0</v>
      </c>
      <c r="AE499">
        <v>174.93</v>
      </c>
      <c r="AF499">
        <v>0</v>
      </c>
      <c r="AG499">
        <v>0</v>
      </c>
      <c r="AH499">
        <v>0</v>
      </c>
      <c r="AI499">
        <v>1.1200000000000001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</v>
      </c>
      <c r="AU499" t="s">
        <v>22</v>
      </c>
      <c r="AV499">
        <v>0</v>
      </c>
      <c r="AW499">
        <v>2</v>
      </c>
      <c r="AX499">
        <v>311570975</v>
      </c>
      <c r="AY499">
        <v>1</v>
      </c>
      <c r="AZ499">
        <v>0</v>
      </c>
      <c r="BA499">
        <v>530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52.478999999999999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ROUND(Y499*Source!I500,7)</f>
        <v>0</v>
      </c>
      <c r="CY499">
        <f>AA499</f>
        <v>195.92</v>
      </c>
      <c r="CZ499">
        <f>AE499</f>
        <v>174.93</v>
      </c>
      <c r="DA499">
        <f>AI499</f>
        <v>1.1200000000000001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153"/>
        <v>0</v>
      </c>
      <c r="DH499">
        <f t="shared" si="142"/>
        <v>0</v>
      </c>
      <c r="DI499">
        <f t="shared" si="143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ROW(Source!A500)</f>
        <v>500</v>
      </c>
      <c r="B500">
        <v>311569196</v>
      </c>
      <c r="C500">
        <v>311570962</v>
      </c>
      <c r="D500">
        <v>277879488</v>
      </c>
      <c r="E500">
        <v>1</v>
      </c>
      <c r="F500">
        <v>1</v>
      </c>
      <c r="G500">
        <v>1</v>
      </c>
      <c r="H500">
        <v>3</v>
      </c>
      <c r="I500" t="s">
        <v>777</v>
      </c>
      <c r="J500" t="s">
        <v>778</v>
      </c>
      <c r="K500" t="s">
        <v>779</v>
      </c>
      <c r="L500">
        <v>1348</v>
      </c>
      <c r="N500">
        <v>1009</v>
      </c>
      <c r="O500" t="s">
        <v>163</v>
      </c>
      <c r="P500" t="s">
        <v>163</v>
      </c>
      <c r="Q500">
        <v>1000</v>
      </c>
      <c r="W500">
        <v>0</v>
      </c>
      <c r="X500">
        <v>-393839491</v>
      </c>
      <c r="Y500">
        <f>(AT500*ROUND(0,7))</f>
        <v>0</v>
      </c>
      <c r="AA500">
        <v>63982.51</v>
      </c>
      <c r="AB500">
        <v>0</v>
      </c>
      <c r="AC500">
        <v>0</v>
      </c>
      <c r="AD500">
        <v>0</v>
      </c>
      <c r="AE500">
        <v>70310.45</v>
      </c>
      <c r="AF500">
        <v>0</v>
      </c>
      <c r="AG500">
        <v>0</v>
      </c>
      <c r="AH500">
        <v>0</v>
      </c>
      <c r="AI500">
        <v>0.91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5.9999999999999995E-4</v>
      </c>
      <c r="AU500" t="s">
        <v>22</v>
      </c>
      <c r="AV500">
        <v>0</v>
      </c>
      <c r="AW500">
        <v>2</v>
      </c>
      <c r="AX500">
        <v>311570976</v>
      </c>
      <c r="AY500">
        <v>1</v>
      </c>
      <c r="AZ500">
        <v>0</v>
      </c>
      <c r="BA500">
        <v>531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42.186269999999993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ROUND(Y500*Source!I500,7)</f>
        <v>0</v>
      </c>
      <c r="CY500">
        <f>AA500</f>
        <v>63982.51</v>
      </c>
      <c r="CZ500">
        <f>AE500</f>
        <v>70310.45</v>
      </c>
      <c r="DA500">
        <f>AI500</f>
        <v>0.91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153"/>
        <v>0</v>
      </c>
      <c r="DH500">
        <f t="shared" si="142"/>
        <v>0</v>
      </c>
      <c r="DI500">
        <f t="shared" si="143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ROW(Source!A501)</f>
        <v>501</v>
      </c>
      <c r="B501">
        <v>311569196</v>
      </c>
      <c r="C501">
        <v>311570978</v>
      </c>
      <c r="D501">
        <v>277560284</v>
      </c>
      <c r="E501">
        <v>109</v>
      </c>
      <c r="F501">
        <v>1</v>
      </c>
      <c r="G501">
        <v>1</v>
      </c>
      <c r="H501">
        <v>1</v>
      </c>
      <c r="I501" t="s">
        <v>741</v>
      </c>
      <c r="J501" t="s">
        <v>3</v>
      </c>
      <c r="K501" t="s">
        <v>742</v>
      </c>
      <c r="L501">
        <v>1191</v>
      </c>
      <c r="N501">
        <v>1013</v>
      </c>
      <c r="O501" t="s">
        <v>696</v>
      </c>
      <c r="P501" t="s">
        <v>696</v>
      </c>
      <c r="Q501">
        <v>1</v>
      </c>
      <c r="W501">
        <v>0</v>
      </c>
      <c r="X501">
        <v>-1759674247</v>
      </c>
      <c r="Y501">
        <f>(AT501*ROUND((0.6*1.2),7))</f>
        <v>1.4471999999999998</v>
      </c>
      <c r="AA501">
        <v>0</v>
      </c>
      <c r="AB501">
        <v>0</v>
      </c>
      <c r="AC501">
        <v>0</v>
      </c>
      <c r="AD501">
        <v>440.52</v>
      </c>
      <c r="AE501">
        <v>0</v>
      </c>
      <c r="AF501">
        <v>0</v>
      </c>
      <c r="AG501">
        <v>0</v>
      </c>
      <c r="AH501">
        <v>440.52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2.0099999999999998</v>
      </c>
      <c r="AU501" t="s">
        <v>806</v>
      </c>
      <c r="AV501">
        <v>1</v>
      </c>
      <c r="AW501">
        <v>2</v>
      </c>
      <c r="AX501">
        <v>311570985</v>
      </c>
      <c r="AY501">
        <v>1</v>
      </c>
      <c r="AZ501">
        <v>0</v>
      </c>
      <c r="BA501">
        <v>533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885.44519999999989</v>
      </c>
      <c r="BN501">
        <v>2.0099999999999998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637.52054399999975</v>
      </c>
      <c r="BU501">
        <v>1.4471999999999996</v>
      </c>
      <c r="BV501">
        <v>0</v>
      </c>
      <c r="BW501">
        <v>1</v>
      </c>
      <c r="CU501">
        <f>ROUND(AT501*Source!I501*AH501*AL501,2)</f>
        <v>28334.25</v>
      </c>
      <c r="CV501">
        <f>ROUND(Y501*Source!I501,7)</f>
        <v>46.310400000000001</v>
      </c>
      <c r="CW501">
        <v>0</v>
      </c>
      <c r="CX501">
        <f>ROUND(Y501*Source!I501,7)</f>
        <v>46.310400000000001</v>
      </c>
      <c r="CY501">
        <f>AD501</f>
        <v>440.52</v>
      </c>
      <c r="CZ501">
        <f>AH501</f>
        <v>440.52</v>
      </c>
      <c r="DA501">
        <f>AL501</f>
        <v>1</v>
      </c>
      <c r="DB501">
        <f>ROUND((ROUND(AT501*CZ501,2)*ROUND((0.6*1.2),7)),6)</f>
        <v>637.524</v>
      </c>
      <c r="DC501">
        <f>ROUND((ROUND(AT501*AG501,2)*ROUND((0.6*1.2),7)),6)</f>
        <v>0</v>
      </c>
      <c r="DD501" t="s">
        <v>3</v>
      </c>
      <c r="DE501" t="s">
        <v>3</v>
      </c>
      <c r="DF501">
        <f>ROUND(ROUND(AE501,2)*CX501,2)</f>
        <v>0</v>
      </c>
      <c r="DG501">
        <f t="shared" si="153"/>
        <v>0</v>
      </c>
      <c r="DH501">
        <f t="shared" si="142"/>
        <v>0</v>
      </c>
      <c r="DI501">
        <f t="shared" si="143"/>
        <v>20400.66</v>
      </c>
      <c r="DJ501">
        <f>DI501</f>
        <v>20400.66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ROW(Source!A501)</f>
        <v>501</v>
      </c>
      <c r="B502">
        <v>311569196</v>
      </c>
      <c r="C502">
        <v>311570978</v>
      </c>
      <c r="D502">
        <v>277560491</v>
      </c>
      <c r="E502">
        <v>109</v>
      </c>
      <c r="F502">
        <v>1</v>
      </c>
      <c r="G502">
        <v>1</v>
      </c>
      <c r="H502">
        <v>1</v>
      </c>
      <c r="I502" t="s">
        <v>694</v>
      </c>
      <c r="J502" t="s">
        <v>3</v>
      </c>
      <c r="K502" t="s">
        <v>695</v>
      </c>
      <c r="L502">
        <v>1191</v>
      </c>
      <c r="N502">
        <v>1013</v>
      </c>
      <c r="O502" t="s">
        <v>696</v>
      </c>
      <c r="P502" t="s">
        <v>696</v>
      </c>
      <c r="Q502">
        <v>1</v>
      </c>
      <c r="W502">
        <v>0</v>
      </c>
      <c r="X502">
        <v>-1417349443</v>
      </c>
      <c r="Y502">
        <f>(AT502*ROUND((0.6*1.2),7))</f>
        <v>0.58320000000000005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0.81</v>
      </c>
      <c r="AU502" t="s">
        <v>806</v>
      </c>
      <c r="AV502">
        <v>2</v>
      </c>
      <c r="AW502">
        <v>2</v>
      </c>
      <c r="AX502">
        <v>311570986</v>
      </c>
      <c r="AY502">
        <v>1</v>
      </c>
      <c r="AZ502">
        <v>0</v>
      </c>
      <c r="BA502">
        <v>534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ROUND(Y502*Source!I501,7)</f>
        <v>18.662400000000002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ROUND((ROUND(AT502*CZ502,2)*ROUND((0.6*1.2),7)),6)</f>
        <v>0</v>
      </c>
      <c r="DC502">
        <f>ROUND((ROUND(AT502*AG502,2)*ROUND((0.6*1.2),7)),6)</f>
        <v>0</v>
      </c>
      <c r="DD502" t="s">
        <v>3</v>
      </c>
      <c r="DE502" t="s">
        <v>3</v>
      </c>
      <c r="DF502">
        <f>ROUND(ROUND(AE502,2)*CX502,2)</f>
        <v>0</v>
      </c>
      <c r="DG502">
        <f t="shared" si="153"/>
        <v>0</v>
      </c>
      <c r="DH502">
        <f t="shared" si="142"/>
        <v>0</v>
      </c>
      <c r="DI502">
        <f t="shared" si="143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ROW(Source!A501)</f>
        <v>501</v>
      </c>
      <c r="B503">
        <v>311569196</v>
      </c>
      <c r="C503">
        <v>311570978</v>
      </c>
      <c r="D503">
        <v>277944870</v>
      </c>
      <c r="E503">
        <v>1</v>
      </c>
      <c r="F503">
        <v>1</v>
      </c>
      <c r="G503">
        <v>1</v>
      </c>
      <c r="H503">
        <v>2</v>
      </c>
      <c r="I503" t="s">
        <v>780</v>
      </c>
      <c r="J503" t="s">
        <v>781</v>
      </c>
      <c r="K503" t="s">
        <v>782</v>
      </c>
      <c r="L503">
        <v>1368</v>
      </c>
      <c r="N503">
        <v>1011</v>
      </c>
      <c r="O503" t="s">
        <v>466</v>
      </c>
      <c r="P503" t="s">
        <v>466</v>
      </c>
      <c r="Q503">
        <v>1</v>
      </c>
      <c r="W503">
        <v>0</v>
      </c>
      <c r="X503">
        <v>-1627144733</v>
      </c>
      <c r="Y503">
        <f>(AT503*ROUND((0.6*1.2),7))</f>
        <v>0.504</v>
      </c>
      <c r="AA503">
        <v>0</v>
      </c>
      <c r="AB503">
        <v>953.11</v>
      </c>
      <c r="AC503">
        <v>549.32000000000005</v>
      </c>
      <c r="AD503">
        <v>0</v>
      </c>
      <c r="AE503">
        <v>0</v>
      </c>
      <c r="AF503">
        <v>756.44</v>
      </c>
      <c r="AG503">
        <v>549.32000000000005</v>
      </c>
      <c r="AH503">
        <v>0</v>
      </c>
      <c r="AI503">
        <v>1</v>
      </c>
      <c r="AJ503">
        <v>1.26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0.7</v>
      </c>
      <c r="AU503" t="s">
        <v>806</v>
      </c>
      <c r="AV503">
        <v>1</v>
      </c>
      <c r="AW503">
        <v>2</v>
      </c>
      <c r="AX503">
        <v>311570987</v>
      </c>
      <c r="AY503">
        <v>1</v>
      </c>
      <c r="AZ503">
        <v>0</v>
      </c>
      <c r="BA503">
        <v>535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529.50800000000004</v>
      </c>
      <c r="BL503">
        <v>384.524</v>
      </c>
      <c r="BM503">
        <v>0</v>
      </c>
      <c r="BN503">
        <v>0</v>
      </c>
      <c r="BO503">
        <v>0.7</v>
      </c>
      <c r="BP503">
        <v>1</v>
      </c>
      <c r="BQ503">
        <v>0</v>
      </c>
      <c r="BR503">
        <v>381.24576000000002</v>
      </c>
      <c r="BS503">
        <v>276.85728</v>
      </c>
      <c r="BT503">
        <v>0</v>
      </c>
      <c r="BU503">
        <v>0</v>
      </c>
      <c r="BV503">
        <v>0.504</v>
      </c>
      <c r="BW503">
        <v>1</v>
      </c>
      <c r="CV503">
        <v>0</v>
      </c>
      <c r="CW503">
        <f>ROUND(Y503*Source!I501*DO503,7)</f>
        <v>16.128</v>
      </c>
      <c r="CX503">
        <f>ROUND(Y503*Source!I501,7)</f>
        <v>16.128</v>
      </c>
      <c r="CY503">
        <f>AB503</f>
        <v>953.11</v>
      </c>
      <c r="CZ503">
        <f>AF503</f>
        <v>756.44</v>
      </c>
      <c r="DA503">
        <f>AJ503</f>
        <v>1.26</v>
      </c>
      <c r="DB503">
        <f>ROUND((ROUND(AT503*CZ503,2)*ROUND((0.6*1.2),7)),6)</f>
        <v>381.24720000000002</v>
      </c>
      <c r="DC503">
        <f>ROUND((ROUND(AT503*AG503,2)*ROUND((0.6*1.2),7)),6)</f>
        <v>276.8544</v>
      </c>
      <c r="DD503" t="s">
        <v>3</v>
      </c>
      <c r="DE503" t="s">
        <v>3</v>
      </c>
      <c r="DF503">
        <f>ROUND(ROUND(AE503,2)*CX503,2)</f>
        <v>0</v>
      </c>
      <c r="DG503">
        <f>ROUND(ROUND(AF503*AJ503,2)*CX503,2)</f>
        <v>15371.76</v>
      </c>
      <c r="DH503">
        <f t="shared" si="142"/>
        <v>8859.43</v>
      </c>
      <c r="DI503">
        <f t="shared" si="143"/>
        <v>0</v>
      </c>
      <c r="DJ503">
        <f>DG503+DH503</f>
        <v>24231.190000000002</v>
      </c>
      <c r="DK503">
        <v>1</v>
      </c>
      <c r="DL503" t="s">
        <v>746</v>
      </c>
      <c r="DM503">
        <v>5</v>
      </c>
      <c r="DN503" t="s">
        <v>696</v>
      </c>
      <c r="DO503">
        <v>1</v>
      </c>
    </row>
    <row r="504" spans="1:119" x14ac:dyDescent="0.2">
      <c r="A504">
        <f>ROW(Source!A501)</f>
        <v>501</v>
      </c>
      <c r="B504">
        <v>311569196</v>
      </c>
      <c r="C504">
        <v>311570978</v>
      </c>
      <c r="D504">
        <v>277945805</v>
      </c>
      <c r="E504">
        <v>1</v>
      </c>
      <c r="F504">
        <v>1</v>
      </c>
      <c r="G504">
        <v>1</v>
      </c>
      <c r="H504">
        <v>2</v>
      </c>
      <c r="I504" t="s">
        <v>708</v>
      </c>
      <c r="J504" t="s">
        <v>709</v>
      </c>
      <c r="K504" t="s">
        <v>710</v>
      </c>
      <c r="L504">
        <v>1368</v>
      </c>
      <c r="N504">
        <v>1011</v>
      </c>
      <c r="O504" t="s">
        <v>466</v>
      </c>
      <c r="P504" t="s">
        <v>466</v>
      </c>
      <c r="Q504">
        <v>1</v>
      </c>
      <c r="W504">
        <v>0</v>
      </c>
      <c r="X504">
        <v>721652621</v>
      </c>
      <c r="Y504">
        <f>(AT504*ROUND((0.6*1.2),7))</f>
        <v>7.9199999999999993E-2</v>
      </c>
      <c r="AA504">
        <v>0</v>
      </c>
      <c r="AB504">
        <v>544.70000000000005</v>
      </c>
      <c r="AC504">
        <v>477.98</v>
      </c>
      <c r="AD504">
        <v>0</v>
      </c>
      <c r="AE504">
        <v>0</v>
      </c>
      <c r="AF504">
        <v>544.70000000000005</v>
      </c>
      <c r="AG504">
        <v>477.98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0.11</v>
      </c>
      <c r="AU504" t="s">
        <v>806</v>
      </c>
      <c r="AV504">
        <v>1</v>
      </c>
      <c r="AW504">
        <v>2</v>
      </c>
      <c r="AX504">
        <v>311570988</v>
      </c>
      <c r="AY504">
        <v>1</v>
      </c>
      <c r="AZ504">
        <v>0</v>
      </c>
      <c r="BA504">
        <v>536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59.917000000000009</v>
      </c>
      <c r="BL504">
        <v>52.577800000000003</v>
      </c>
      <c r="BM504">
        <v>0</v>
      </c>
      <c r="BN504">
        <v>0</v>
      </c>
      <c r="BO504">
        <v>0.11</v>
      </c>
      <c r="BP504">
        <v>1</v>
      </c>
      <c r="BQ504">
        <v>0</v>
      </c>
      <c r="BR504">
        <v>43.140240000000006</v>
      </c>
      <c r="BS504">
        <v>37.856016000000004</v>
      </c>
      <c r="BT504">
        <v>0</v>
      </c>
      <c r="BU504">
        <v>0</v>
      </c>
      <c r="BV504">
        <v>7.9200000000000007E-2</v>
      </c>
      <c r="BW504">
        <v>1</v>
      </c>
      <c r="CV504">
        <v>0</v>
      </c>
      <c r="CW504">
        <f>ROUND(Y504*Source!I501*DO504,7)</f>
        <v>2.5344000000000002</v>
      </c>
      <c r="CX504">
        <f>ROUND(Y504*Source!I501,7)</f>
        <v>2.5344000000000002</v>
      </c>
      <c r="CY504">
        <f>AB504</f>
        <v>544.70000000000005</v>
      </c>
      <c r="CZ504">
        <f>AF504</f>
        <v>544.70000000000005</v>
      </c>
      <c r="DA504">
        <f>AJ504</f>
        <v>1</v>
      </c>
      <c r="DB504">
        <f>ROUND((ROUND(AT504*CZ504,2)*ROUND((0.6*1.2),7)),6)</f>
        <v>43.142400000000002</v>
      </c>
      <c r="DC504">
        <f>ROUND((ROUND(AT504*AG504,2)*ROUND((0.6*1.2),7)),6)</f>
        <v>37.857599999999998</v>
      </c>
      <c r="DD504" t="s">
        <v>3</v>
      </c>
      <c r="DE504" t="s">
        <v>3</v>
      </c>
      <c r="DF504">
        <f>ROUND(ROUND(AE504,2)*CX504,2)</f>
        <v>0</v>
      </c>
      <c r="DG504">
        <f t="shared" ref="DG504:DG547" si="154">ROUND(ROUND(AF504,2)*CX504,2)</f>
        <v>1380.49</v>
      </c>
      <c r="DH504">
        <f t="shared" si="142"/>
        <v>1211.3900000000001</v>
      </c>
      <c r="DI504">
        <f t="shared" si="143"/>
        <v>0</v>
      </c>
      <c r="DJ504">
        <f>DG504+DH504</f>
        <v>2591.88</v>
      </c>
      <c r="DK504">
        <v>1</v>
      </c>
      <c r="DL504" t="s">
        <v>707</v>
      </c>
      <c r="DM504">
        <v>4</v>
      </c>
      <c r="DN504" t="s">
        <v>696</v>
      </c>
      <c r="DO504">
        <v>1</v>
      </c>
    </row>
    <row r="505" spans="1:119" x14ac:dyDescent="0.2">
      <c r="A505">
        <f>ROW(Source!A501)</f>
        <v>501</v>
      </c>
      <c r="B505">
        <v>311569196</v>
      </c>
      <c r="C505">
        <v>311570978</v>
      </c>
      <c r="D505">
        <v>277862504</v>
      </c>
      <c r="E505">
        <v>1</v>
      </c>
      <c r="F505">
        <v>1</v>
      </c>
      <c r="G505">
        <v>1</v>
      </c>
      <c r="H505">
        <v>3</v>
      </c>
      <c r="I505" t="s">
        <v>783</v>
      </c>
      <c r="J505" t="s">
        <v>784</v>
      </c>
      <c r="K505" t="s">
        <v>785</v>
      </c>
      <c r="L505">
        <v>1346</v>
      </c>
      <c r="N505">
        <v>1009</v>
      </c>
      <c r="O505" t="s">
        <v>155</v>
      </c>
      <c r="P505" t="s">
        <v>155</v>
      </c>
      <c r="Q505">
        <v>1</v>
      </c>
      <c r="W505">
        <v>0</v>
      </c>
      <c r="X505">
        <v>1484945919</v>
      </c>
      <c r="Y505">
        <f>(AT505*ROUND(0,7))</f>
        <v>0</v>
      </c>
      <c r="AA505">
        <v>171.49</v>
      </c>
      <c r="AB505">
        <v>0</v>
      </c>
      <c r="AC505">
        <v>0</v>
      </c>
      <c r="AD505">
        <v>0</v>
      </c>
      <c r="AE505">
        <v>160.27000000000001</v>
      </c>
      <c r="AF505">
        <v>0</v>
      </c>
      <c r="AG505">
        <v>0</v>
      </c>
      <c r="AH505">
        <v>0</v>
      </c>
      <c r="AI505">
        <v>1.07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0.06</v>
      </c>
      <c r="AU505" t="s">
        <v>22</v>
      </c>
      <c r="AV505">
        <v>0</v>
      </c>
      <c r="AW505">
        <v>2</v>
      </c>
      <c r="AX505">
        <v>311570989</v>
      </c>
      <c r="AY505">
        <v>1</v>
      </c>
      <c r="AZ505">
        <v>0</v>
      </c>
      <c r="BA505">
        <v>537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9.616200000000001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ROUND(Y505*Source!I501,7)</f>
        <v>0</v>
      </c>
      <c r="CY505">
        <f>AA505</f>
        <v>171.49</v>
      </c>
      <c r="CZ505">
        <f>AE505</f>
        <v>160.27000000000001</v>
      </c>
      <c r="DA505">
        <f>AI505</f>
        <v>1.07</v>
      </c>
      <c r="DB505">
        <f>ROUND((ROUND(AT505*CZ505,2)*ROUND(0,7)),6)</f>
        <v>0</v>
      </c>
      <c r="DC505">
        <f>ROUND((ROUND(AT505*AG505,2)*ROUND(0,7)),6)</f>
        <v>0</v>
      </c>
      <c r="DD505" t="s">
        <v>3</v>
      </c>
      <c r="DE505" t="s">
        <v>3</v>
      </c>
      <c r="DF505">
        <f>ROUND(ROUND(AE505*AI505,2)*CX505,2)</f>
        <v>0</v>
      </c>
      <c r="DG505">
        <f t="shared" si="154"/>
        <v>0</v>
      </c>
      <c r="DH505">
        <f t="shared" si="142"/>
        <v>0</v>
      </c>
      <c r="DI505">
        <f t="shared" si="143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ROW(Source!A501)</f>
        <v>501</v>
      </c>
      <c r="B506">
        <v>311569196</v>
      </c>
      <c r="C506">
        <v>311570978</v>
      </c>
      <c r="D506">
        <v>277862533</v>
      </c>
      <c r="E506">
        <v>1</v>
      </c>
      <c r="F506">
        <v>1</v>
      </c>
      <c r="G506">
        <v>1</v>
      </c>
      <c r="H506">
        <v>3</v>
      </c>
      <c r="I506" t="s">
        <v>747</v>
      </c>
      <c r="J506" t="s">
        <v>748</v>
      </c>
      <c r="K506" t="s">
        <v>749</v>
      </c>
      <c r="L506">
        <v>1346</v>
      </c>
      <c r="N506">
        <v>1009</v>
      </c>
      <c r="O506" t="s">
        <v>155</v>
      </c>
      <c r="P506" t="s">
        <v>155</v>
      </c>
      <c r="Q506">
        <v>1</v>
      </c>
      <c r="W506">
        <v>0</v>
      </c>
      <c r="X506">
        <v>1685208048</v>
      </c>
      <c r="Y506">
        <f>(AT506*ROUND(0,7))</f>
        <v>0</v>
      </c>
      <c r="AA506">
        <v>493.26</v>
      </c>
      <c r="AB506">
        <v>0</v>
      </c>
      <c r="AC506">
        <v>0</v>
      </c>
      <c r="AD506">
        <v>0</v>
      </c>
      <c r="AE506">
        <v>238.29</v>
      </c>
      <c r="AF506">
        <v>0</v>
      </c>
      <c r="AG506">
        <v>0</v>
      </c>
      <c r="AH506">
        <v>0</v>
      </c>
      <c r="AI506">
        <v>2.0699999999999998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0.01</v>
      </c>
      <c r="AU506" t="s">
        <v>22</v>
      </c>
      <c r="AV506">
        <v>0</v>
      </c>
      <c r="AW506">
        <v>2</v>
      </c>
      <c r="AX506">
        <v>311570990</v>
      </c>
      <c r="AY506">
        <v>1</v>
      </c>
      <c r="AZ506">
        <v>0</v>
      </c>
      <c r="BA506">
        <v>538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2.3828999999999998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ROUND(Y506*Source!I501,7)</f>
        <v>0</v>
      </c>
      <c r="CY506">
        <f>AA506</f>
        <v>493.26</v>
      </c>
      <c r="CZ506">
        <f>AE506</f>
        <v>238.29</v>
      </c>
      <c r="DA506">
        <f>AI506</f>
        <v>2.0699999999999998</v>
      </c>
      <c r="DB506">
        <f>ROUND((ROUND(AT506*CZ506,2)*ROUND(0,7)),6)</f>
        <v>0</v>
      </c>
      <c r="DC506">
        <f>ROUND((ROUND(AT506*AG506,2)*ROUND(0,7)),6)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154"/>
        <v>0</v>
      </c>
      <c r="DH506">
        <f t="shared" si="142"/>
        <v>0</v>
      </c>
      <c r="DI506">
        <f t="shared" si="143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ROW(Source!A502)</f>
        <v>502</v>
      </c>
      <c r="B507">
        <v>311569196</v>
      </c>
      <c r="C507">
        <v>311570996</v>
      </c>
      <c r="D507">
        <v>277560257</v>
      </c>
      <c r="E507">
        <v>109</v>
      </c>
      <c r="F507">
        <v>1</v>
      </c>
      <c r="G507">
        <v>1</v>
      </c>
      <c r="H507">
        <v>1</v>
      </c>
      <c r="I507" t="s">
        <v>718</v>
      </c>
      <c r="J507" t="s">
        <v>3</v>
      </c>
      <c r="K507" t="s">
        <v>719</v>
      </c>
      <c r="L507">
        <v>1191</v>
      </c>
      <c r="N507">
        <v>1013</v>
      </c>
      <c r="O507" t="s">
        <v>696</v>
      </c>
      <c r="P507" t="s">
        <v>696</v>
      </c>
      <c r="Q507">
        <v>1</v>
      </c>
      <c r="W507">
        <v>0</v>
      </c>
      <c r="X507">
        <v>388411409</v>
      </c>
      <c r="Y507">
        <f t="shared" ref="Y507:Y525" si="155">(AT507*ROUND(1.2,7))</f>
        <v>0.52800000000000002</v>
      </c>
      <c r="AA507">
        <v>0</v>
      </c>
      <c r="AB507">
        <v>0</v>
      </c>
      <c r="AC507">
        <v>0</v>
      </c>
      <c r="AD507">
        <v>406.64</v>
      </c>
      <c r="AE507">
        <v>0</v>
      </c>
      <c r="AF507">
        <v>0</v>
      </c>
      <c r="AG507">
        <v>0</v>
      </c>
      <c r="AH507">
        <v>406.64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0.44</v>
      </c>
      <c r="AU507" t="s">
        <v>687</v>
      </c>
      <c r="AV507">
        <v>1</v>
      </c>
      <c r="AW507">
        <v>2</v>
      </c>
      <c r="AX507">
        <v>311571002</v>
      </c>
      <c r="AY507">
        <v>1</v>
      </c>
      <c r="AZ507">
        <v>0</v>
      </c>
      <c r="BA507">
        <v>544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178.92159999999998</v>
      </c>
      <c r="BN507">
        <v>0.44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214.70591999999999</v>
      </c>
      <c r="BU507">
        <v>0.52800000000000002</v>
      </c>
      <c r="BV507">
        <v>0</v>
      </c>
      <c r="BW507">
        <v>1</v>
      </c>
      <c r="CU507">
        <f>ROUND(AT507*Source!I502*AH507*AL507,2)</f>
        <v>11987.75</v>
      </c>
      <c r="CV507">
        <f>ROUND(Y507*Source!I502,7)</f>
        <v>35.375999999999998</v>
      </c>
      <c r="CW507">
        <v>0</v>
      </c>
      <c r="CX507">
        <f>ROUND(Y507*Source!I502,7)</f>
        <v>35.375999999999998</v>
      </c>
      <c r="CY507">
        <f>AD507</f>
        <v>406.64</v>
      </c>
      <c r="CZ507">
        <f>AH507</f>
        <v>406.64</v>
      </c>
      <c r="DA507">
        <f>AL507</f>
        <v>1</v>
      </c>
      <c r="DB507">
        <f t="shared" ref="DB507:DB525" si="156">ROUND((ROUND(AT507*CZ507,2)*ROUND(1.2,7)),6)</f>
        <v>214.70400000000001</v>
      </c>
      <c r="DC507">
        <f t="shared" ref="DC507:DC525" si="157">ROUND((ROUND(AT507*AG507,2)*ROUND(1.2,7)),6)</f>
        <v>0</v>
      </c>
      <c r="DD507" t="s">
        <v>3</v>
      </c>
      <c r="DE507" t="s">
        <v>3</v>
      </c>
      <c r="DF507">
        <f t="shared" ref="DF507:DF525" si="158">ROUND(ROUND(AE507,2)*CX507,2)</f>
        <v>0</v>
      </c>
      <c r="DG507">
        <f t="shared" si="154"/>
        <v>0</v>
      </c>
      <c r="DH507">
        <f t="shared" si="142"/>
        <v>0</v>
      </c>
      <c r="DI507">
        <f t="shared" si="143"/>
        <v>14385.3</v>
      </c>
      <c r="DJ507">
        <f>DI507</f>
        <v>14385.3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ROW(Source!A502)</f>
        <v>502</v>
      </c>
      <c r="B508">
        <v>311569196</v>
      </c>
      <c r="C508">
        <v>311570996</v>
      </c>
      <c r="D508">
        <v>277560491</v>
      </c>
      <c r="E508">
        <v>109</v>
      </c>
      <c r="F508">
        <v>1</v>
      </c>
      <c r="G508">
        <v>1</v>
      </c>
      <c r="H508">
        <v>1</v>
      </c>
      <c r="I508" t="s">
        <v>694</v>
      </c>
      <c r="J508" t="s">
        <v>3</v>
      </c>
      <c r="K508" t="s">
        <v>695</v>
      </c>
      <c r="L508">
        <v>1191</v>
      </c>
      <c r="N508">
        <v>1013</v>
      </c>
      <c r="O508" t="s">
        <v>696</v>
      </c>
      <c r="P508" t="s">
        <v>696</v>
      </c>
      <c r="Q508">
        <v>1</v>
      </c>
      <c r="W508">
        <v>0</v>
      </c>
      <c r="X508">
        <v>-1417349443</v>
      </c>
      <c r="Y508">
        <f t="shared" si="155"/>
        <v>0.57599999999999996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0.48</v>
      </c>
      <c r="AU508" t="s">
        <v>687</v>
      </c>
      <c r="AV508">
        <v>2</v>
      </c>
      <c r="AW508">
        <v>2</v>
      </c>
      <c r="AX508">
        <v>311571003</v>
      </c>
      <c r="AY508">
        <v>1</v>
      </c>
      <c r="AZ508">
        <v>0</v>
      </c>
      <c r="BA508">
        <v>545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ROUND(Y508*Source!I502,7)</f>
        <v>38.591999999999999</v>
      </c>
      <c r="CY508">
        <f>AD508</f>
        <v>0</v>
      </c>
      <c r="CZ508">
        <f>AH508</f>
        <v>0</v>
      </c>
      <c r="DA508">
        <f>AL508</f>
        <v>1</v>
      </c>
      <c r="DB508">
        <f t="shared" si="156"/>
        <v>0</v>
      </c>
      <c r="DC508">
        <f t="shared" si="157"/>
        <v>0</v>
      </c>
      <c r="DD508" t="s">
        <v>3</v>
      </c>
      <c r="DE508" t="s">
        <v>3</v>
      </c>
      <c r="DF508">
        <f t="shared" si="158"/>
        <v>0</v>
      </c>
      <c r="DG508">
        <f t="shared" si="154"/>
        <v>0</v>
      </c>
      <c r="DH508">
        <f t="shared" si="142"/>
        <v>0</v>
      </c>
      <c r="DI508">
        <f t="shared" si="143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ROW(Source!A502)</f>
        <v>502</v>
      </c>
      <c r="B509">
        <v>311569196</v>
      </c>
      <c r="C509">
        <v>311570996</v>
      </c>
      <c r="D509">
        <v>277944622</v>
      </c>
      <c r="E509">
        <v>1</v>
      </c>
      <c r="F509">
        <v>1</v>
      </c>
      <c r="G509">
        <v>1</v>
      </c>
      <c r="H509">
        <v>2</v>
      </c>
      <c r="I509" t="s">
        <v>697</v>
      </c>
      <c r="J509" t="s">
        <v>698</v>
      </c>
      <c r="K509" t="s">
        <v>699</v>
      </c>
      <c r="L509">
        <v>1368</v>
      </c>
      <c r="N509">
        <v>1011</v>
      </c>
      <c r="O509" t="s">
        <v>466</v>
      </c>
      <c r="P509" t="s">
        <v>466</v>
      </c>
      <c r="Q509">
        <v>1</v>
      </c>
      <c r="W509">
        <v>0</v>
      </c>
      <c r="X509">
        <v>-776243211</v>
      </c>
      <c r="Y509">
        <f t="shared" si="155"/>
        <v>0.28799999999999998</v>
      </c>
      <c r="AA509">
        <v>0</v>
      </c>
      <c r="AB509">
        <v>1472.33</v>
      </c>
      <c r="AC509">
        <v>642.05999999999995</v>
      </c>
      <c r="AD509">
        <v>0</v>
      </c>
      <c r="AE509">
        <v>0</v>
      </c>
      <c r="AF509">
        <v>1472.33</v>
      </c>
      <c r="AG509">
        <v>642.05999999999995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0.24</v>
      </c>
      <c r="AU509" t="s">
        <v>687</v>
      </c>
      <c r="AV509">
        <v>1</v>
      </c>
      <c r="AW509">
        <v>2</v>
      </c>
      <c r="AX509">
        <v>311571004</v>
      </c>
      <c r="AY509">
        <v>1</v>
      </c>
      <c r="AZ509">
        <v>0</v>
      </c>
      <c r="BA509">
        <v>546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353.35919999999999</v>
      </c>
      <c r="BL509">
        <v>154.09439999999998</v>
      </c>
      <c r="BM509">
        <v>0</v>
      </c>
      <c r="BN509">
        <v>0</v>
      </c>
      <c r="BO509">
        <v>0.24</v>
      </c>
      <c r="BP509">
        <v>1</v>
      </c>
      <c r="BQ509">
        <v>0</v>
      </c>
      <c r="BR509">
        <v>424.03103999999996</v>
      </c>
      <c r="BS509">
        <v>184.91327999999996</v>
      </c>
      <c r="BT509">
        <v>0</v>
      </c>
      <c r="BU509">
        <v>0</v>
      </c>
      <c r="BV509">
        <v>0.28799999999999998</v>
      </c>
      <c r="BW509">
        <v>1</v>
      </c>
      <c r="CV509">
        <v>0</v>
      </c>
      <c r="CW509">
        <f>ROUND(Y509*Source!I502*DO509,7)</f>
        <v>19.295999999999999</v>
      </c>
      <c r="CX509">
        <f>ROUND(Y509*Source!I502,7)</f>
        <v>19.295999999999999</v>
      </c>
      <c r="CY509">
        <f>AB509</f>
        <v>1472.33</v>
      </c>
      <c r="CZ509">
        <f>AF509</f>
        <v>1472.33</v>
      </c>
      <c r="DA509">
        <f>AJ509</f>
        <v>1</v>
      </c>
      <c r="DB509">
        <f t="shared" si="156"/>
        <v>424.03199999999998</v>
      </c>
      <c r="DC509">
        <f t="shared" si="157"/>
        <v>184.90799999999999</v>
      </c>
      <c r="DD509" t="s">
        <v>3</v>
      </c>
      <c r="DE509" t="s">
        <v>3</v>
      </c>
      <c r="DF509">
        <f t="shared" si="158"/>
        <v>0</v>
      </c>
      <c r="DG509">
        <f t="shared" si="154"/>
        <v>28410.080000000002</v>
      </c>
      <c r="DH509">
        <f t="shared" si="142"/>
        <v>12389.19</v>
      </c>
      <c r="DI509">
        <f t="shared" si="143"/>
        <v>0</v>
      </c>
      <c r="DJ509">
        <f>DG509+DH509</f>
        <v>40799.270000000004</v>
      </c>
      <c r="DK509">
        <v>1</v>
      </c>
      <c r="DL509" t="s">
        <v>700</v>
      </c>
      <c r="DM509">
        <v>6</v>
      </c>
      <c r="DN509" t="s">
        <v>696</v>
      </c>
      <c r="DO509">
        <v>1</v>
      </c>
    </row>
    <row r="510" spans="1:119" x14ac:dyDescent="0.2">
      <c r="A510">
        <f>ROW(Source!A502)</f>
        <v>502</v>
      </c>
      <c r="B510">
        <v>311569196</v>
      </c>
      <c r="C510">
        <v>311570996</v>
      </c>
      <c r="D510">
        <v>277945900</v>
      </c>
      <c r="E510">
        <v>1</v>
      </c>
      <c r="F510">
        <v>1</v>
      </c>
      <c r="G510">
        <v>1</v>
      </c>
      <c r="H510">
        <v>2</v>
      </c>
      <c r="I510" t="s">
        <v>786</v>
      </c>
      <c r="J510" t="s">
        <v>787</v>
      </c>
      <c r="K510" t="s">
        <v>788</v>
      </c>
      <c r="L510">
        <v>1368</v>
      </c>
      <c r="N510">
        <v>1011</v>
      </c>
      <c r="O510" t="s">
        <v>466</v>
      </c>
      <c r="P510" t="s">
        <v>466</v>
      </c>
      <c r="Q510">
        <v>1</v>
      </c>
      <c r="W510">
        <v>0</v>
      </c>
      <c r="X510">
        <v>-2054013352</v>
      </c>
      <c r="Y510">
        <f t="shared" si="155"/>
        <v>0.28799999999999998</v>
      </c>
      <c r="AA510">
        <v>0</v>
      </c>
      <c r="AB510">
        <v>12.95</v>
      </c>
      <c r="AC510">
        <v>0</v>
      </c>
      <c r="AD510">
        <v>0</v>
      </c>
      <c r="AE510">
        <v>0</v>
      </c>
      <c r="AF510">
        <v>12.95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0.24</v>
      </c>
      <c r="AU510" t="s">
        <v>687</v>
      </c>
      <c r="AV510">
        <v>1</v>
      </c>
      <c r="AW510">
        <v>2</v>
      </c>
      <c r="AX510">
        <v>311571005</v>
      </c>
      <c r="AY510">
        <v>1</v>
      </c>
      <c r="AZ510">
        <v>0</v>
      </c>
      <c r="BA510">
        <v>547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3.1079999999999997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3.7295999999999996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f>ROUND(Y510*Source!I502*DO510,7)</f>
        <v>0</v>
      </c>
      <c r="CX510">
        <f>ROUND(Y510*Source!I502,7)</f>
        <v>19.295999999999999</v>
      </c>
      <c r="CY510">
        <f>AB510</f>
        <v>12.95</v>
      </c>
      <c r="CZ510">
        <f>AF510</f>
        <v>12.95</v>
      </c>
      <c r="DA510">
        <f>AJ510</f>
        <v>1</v>
      </c>
      <c r="DB510">
        <f t="shared" si="156"/>
        <v>3.7320000000000002</v>
      </c>
      <c r="DC510">
        <f t="shared" si="157"/>
        <v>0</v>
      </c>
      <c r="DD510" t="s">
        <v>3</v>
      </c>
      <c r="DE510" t="s">
        <v>3</v>
      </c>
      <c r="DF510">
        <f t="shared" si="158"/>
        <v>0</v>
      </c>
      <c r="DG510">
        <f t="shared" si="154"/>
        <v>249.88</v>
      </c>
      <c r="DH510">
        <f t="shared" si="142"/>
        <v>0</v>
      </c>
      <c r="DI510">
        <f t="shared" si="143"/>
        <v>0</v>
      </c>
      <c r="DJ510">
        <f>DG510+DH510</f>
        <v>249.88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ROW(Source!A502)</f>
        <v>502</v>
      </c>
      <c r="B511">
        <v>311569196</v>
      </c>
      <c r="C511">
        <v>311570996</v>
      </c>
      <c r="D511">
        <v>277945921</v>
      </c>
      <c r="E511">
        <v>1</v>
      </c>
      <c r="F511">
        <v>1</v>
      </c>
      <c r="G511">
        <v>1</v>
      </c>
      <c r="H511">
        <v>2</v>
      </c>
      <c r="I511" t="s">
        <v>789</v>
      </c>
      <c r="J511" t="s">
        <v>790</v>
      </c>
      <c r="K511" t="s">
        <v>791</v>
      </c>
      <c r="L511">
        <v>1368</v>
      </c>
      <c r="N511">
        <v>1011</v>
      </c>
      <c r="O511" t="s">
        <v>466</v>
      </c>
      <c r="P511" t="s">
        <v>466</v>
      </c>
      <c r="Q511">
        <v>1</v>
      </c>
      <c r="W511">
        <v>0</v>
      </c>
      <c r="X511">
        <v>495072614</v>
      </c>
      <c r="Y511">
        <f t="shared" si="155"/>
        <v>0.28799999999999998</v>
      </c>
      <c r="AA511">
        <v>0</v>
      </c>
      <c r="AB511">
        <v>560.73</v>
      </c>
      <c r="AC511">
        <v>477.98</v>
      </c>
      <c r="AD511">
        <v>0</v>
      </c>
      <c r="AE511">
        <v>0</v>
      </c>
      <c r="AF511">
        <v>560.73</v>
      </c>
      <c r="AG511">
        <v>477.98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0.24</v>
      </c>
      <c r="AU511" t="s">
        <v>687</v>
      </c>
      <c r="AV511">
        <v>1</v>
      </c>
      <c r="AW511">
        <v>2</v>
      </c>
      <c r="AX511">
        <v>311571006</v>
      </c>
      <c r="AY511">
        <v>1</v>
      </c>
      <c r="AZ511">
        <v>0</v>
      </c>
      <c r="BA511">
        <v>548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134.5752</v>
      </c>
      <c r="BL511">
        <v>114.7152</v>
      </c>
      <c r="BM511">
        <v>0</v>
      </c>
      <c r="BN511">
        <v>0</v>
      </c>
      <c r="BO511">
        <v>0.24</v>
      </c>
      <c r="BP511">
        <v>1</v>
      </c>
      <c r="BQ511">
        <v>0</v>
      </c>
      <c r="BR511">
        <v>161.49024</v>
      </c>
      <c r="BS511">
        <v>137.65824000000001</v>
      </c>
      <c r="BT511">
        <v>0</v>
      </c>
      <c r="BU511">
        <v>0</v>
      </c>
      <c r="BV511">
        <v>0.28799999999999998</v>
      </c>
      <c r="BW511">
        <v>1</v>
      </c>
      <c r="CV511">
        <v>0</v>
      </c>
      <c r="CW511">
        <f>ROUND(Y511*Source!I502*DO511,7)</f>
        <v>19.295999999999999</v>
      </c>
      <c r="CX511">
        <f>ROUND(Y511*Source!I502,7)</f>
        <v>19.295999999999999</v>
      </c>
      <c r="CY511">
        <f>AB511</f>
        <v>560.73</v>
      </c>
      <c r="CZ511">
        <f>AF511</f>
        <v>560.73</v>
      </c>
      <c r="DA511">
        <f>AJ511</f>
        <v>1</v>
      </c>
      <c r="DB511">
        <f t="shared" si="156"/>
        <v>161.49600000000001</v>
      </c>
      <c r="DC511">
        <f t="shared" si="157"/>
        <v>137.66399999999999</v>
      </c>
      <c r="DD511" t="s">
        <v>3</v>
      </c>
      <c r="DE511" t="s">
        <v>3</v>
      </c>
      <c r="DF511">
        <f t="shared" si="158"/>
        <v>0</v>
      </c>
      <c r="DG511">
        <f t="shared" si="154"/>
        <v>10819.85</v>
      </c>
      <c r="DH511">
        <f t="shared" si="142"/>
        <v>9223.1</v>
      </c>
      <c r="DI511">
        <f t="shared" si="143"/>
        <v>0</v>
      </c>
      <c r="DJ511">
        <f>DG511+DH511</f>
        <v>20042.95</v>
      </c>
      <c r="DK511">
        <v>1</v>
      </c>
      <c r="DL511" t="s">
        <v>707</v>
      </c>
      <c r="DM511">
        <v>4</v>
      </c>
      <c r="DN511" t="s">
        <v>696</v>
      </c>
      <c r="DO511">
        <v>1</v>
      </c>
    </row>
    <row r="512" spans="1:119" x14ac:dyDescent="0.2">
      <c r="A512">
        <f>ROW(Source!A503)</f>
        <v>503</v>
      </c>
      <c r="B512">
        <v>311569196</v>
      </c>
      <c r="C512">
        <v>311983376</v>
      </c>
      <c r="D512">
        <v>75631448</v>
      </c>
      <c r="E512">
        <v>109</v>
      </c>
      <c r="F512">
        <v>1</v>
      </c>
      <c r="G512">
        <v>1</v>
      </c>
      <c r="H512">
        <v>1</v>
      </c>
      <c r="I512" t="s">
        <v>718</v>
      </c>
      <c r="J512" t="s">
        <v>3</v>
      </c>
      <c r="K512" t="s">
        <v>719</v>
      </c>
      <c r="L512">
        <v>1191</v>
      </c>
      <c r="N512">
        <v>1013</v>
      </c>
      <c r="O512" t="s">
        <v>696</v>
      </c>
      <c r="P512" t="s">
        <v>696</v>
      </c>
      <c r="Q512">
        <v>1</v>
      </c>
      <c r="W512">
        <v>0</v>
      </c>
      <c r="X512">
        <v>388411409</v>
      </c>
      <c r="Y512">
        <f t="shared" si="155"/>
        <v>0.24</v>
      </c>
      <c r="AA512">
        <v>0</v>
      </c>
      <c r="AB512">
        <v>0</v>
      </c>
      <c r="AC512">
        <v>0</v>
      </c>
      <c r="AD512">
        <v>406.64</v>
      </c>
      <c r="AE512">
        <v>0</v>
      </c>
      <c r="AF512">
        <v>0</v>
      </c>
      <c r="AG512">
        <v>0</v>
      </c>
      <c r="AH512">
        <v>406.64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0.2</v>
      </c>
      <c r="AU512" t="s">
        <v>687</v>
      </c>
      <c r="AV512">
        <v>1</v>
      </c>
      <c r="AW512">
        <v>2</v>
      </c>
      <c r="AX512">
        <v>311983381</v>
      </c>
      <c r="AY512">
        <v>1</v>
      </c>
      <c r="AZ512">
        <v>0</v>
      </c>
      <c r="BA512">
        <v>549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81.328000000000003</v>
      </c>
      <c r="BN512">
        <v>0.2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97.593599999999995</v>
      </c>
      <c r="BU512">
        <v>0.24</v>
      </c>
      <c r="BV512">
        <v>0</v>
      </c>
      <c r="BW512">
        <v>1</v>
      </c>
      <c r="CU512">
        <f>ROUND(AT512*Source!I503*AH512*AL512,2)</f>
        <v>650.62</v>
      </c>
      <c r="CV512">
        <f>ROUND(Y512*Source!I503,7)</f>
        <v>1.92</v>
      </c>
      <c r="CW512">
        <v>0</v>
      </c>
      <c r="CX512">
        <f>ROUND(Y512*Source!I503,7)</f>
        <v>1.92</v>
      </c>
      <c r="CY512">
        <f>AD512</f>
        <v>406.64</v>
      </c>
      <c r="CZ512">
        <f>AH512</f>
        <v>406.64</v>
      </c>
      <c r="DA512">
        <f>AL512</f>
        <v>1</v>
      </c>
      <c r="DB512">
        <f t="shared" si="156"/>
        <v>97.596000000000004</v>
      </c>
      <c r="DC512">
        <f t="shared" si="157"/>
        <v>0</v>
      </c>
      <c r="DD512" t="s">
        <v>3</v>
      </c>
      <c r="DE512" t="s">
        <v>3</v>
      </c>
      <c r="DF512">
        <f t="shared" si="158"/>
        <v>0</v>
      </c>
      <c r="DG512">
        <f t="shared" si="154"/>
        <v>0</v>
      </c>
      <c r="DH512">
        <f t="shared" si="142"/>
        <v>0</v>
      </c>
      <c r="DI512">
        <f t="shared" si="143"/>
        <v>780.75</v>
      </c>
      <c r="DJ512">
        <f>DI512</f>
        <v>780.75</v>
      </c>
      <c r="DK512">
        <v>1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ROW(Source!A503)</f>
        <v>503</v>
      </c>
      <c r="B513">
        <v>311569196</v>
      </c>
      <c r="C513">
        <v>311983376</v>
      </c>
      <c r="D513">
        <v>75629607</v>
      </c>
      <c r="E513">
        <v>109</v>
      </c>
      <c r="F513">
        <v>1</v>
      </c>
      <c r="G513">
        <v>1</v>
      </c>
      <c r="H513">
        <v>1</v>
      </c>
      <c r="I513" t="s">
        <v>694</v>
      </c>
      <c r="J513" t="s">
        <v>3</v>
      </c>
      <c r="K513" t="s">
        <v>695</v>
      </c>
      <c r="L513">
        <v>1191</v>
      </c>
      <c r="N513">
        <v>1013</v>
      </c>
      <c r="O513" t="s">
        <v>696</v>
      </c>
      <c r="P513" t="s">
        <v>696</v>
      </c>
      <c r="Q513">
        <v>1</v>
      </c>
      <c r="W513">
        <v>0</v>
      </c>
      <c r="X513">
        <v>-1417349443</v>
      </c>
      <c r="Y513">
        <f t="shared" si="155"/>
        <v>0.13200000000000001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0.11</v>
      </c>
      <c r="AU513" t="s">
        <v>687</v>
      </c>
      <c r="AV513">
        <v>2</v>
      </c>
      <c r="AW513">
        <v>2</v>
      </c>
      <c r="AX513">
        <v>311983382</v>
      </c>
      <c r="AY513">
        <v>1</v>
      </c>
      <c r="AZ513">
        <v>0</v>
      </c>
      <c r="BA513">
        <v>550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ROUND(Y513*Source!I503,7)</f>
        <v>1.056</v>
      </c>
      <c r="CY513">
        <f>AD513</f>
        <v>0</v>
      </c>
      <c r="CZ513">
        <f>AH513</f>
        <v>0</v>
      </c>
      <c r="DA513">
        <f>AL513</f>
        <v>1</v>
      </c>
      <c r="DB513">
        <f t="shared" si="156"/>
        <v>0</v>
      </c>
      <c r="DC513">
        <f t="shared" si="157"/>
        <v>0</v>
      </c>
      <c r="DD513" t="s">
        <v>3</v>
      </c>
      <c r="DE513" t="s">
        <v>3</v>
      </c>
      <c r="DF513">
        <f t="shared" si="158"/>
        <v>0</v>
      </c>
      <c r="DG513">
        <f t="shared" si="154"/>
        <v>0</v>
      </c>
      <c r="DH513">
        <f t="shared" ref="DH513:DH554" si="159">ROUND(ROUND(AG513,2)*CX513,2)</f>
        <v>0</v>
      </c>
      <c r="DI513">
        <f t="shared" ref="DI513:DI554" si="160">ROUND(ROUND(AH513,2)*CX513,2)</f>
        <v>0</v>
      </c>
      <c r="DJ513">
        <f>DI513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ROW(Source!A503)</f>
        <v>503</v>
      </c>
      <c r="B514">
        <v>311569196</v>
      </c>
      <c r="C514">
        <v>311983376</v>
      </c>
      <c r="D514">
        <v>277945900</v>
      </c>
      <c r="E514">
        <v>1</v>
      </c>
      <c r="F514">
        <v>1</v>
      </c>
      <c r="G514">
        <v>1</v>
      </c>
      <c r="H514">
        <v>2</v>
      </c>
      <c r="I514" t="s">
        <v>786</v>
      </c>
      <c r="J514" t="s">
        <v>787</v>
      </c>
      <c r="K514" t="s">
        <v>788</v>
      </c>
      <c r="L514">
        <v>1368</v>
      </c>
      <c r="N514">
        <v>1011</v>
      </c>
      <c r="O514" t="s">
        <v>466</v>
      </c>
      <c r="P514" t="s">
        <v>466</v>
      </c>
      <c r="Q514">
        <v>1</v>
      </c>
      <c r="W514">
        <v>0</v>
      </c>
      <c r="X514">
        <v>-2054013352</v>
      </c>
      <c r="Y514">
        <f t="shared" si="155"/>
        <v>0.13200000000000001</v>
      </c>
      <c r="AA514">
        <v>0</v>
      </c>
      <c r="AB514">
        <v>12.95</v>
      </c>
      <c r="AC514">
        <v>0</v>
      </c>
      <c r="AD514">
        <v>0</v>
      </c>
      <c r="AE514">
        <v>0</v>
      </c>
      <c r="AF514">
        <v>12.95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0.11</v>
      </c>
      <c r="AU514" t="s">
        <v>687</v>
      </c>
      <c r="AV514">
        <v>1</v>
      </c>
      <c r="AW514">
        <v>2</v>
      </c>
      <c r="AX514">
        <v>311983383</v>
      </c>
      <c r="AY514">
        <v>1</v>
      </c>
      <c r="AZ514">
        <v>0</v>
      </c>
      <c r="BA514">
        <v>551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1.4244999999999999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1.7094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ROUND(Y514*Source!I503*DO514,7)</f>
        <v>0</v>
      </c>
      <c r="CX514">
        <f>ROUND(Y514*Source!I503,7)</f>
        <v>1.056</v>
      </c>
      <c r="CY514">
        <f>AB514</f>
        <v>12.95</v>
      </c>
      <c r="CZ514">
        <f>AF514</f>
        <v>12.95</v>
      </c>
      <c r="DA514">
        <f>AJ514</f>
        <v>1</v>
      </c>
      <c r="DB514">
        <f t="shared" si="156"/>
        <v>1.704</v>
      </c>
      <c r="DC514">
        <f t="shared" si="157"/>
        <v>0</v>
      </c>
      <c r="DD514" t="s">
        <v>3</v>
      </c>
      <c r="DE514" t="s">
        <v>3</v>
      </c>
      <c r="DF514">
        <f t="shared" si="158"/>
        <v>0</v>
      </c>
      <c r="DG514">
        <f t="shared" si="154"/>
        <v>13.68</v>
      </c>
      <c r="DH514">
        <f t="shared" si="159"/>
        <v>0</v>
      </c>
      <c r="DI514">
        <f t="shared" si="160"/>
        <v>0</v>
      </c>
      <c r="DJ514">
        <f>DG514+DH514</f>
        <v>13.68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ROW(Source!A503)</f>
        <v>503</v>
      </c>
      <c r="B515">
        <v>311569196</v>
      </c>
      <c r="C515">
        <v>311983376</v>
      </c>
      <c r="D515">
        <v>277945921</v>
      </c>
      <c r="E515">
        <v>1</v>
      </c>
      <c r="F515">
        <v>1</v>
      </c>
      <c r="G515">
        <v>1</v>
      </c>
      <c r="H515">
        <v>2</v>
      </c>
      <c r="I515" t="s">
        <v>789</v>
      </c>
      <c r="J515" t="s">
        <v>790</v>
      </c>
      <c r="K515" t="s">
        <v>791</v>
      </c>
      <c r="L515">
        <v>1368</v>
      </c>
      <c r="N515">
        <v>1011</v>
      </c>
      <c r="O515" t="s">
        <v>466</v>
      </c>
      <c r="P515" t="s">
        <v>466</v>
      </c>
      <c r="Q515">
        <v>1</v>
      </c>
      <c r="W515">
        <v>0</v>
      </c>
      <c r="X515">
        <v>495072614</v>
      </c>
      <c r="Y515">
        <f t="shared" si="155"/>
        <v>0.13200000000000001</v>
      </c>
      <c r="AA515">
        <v>0</v>
      </c>
      <c r="AB515">
        <v>560.73</v>
      </c>
      <c r="AC515">
        <v>477.98</v>
      </c>
      <c r="AD515">
        <v>0</v>
      </c>
      <c r="AE515">
        <v>0</v>
      </c>
      <c r="AF515">
        <v>560.73</v>
      </c>
      <c r="AG515">
        <v>477.98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0.11</v>
      </c>
      <c r="AU515" t="s">
        <v>687</v>
      </c>
      <c r="AV515">
        <v>1</v>
      </c>
      <c r="AW515">
        <v>2</v>
      </c>
      <c r="AX515">
        <v>311983384</v>
      </c>
      <c r="AY515">
        <v>1</v>
      </c>
      <c r="AZ515">
        <v>0</v>
      </c>
      <c r="BA515">
        <v>552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61.680300000000003</v>
      </c>
      <c r="BL515">
        <v>52.577800000000003</v>
      </c>
      <c r="BM515">
        <v>0</v>
      </c>
      <c r="BN515">
        <v>0</v>
      </c>
      <c r="BO515">
        <v>0.11</v>
      </c>
      <c r="BP515">
        <v>1</v>
      </c>
      <c r="BQ515">
        <v>0</v>
      </c>
      <c r="BR515">
        <v>74.016360000000006</v>
      </c>
      <c r="BS515">
        <v>63.093360000000004</v>
      </c>
      <c r="BT515">
        <v>0</v>
      </c>
      <c r="BU515">
        <v>0</v>
      </c>
      <c r="BV515">
        <v>0.13200000000000001</v>
      </c>
      <c r="BW515">
        <v>1</v>
      </c>
      <c r="CV515">
        <v>0</v>
      </c>
      <c r="CW515">
        <f>ROUND(Y515*Source!I503*DO515,7)</f>
        <v>1.056</v>
      </c>
      <c r="CX515">
        <f>ROUND(Y515*Source!I503,7)</f>
        <v>1.056</v>
      </c>
      <c r="CY515">
        <f>AB515</f>
        <v>560.73</v>
      </c>
      <c r="CZ515">
        <f>AF515</f>
        <v>560.73</v>
      </c>
      <c r="DA515">
        <f>AJ515</f>
        <v>1</v>
      </c>
      <c r="DB515">
        <f t="shared" si="156"/>
        <v>74.016000000000005</v>
      </c>
      <c r="DC515">
        <f t="shared" si="157"/>
        <v>63.095999999999997</v>
      </c>
      <c r="DD515" t="s">
        <v>3</v>
      </c>
      <c r="DE515" t="s">
        <v>3</v>
      </c>
      <c r="DF515">
        <f t="shared" si="158"/>
        <v>0</v>
      </c>
      <c r="DG515">
        <f t="shared" si="154"/>
        <v>592.13</v>
      </c>
      <c r="DH515">
        <f t="shared" si="159"/>
        <v>504.75</v>
      </c>
      <c r="DI515">
        <f t="shared" si="160"/>
        <v>0</v>
      </c>
      <c r="DJ515">
        <f>DG515+DH515</f>
        <v>1096.8800000000001</v>
      </c>
      <c r="DK515">
        <v>1</v>
      </c>
      <c r="DL515" t="s">
        <v>707</v>
      </c>
      <c r="DM515">
        <v>4</v>
      </c>
      <c r="DN515" t="s">
        <v>696</v>
      </c>
      <c r="DO515">
        <v>1</v>
      </c>
    </row>
    <row r="516" spans="1:119" x14ac:dyDescent="0.2">
      <c r="A516">
        <f>ROW(Source!A504)</f>
        <v>504</v>
      </c>
      <c r="B516">
        <v>311569196</v>
      </c>
      <c r="C516">
        <v>311571007</v>
      </c>
      <c r="D516">
        <v>277560257</v>
      </c>
      <c r="E516">
        <v>109</v>
      </c>
      <c r="F516">
        <v>1</v>
      </c>
      <c r="G516">
        <v>1</v>
      </c>
      <c r="H516">
        <v>1</v>
      </c>
      <c r="I516" t="s">
        <v>718</v>
      </c>
      <c r="J516" t="s">
        <v>3</v>
      </c>
      <c r="K516" t="s">
        <v>719</v>
      </c>
      <c r="L516">
        <v>1191</v>
      </c>
      <c r="N516">
        <v>1013</v>
      </c>
      <c r="O516" t="s">
        <v>696</v>
      </c>
      <c r="P516" t="s">
        <v>696</v>
      </c>
      <c r="Q516">
        <v>1</v>
      </c>
      <c r="W516">
        <v>0</v>
      </c>
      <c r="X516">
        <v>388411409</v>
      </c>
      <c r="Y516">
        <f t="shared" si="155"/>
        <v>0.3</v>
      </c>
      <c r="AA516">
        <v>0</v>
      </c>
      <c r="AB516">
        <v>0</v>
      </c>
      <c r="AC516">
        <v>0</v>
      </c>
      <c r="AD516">
        <v>406.64</v>
      </c>
      <c r="AE516">
        <v>0</v>
      </c>
      <c r="AF516">
        <v>0</v>
      </c>
      <c r="AG516">
        <v>0</v>
      </c>
      <c r="AH516">
        <v>406.64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0.25</v>
      </c>
      <c r="AU516" t="s">
        <v>687</v>
      </c>
      <c r="AV516">
        <v>1</v>
      </c>
      <c r="AW516">
        <v>2</v>
      </c>
      <c r="AX516">
        <v>311571012</v>
      </c>
      <c r="AY516">
        <v>1</v>
      </c>
      <c r="AZ516">
        <v>0</v>
      </c>
      <c r="BA516">
        <v>553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101.66</v>
      </c>
      <c r="BN516">
        <v>0.25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121.99199999999999</v>
      </c>
      <c r="BU516">
        <v>0.3</v>
      </c>
      <c r="BV516">
        <v>0</v>
      </c>
      <c r="BW516">
        <v>1</v>
      </c>
      <c r="CU516">
        <f>ROUND(AT516*Source!I504*AH516*AL516,2)</f>
        <v>4371.38</v>
      </c>
      <c r="CV516">
        <f>ROUND(Y516*Source!I504,7)</f>
        <v>12.9</v>
      </c>
      <c r="CW516">
        <v>0</v>
      </c>
      <c r="CX516">
        <f>ROUND(Y516*Source!I504,7)</f>
        <v>12.9</v>
      </c>
      <c r="CY516">
        <f>AD516</f>
        <v>406.64</v>
      </c>
      <c r="CZ516">
        <f>AH516</f>
        <v>406.64</v>
      </c>
      <c r="DA516">
        <f>AL516</f>
        <v>1</v>
      </c>
      <c r="DB516">
        <f t="shared" si="156"/>
        <v>121.992</v>
      </c>
      <c r="DC516">
        <f t="shared" si="157"/>
        <v>0</v>
      </c>
      <c r="DD516" t="s">
        <v>3</v>
      </c>
      <c r="DE516" t="s">
        <v>3</v>
      </c>
      <c r="DF516">
        <f t="shared" si="158"/>
        <v>0</v>
      </c>
      <c r="DG516">
        <f t="shared" si="154"/>
        <v>0</v>
      </c>
      <c r="DH516">
        <f t="shared" si="159"/>
        <v>0</v>
      </c>
      <c r="DI516">
        <f t="shared" si="160"/>
        <v>5245.66</v>
      </c>
      <c r="DJ516">
        <f>DI516</f>
        <v>5245.66</v>
      </c>
      <c r="DK516">
        <v>1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ROW(Source!A504)</f>
        <v>504</v>
      </c>
      <c r="B517">
        <v>311569196</v>
      </c>
      <c r="C517">
        <v>311571007</v>
      </c>
      <c r="D517">
        <v>277560491</v>
      </c>
      <c r="E517">
        <v>109</v>
      </c>
      <c r="F517">
        <v>1</v>
      </c>
      <c r="G517">
        <v>1</v>
      </c>
      <c r="H517">
        <v>1</v>
      </c>
      <c r="I517" t="s">
        <v>694</v>
      </c>
      <c r="J517" t="s">
        <v>3</v>
      </c>
      <c r="K517" t="s">
        <v>695</v>
      </c>
      <c r="L517">
        <v>1191</v>
      </c>
      <c r="N517">
        <v>1013</v>
      </c>
      <c r="O517" t="s">
        <v>696</v>
      </c>
      <c r="P517" t="s">
        <v>696</v>
      </c>
      <c r="Q517">
        <v>1</v>
      </c>
      <c r="W517">
        <v>0</v>
      </c>
      <c r="X517">
        <v>-1417349443</v>
      </c>
      <c r="Y517">
        <f t="shared" si="155"/>
        <v>0.16800000000000001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0.14000000000000001</v>
      </c>
      <c r="AU517" t="s">
        <v>687</v>
      </c>
      <c r="AV517">
        <v>2</v>
      </c>
      <c r="AW517">
        <v>2</v>
      </c>
      <c r="AX517">
        <v>311571013</v>
      </c>
      <c r="AY517">
        <v>1</v>
      </c>
      <c r="AZ517">
        <v>0</v>
      </c>
      <c r="BA517">
        <v>554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ROUND(Y517*Source!I504,7)</f>
        <v>7.2240000000000002</v>
      </c>
      <c r="CY517">
        <f>AD517</f>
        <v>0</v>
      </c>
      <c r="CZ517">
        <f>AH517</f>
        <v>0</v>
      </c>
      <c r="DA517">
        <f>AL517</f>
        <v>1</v>
      </c>
      <c r="DB517">
        <f t="shared" si="156"/>
        <v>0</v>
      </c>
      <c r="DC517">
        <f t="shared" si="157"/>
        <v>0</v>
      </c>
      <c r="DD517" t="s">
        <v>3</v>
      </c>
      <c r="DE517" t="s">
        <v>3</v>
      </c>
      <c r="DF517">
        <f t="shared" si="158"/>
        <v>0</v>
      </c>
      <c r="DG517">
        <f t="shared" si="154"/>
        <v>0</v>
      </c>
      <c r="DH517">
        <f t="shared" si="159"/>
        <v>0</v>
      </c>
      <c r="DI517">
        <f t="shared" si="160"/>
        <v>0</v>
      </c>
      <c r="DJ517">
        <f>DI517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ROW(Source!A504)</f>
        <v>504</v>
      </c>
      <c r="B518">
        <v>311569196</v>
      </c>
      <c r="C518">
        <v>311571007</v>
      </c>
      <c r="D518">
        <v>277945900</v>
      </c>
      <c r="E518">
        <v>1</v>
      </c>
      <c r="F518">
        <v>1</v>
      </c>
      <c r="G518">
        <v>1</v>
      </c>
      <c r="H518">
        <v>2</v>
      </c>
      <c r="I518" t="s">
        <v>786</v>
      </c>
      <c r="J518" t="s">
        <v>787</v>
      </c>
      <c r="K518" t="s">
        <v>788</v>
      </c>
      <c r="L518">
        <v>1368</v>
      </c>
      <c r="N518">
        <v>1011</v>
      </c>
      <c r="O518" t="s">
        <v>466</v>
      </c>
      <c r="P518" t="s">
        <v>466</v>
      </c>
      <c r="Q518">
        <v>1</v>
      </c>
      <c r="W518">
        <v>0</v>
      </c>
      <c r="X518">
        <v>-2054013352</v>
      </c>
      <c r="Y518">
        <f t="shared" si="155"/>
        <v>0.16800000000000001</v>
      </c>
      <c r="AA518">
        <v>0</v>
      </c>
      <c r="AB518">
        <v>12.95</v>
      </c>
      <c r="AC518">
        <v>0</v>
      </c>
      <c r="AD518">
        <v>0</v>
      </c>
      <c r="AE518">
        <v>0</v>
      </c>
      <c r="AF518">
        <v>12.95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0.14000000000000001</v>
      </c>
      <c r="AU518" t="s">
        <v>687</v>
      </c>
      <c r="AV518">
        <v>1</v>
      </c>
      <c r="AW518">
        <v>2</v>
      </c>
      <c r="AX518">
        <v>311571014</v>
      </c>
      <c r="AY518">
        <v>1</v>
      </c>
      <c r="AZ518">
        <v>0</v>
      </c>
      <c r="BA518">
        <v>555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1.8130000000000002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2.1756000000000002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ROUND(Y518*Source!I504*DO518,7)</f>
        <v>0</v>
      </c>
      <c r="CX518">
        <f>ROUND(Y518*Source!I504,7)</f>
        <v>7.2240000000000002</v>
      </c>
      <c r="CY518">
        <f>AB518</f>
        <v>12.95</v>
      </c>
      <c r="CZ518">
        <f>AF518</f>
        <v>12.95</v>
      </c>
      <c r="DA518">
        <f>AJ518</f>
        <v>1</v>
      </c>
      <c r="DB518">
        <f t="shared" si="156"/>
        <v>2.1720000000000002</v>
      </c>
      <c r="DC518">
        <f t="shared" si="157"/>
        <v>0</v>
      </c>
      <c r="DD518" t="s">
        <v>3</v>
      </c>
      <c r="DE518" t="s">
        <v>3</v>
      </c>
      <c r="DF518">
        <f t="shared" si="158"/>
        <v>0</v>
      </c>
      <c r="DG518">
        <f t="shared" si="154"/>
        <v>93.55</v>
      </c>
      <c r="DH518">
        <f t="shared" si="159"/>
        <v>0</v>
      </c>
      <c r="DI518">
        <f t="shared" si="160"/>
        <v>0</v>
      </c>
      <c r="DJ518">
        <f>DG518+DH518</f>
        <v>93.55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ROW(Source!A504)</f>
        <v>504</v>
      </c>
      <c r="B519">
        <v>311569196</v>
      </c>
      <c r="C519">
        <v>311571007</v>
      </c>
      <c r="D519">
        <v>277945921</v>
      </c>
      <c r="E519">
        <v>1</v>
      </c>
      <c r="F519">
        <v>1</v>
      </c>
      <c r="G519">
        <v>1</v>
      </c>
      <c r="H519">
        <v>2</v>
      </c>
      <c r="I519" t="s">
        <v>789</v>
      </c>
      <c r="J519" t="s">
        <v>790</v>
      </c>
      <c r="K519" t="s">
        <v>791</v>
      </c>
      <c r="L519">
        <v>1368</v>
      </c>
      <c r="N519">
        <v>1011</v>
      </c>
      <c r="O519" t="s">
        <v>466</v>
      </c>
      <c r="P519" t="s">
        <v>466</v>
      </c>
      <c r="Q519">
        <v>1</v>
      </c>
      <c r="W519">
        <v>0</v>
      </c>
      <c r="X519">
        <v>495072614</v>
      </c>
      <c r="Y519">
        <f t="shared" si="155"/>
        <v>0.16800000000000001</v>
      </c>
      <c r="AA519">
        <v>0</v>
      </c>
      <c r="AB519">
        <v>560.73</v>
      </c>
      <c r="AC519">
        <v>477.98</v>
      </c>
      <c r="AD519">
        <v>0</v>
      </c>
      <c r="AE519">
        <v>0</v>
      </c>
      <c r="AF519">
        <v>560.73</v>
      </c>
      <c r="AG519">
        <v>477.98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0.14000000000000001</v>
      </c>
      <c r="AU519" t="s">
        <v>687</v>
      </c>
      <c r="AV519">
        <v>1</v>
      </c>
      <c r="AW519">
        <v>2</v>
      </c>
      <c r="AX519">
        <v>311571015</v>
      </c>
      <c r="AY519">
        <v>1</v>
      </c>
      <c r="AZ519">
        <v>0</v>
      </c>
      <c r="BA519">
        <v>556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78.502200000000016</v>
      </c>
      <c r="BL519">
        <v>66.917200000000008</v>
      </c>
      <c r="BM519">
        <v>0</v>
      </c>
      <c r="BN519">
        <v>0</v>
      </c>
      <c r="BO519">
        <v>0.14000000000000001</v>
      </c>
      <c r="BP519">
        <v>1</v>
      </c>
      <c r="BQ519">
        <v>0</v>
      </c>
      <c r="BR519">
        <v>94.202640000000002</v>
      </c>
      <c r="BS519">
        <v>80.300640000000001</v>
      </c>
      <c r="BT519">
        <v>0</v>
      </c>
      <c r="BU519">
        <v>0</v>
      </c>
      <c r="BV519">
        <v>0.16800000000000001</v>
      </c>
      <c r="BW519">
        <v>1</v>
      </c>
      <c r="CV519">
        <v>0</v>
      </c>
      <c r="CW519">
        <f>ROUND(Y519*Source!I504*DO519,7)</f>
        <v>7.2240000000000002</v>
      </c>
      <c r="CX519">
        <f>ROUND(Y519*Source!I504,7)</f>
        <v>7.2240000000000002</v>
      </c>
      <c r="CY519">
        <f>AB519</f>
        <v>560.73</v>
      </c>
      <c r="CZ519">
        <f>AF519</f>
        <v>560.73</v>
      </c>
      <c r="DA519">
        <f>AJ519</f>
        <v>1</v>
      </c>
      <c r="DB519">
        <f t="shared" si="156"/>
        <v>94.2</v>
      </c>
      <c r="DC519">
        <f t="shared" si="157"/>
        <v>80.304000000000002</v>
      </c>
      <c r="DD519" t="s">
        <v>3</v>
      </c>
      <c r="DE519" t="s">
        <v>3</v>
      </c>
      <c r="DF519">
        <f t="shared" si="158"/>
        <v>0</v>
      </c>
      <c r="DG519">
        <f t="shared" si="154"/>
        <v>4050.71</v>
      </c>
      <c r="DH519">
        <f t="shared" si="159"/>
        <v>3452.93</v>
      </c>
      <c r="DI519">
        <f t="shared" si="160"/>
        <v>0</v>
      </c>
      <c r="DJ519">
        <f>DG519+DH519</f>
        <v>7503.6399999999994</v>
      </c>
      <c r="DK519">
        <v>1</v>
      </c>
      <c r="DL519" t="s">
        <v>707</v>
      </c>
      <c r="DM519">
        <v>4</v>
      </c>
      <c r="DN519" t="s">
        <v>696</v>
      </c>
      <c r="DO519">
        <v>1</v>
      </c>
    </row>
    <row r="520" spans="1:119" x14ac:dyDescent="0.2">
      <c r="A520">
        <f>ROW(Source!A505)</f>
        <v>505</v>
      </c>
      <c r="B520">
        <v>311569196</v>
      </c>
      <c r="C520">
        <v>311571016</v>
      </c>
      <c r="D520">
        <v>277560257</v>
      </c>
      <c r="E520">
        <v>109</v>
      </c>
      <c r="F520">
        <v>1</v>
      </c>
      <c r="G520">
        <v>1</v>
      </c>
      <c r="H520">
        <v>1</v>
      </c>
      <c r="I520" t="s">
        <v>718</v>
      </c>
      <c r="J520" t="s">
        <v>3</v>
      </c>
      <c r="K520" t="s">
        <v>719</v>
      </c>
      <c r="L520">
        <v>1191</v>
      </c>
      <c r="N520">
        <v>1013</v>
      </c>
      <c r="O520" t="s">
        <v>696</v>
      </c>
      <c r="P520" t="s">
        <v>696</v>
      </c>
      <c r="Q520">
        <v>1</v>
      </c>
      <c r="W520">
        <v>0</v>
      </c>
      <c r="X520">
        <v>388411409</v>
      </c>
      <c r="Y520">
        <f t="shared" si="155"/>
        <v>0.36</v>
      </c>
      <c r="AA520">
        <v>0</v>
      </c>
      <c r="AB520">
        <v>0</v>
      </c>
      <c r="AC520">
        <v>0</v>
      </c>
      <c r="AD520">
        <v>406.64</v>
      </c>
      <c r="AE520">
        <v>0</v>
      </c>
      <c r="AF520">
        <v>0</v>
      </c>
      <c r="AG520">
        <v>0</v>
      </c>
      <c r="AH520">
        <v>406.64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0.3</v>
      </c>
      <c r="AU520" t="s">
        <v>687</v>
      </c>
      <c r="AV520">
        <v>1</v>
      </c>
      <c r="AW520">
        <v>2</v>
      </c>
      <c r="AX520">
        <v>311571021</v>
      </c>
      <c r="AY520">
        <v>1</v>
      </c>
      <c r="AZ520">
        <v>0</v>
      </c>
      <c r="BA520">
        <v>557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121.99199999999999</v>
      </c>
      <c r="BN520">
        <v>0.3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146.3904</v>
      </c>
      <c r="BU520">
        <v>0.36</v>
      </c>
      <c r="BV520">
        <v>0</v>
      </c>
      <c r="BW520">
        <v>1</v>
      </c>
      <c r="CU520">
        <f>ROUND(AT520*Source!I505*AH520*AL520,2)</f>
        <v>1951.87</v>
      </c>
      <c r="CV520">
        <f>ROUND(Y520*Source!I505,7)</f>
        <v>5.76</v>
      </c>
      <c r="CW520">
        <v>0</v>
      </c>
      <c r="CX520">
        <f>ROUND(Y520*Source!I505,7)</f>
        <v>5.76</v>
      </c>
      <c r="CY520">
        <f>AD520</f>
        <v>406.64</v>
      </c>
      <c r="CZ520">
        <f>AH520</f>
        <v>406.64</v>
      </c>
      <c r="DA520">
        <f>AL520</f>
        <v>1</v>
      </c>
      <c r="DB520">
        <f t="shared" si="156"/>
        <v>146.38800000000001</v>
      </c>
      <c r="DC520">
        <f t="shared" si="157"/>
        <v>0</v>
      </c>
      <c r="DD520" t="s">
        <v>3</v>
      </c>
      <c r="DE520" t="s">
        <v>3</v>
      </c>
      <c r="DF520">
        <f t="shared" si="158"/>
        <v>0</v>
      </c>
      <c r="DG520">
        <f t="shared" si="154"/>
        <v>0</v>
      </c>
      <c r="DH520">
        <f t="shared" si="159"/>
        <v>0</v>
      </c>
      <c r="DI520">
        <f t="shared" si="160"/>
        <v>2342.25</v>
      </c>
      <c r="DJ520">
        <f>DI520</f>
        <v>2342.25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ROW(Source!A505)</f>
        <v>505</v>
      </c>
      <c r="B521">
        <v>311569196</v>
      </c>
      <c r="C521">
        <v>311571016</v>
      </c>
      <c r="D521">
        <v>277560491</v>
      </c>
      <c r="E521">
        <v>109</v>
      </c>
      <c r="F521">
        <v>1</v>
      </c>
      <c r="G521">
        <v>1</v>
      </c>
      <c r="H521">
        <v>1</v>
      </c>
      <c r="I521" t="s">
        <v>694</v>
      </c>
      <c r="J521" t="s">
        <v>3</v>
      </c>
      <c r="K521" t="s">
        <v>695</v>
      </c>
      <c r="L521">
        <v>1191</v>
      </c>
      <c r="N521">
        <v>1013</v>
      </c>
      <c r="O521" t="s">
        <v>696</v>
      </c>
      <c r="P521" t="s">
        <v>696</v>
      </c>
      <c r="Q521">
        <v>1</v>
      </c>
      <c r="W521">
        <v>0</v>
      </c>
      <c r="X521">
        <v>-1417349443</v>
      </c>
      <c r="Y521">
        <f t="shared" si="155"/>
        <v>0.192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0.16</v>
      </c>
      <c r="AU521" t="s">
        <v>687</v>
      </c>
      <c r="AV521">
        <v>2</v>
      </c>
      <c r="AW521">
        <v>2</v>
      </c>
      <c r="AX521">
        <v>311571022</v>
      </c>
      <c r="AY521">
        <v>1</v>
      </c>
      <c r="AZ521">
        <v>0</v>
      </c>
      <c r="BA521">
        <v>558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ROUND(Y521*Source!I505,7)</f>
        <v>3.0720000000000001</v>
      </c>
      <c r="CY521">
        <f>AD521</f>
        <v>0</v>
      </c>
      <c r="CZ521">
        <f>AH521</f>
        <v>0</v>
      </c>
      <c r="DA521">
        <f>AL521</f>
        <v>1</v>
      </c>
      <c r="DB521">
        <f t="shared" si="156"/>
        <v>0</v>
      </c>
      <c r="DC521">
        <f t="shared" si="157"/>
        <v>0</v>
      </c>
      <c r="DD521" t="s">
        <v>3</v>
      </c>
      <c r="DE521" t="s">
        <v>3</v>
      </c>
      <c r="DF521">
        <f t="shared" si="158"/>
        <v>0</v>
      </c>
      <c r="DG521">
        <f t="shared" si="154"/>
        <v>0</v>
      </c>
      <c r="DH521">
        <f t="shared" si="159"/>
        <v>0</v>
      </c>
      <c r="DI521">
        <f t="shared" si="160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ROW(Source!A505)</f>
        <v>505</v>
      </c>
      <c r="B522">
        <v>311569196</v>
      </c>
      <c r="C522">
        <v>311571016</v>
      </c>
      <c r="D522">
        <v>277945900</v>
      </c>
      <c r="E522">
        <v>1</v>
      </c>
      <c r="F522">
        <v>1</v>
      </c>
      <c r="G522">
        <v>1</v>
      </c>
      <c r="H522">
        <v>2</v>
      </c>
      <c r="I522" t="s">
        <v>786</v>
      </c>
      <c r="J522" t="s">
        <v>787</v>
      </c>
      <c r="K522" t="s">
        <v>788</v>
      </c>
      <c r="L522">
        <v>1368</v>
      </c>
      <c r="N522">
        <v>1011</v>
      </c>
      <c r="O522" t="s">
        <v>466</v>
      </c>
      <c r="P522" t="s">
        <v>466</v>
      </c>
      <c r="Q522">
        <v>1</v>
      </c>
      <c r="W522">
        <v>0</v>
      </c>
      <c r="X522">
        <v>-2054013352</v>
      </c>
      <c r="Y522">
        <f t="shared" si="155"/>
        <v>0.192</v>
      </c>
      <c r="AA522">
        <v>0</v>
      </c>
      <c r="AB522">
        <v>12.95</v>
      </c>
      <c r="AC522">
        <v>0</v>
      </c>
      <c r="AD522">
        <v>0</v>
      </c>
      <c r="AE522">
        <v>0</v>
      </c>
      <c r="AF522">
        <v>12.95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0.16</v>
      </c>
      <c r="AU522" t="s">
        <v>687</v>
      </c>
      <c r="AV522">
        <v>1</v>
      </c>
      <c r="AW522">
        <v>2</v>
      </c>
      <c r="AX522">
        <v>311571023</v>
      </c>
      <c r="AY522">
        <v>1</v>
      </c>
      <c r="AZ522">
        <v>0</v>
      </c>
      <c r="BA522">
        <v>559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2.0720000000000001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2.4863999999999997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ROUND(Y522*Source!I505*DO522,7)</f>
        <v>0</v>
      </c>
      <c r="CX522">
        <f>ROUND(Y522*Source!I505,7)</f>
        <v>3.0720000000000001</v>
      </c>
      <c r="CY522">
        <f>AB522</f>
        <v>12.95</v>
      </c>
      <c r="CZ522">
        <f>AF522</f>
        <v>12.95</v>
      </c>
      <c r="DA522">
        <f>AJ522</f>
        <v>1</v>
      </c>
      <c r="DB522">
        <f t="shared" si="156"/>
        <v>2.484</v>
      </c>
      <c r="DC522">
        <f t="shared" si="157"/>
        <v>0</v>
      </c>
      <c r="DD522" t="s">
        <v>3</v>
      </c>
      <c r="DE522" t="s">
        <v>3</v>
      </c>
      <c r="DF522">
        <f t="shared" si="158"/>
        <v>0</v>
      </c>
      <c r="DG522">
        <f t="shared" si="154"/>
        <v>39.78</v>
      </c>
      <c r="DH522">
        <f t="shared" si="159"/>
        <v>0</v>
      </c>
      <c r="DI522">
        <f t="shared" si="160"/>
        <v>0</v>
      </c>
      <c r="DJ522">
        <f>DG522+DH522</f>
        <v>39.78</v>
      </c>
      <c r="DK522">
        <v>1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ROW(Source!A505)</f>
        <v>505</v>
      </c>
      <c r="B523">
        <v>311569196</v>
      </c>
      <c r="C523">
        <v>311571016</v>
      </c>
      <c r="D523">
        <v>277945921</v>
      </c>
      <c r="E523">
        <v>1</v>
      </c>
      <c r="F523">
        <v>1</v>
      </c>
      <c r="G523">
        <v>1</v>
      </c>
      <c r="H523">
        <v>2</v>
      </c>
      <c r="I523" t="s">
        <v>789</v>
      </c>
      <c r="J523" t="s">
        <v>790</v>
      </c>
      <c r="K523" t="s">
        <v>791</v>
      </c>
      <c r="L523">
        <v>1368</v>
      </c>
      <c r="N523">
        <v>1011</v>
      </c>
      <c r="O523" t="s">
        <v>466</v>
      </c>
      <c r="P523" t="s">
        <v>466</v>
      </c>
      <c r="Q523">
        <v>1</v>
      </c>
      <c r="W523">
        <v>0</v>
      </c>
      <c r="X523">
        <v>495072614</v>
      </c>
      <c r="Y523">
        <f t="shared" si="155"/>
        <v>0.192</v>
      </c>
      <c r="AA523">
        <v>0</v>
      </c>
      <c r="AB523">
        <v>560.73</v>
      </c>
      <c r="AC523">
        <v>477.98</v>
      </c>
      <c r="AD523">
        <v>0</v>
      </c>
      <c r="AE523">
        <v>0</v>
      </c>
      <c r="AF523">
        <v>560.73</v>
      </c>
      <c r="AG523">
        <v>477.98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0.16</v>
      </c>
      <c r="AU523" t="s">
        <v>687</v>
      </c>
      <c r="AV523">
        <v>1</v>
      </c>
      <c r="AW523">
        <v>2</v>
      </c>
      <c r="AX523">
        <v>311571024</v>
      </c>
      <c r="AY523">
        <v>1</v>
      </c>
      <c r="AZ523">
        <v>0</v>
      </c>
      <c r="BA523">
        <v>560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89.716800000000006</v>
      </c>
      <c r="BL523">
        <v>76.476800000000011</v>
      </c>
      <c r="BM523">
        <v>0</v>
      </c>
      <c r="BN523">
        <v>0</v>
      </c>
      <c r="BO523">
        <v>0.16</v>
      </c>
      <c r="BP523">
        <v>1</v>
      </c>
      <c r="BQ523">
        <v>0</v>
      </c>
      <c r="BR523">
        <v>107.66016</v>
      </c>
      <c r="BS523">
        <v>91.77216</v>
      </c>
      <c r="BT523">
        <v>0</v>
      </c>
      <c r="BU523">
        <v>0</v>
      </c>
      <c r="BV523">
        <v>0.192</v>
      </c>
      <c r="BW523">
        <v>1</v>
      </c>
      <c r="CV523">
        <v>0</v>
      </c>
      <c r="CW523">
        <f>ROUND(Y523*Source!I505*DO523,7)</f>
        <v>3.0720000000000001</v>
      </c>
      <c r="CX523">
        <f>ROUND(Y523*Source!I505,7)</f>
        <v>3.0720000000000001</v>
      </c>
      <c r="CY523">
        <f>AB523</f>
        <v>560.73</v>
      </c>
      <c r="CZ523">
        <f>AF523</f>
        <v>560.73</v>
      </c>
      <c r="DA523">
        <f>AJ523</f>
        <v>1</v>
      </c>
      <c r="DB523">
        <f t="shared" si="156"/>
        <v>107.664</v>
      </c>
      <c r="DC523">
        <f t="shared" si="157"/>
        <v>91.775999999999996</v>
      </c>
      <c r="DD523" t="s">
        <v>3</v>
      </c>
      <c r="DE523" t="s">
        <v>3</v>
      </c>
      <c r="DF523">
        <f t="shared" si="158"/>
        <v>0</v>
      </c>
      <c r="DG523">
        <f t="shared" si="154"/>
        <v>1722.56</v>
      </c>
      <c r="DH523">
        <f t="shared" si="159"/>
        <v>1468.35</v>
      </c>
      <c r="DI523">
        <f t="shared" si="160"/>
        <v>0</v>
      </c>
      <c r="DJ523">
        <f>DG523+DH523</f>
        <v>3190.91</v>
      </c>
      <c r="DK523">
        <v>1</v>
      </c>
      <c r="DL523" t="s">
        <v>707</v>
      </c>
      <c r="DM523">
        <v>4</v>
      </c>
      <c r="DN523" t="s">
        <v>696</v>
      </c>
      <c r="DO523">
        <v>1</v>
      </c>
    </row>
    <row r="524" spans="1:119" x14ac:dyDescent="0.2">
      <c r="A524">
        <f>ROW(Source!A546)</f>
        <v>546</v>
      </c>
      <c r="B524">
        <v>311569196</v>
      </c>
      <c r="C524">
        <v>311571027</v>
      </c>
      <c r="D524">
        <v>277560272</v>
      </c>
      <c r="E524">
        <v>109</v>
      </c>
      <c r="F524">
        <v>1</v>
      </c>
      <c r="G524">
        <v>1</v>
      </c>
      <c r="H524">
        <v>1</v>
      </c>
      <c r="I524" t="s">
        <v>807</v>
      </c>
      <c r="J524" t="s">
        <v>3</v>
      </c>
      <c r="K524" t="s">
        <v>808</v>
      </c>
      <c r="L524">
        <v>1191</v>
      </c>
      <c r="N524">
        <v>1013</v>
      </c>
      <c r="O524" t="s">
        <v>696</v>
      </c>
      <c r="P524" t="s">
        <v>696</v>
      </c>
      <c r="Q524">
        <v>1</v>
      </c>
      <c r="W524">
        <v>0</v>
      </c>
      <c r="X524">
        <v>-961628416</v>
      </c>
      <c r="Y524">
        <f t="shared" si="155"/>
        <v>0.80400000000000005</v>
      </c>
      <c r="AA524">
        <v>0</v>
      </c>
      <c r="AB524">
        <v>0</v>
      </c>
      <c r="AC524">
        <v>0</v>
      </c>
      <c r="AD524">
        <v>420.91</v>
      </c>
      <c r="AE524">
        <v>0</v>
      </c>
      <c r="AF524">
        <v>0</v>
      </c>
      <c r="AG524">
        <v>0</v>
      </c>
      <c r="AH524">
        <v>420.91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0.67</v>
      </c>
      <c r="AU524" t="s">
        <v>687</v>
      </c>
      <c r="AV524">
        <v>1</v>
      </c>
      <c r="AW524">
        <v>2</v>
      </c>
      <c r="AX524">
        <v>311571032</v>
      </c>
      <c r="AY524">
        <v>1</v>
      </c>
      <c r="AZ524">
        <v>0</v>
      </c>
      <c r="BA524">
        <v>561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282.00970000000001</v>
      </c>
      <c r="BN524">
        <v>0.67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338.41164000000003</v>
      </c>
      <c r="BU524">
        <v>0.80400000000000005</v>
      </c>
      <c r="BV524">
        <v>0</v>
      </c>
      <c r="BW524">
        <v>1</v>
      </c>
      <c r="CU524">
        <f>ROUND(AT524*Source!I546*AH524*AL524,2)</f>
        <v>6204.21</v>
      </c>
      <c r="CV524">
        <f>ROUND(Y524*Source!I546,7)</f>
        <v>17.687999999999999</v>
      </c>
      <c r="CW524">
        <v>0</v>
      </c>
      <c r="CX524">
        <f>ROUND(Y524*Source!I546,7)</f>
        <v>17.687999999999999</v>
      </c>
      <c r="CY524">
        <f>AD524</f>
        <v>420.91</v>
      </c>
      <c r="CZ524">
        <f>AH524</f>
        <v>420.91</v>
      </c>
      <c r="DA524">
        <f>AL524</f>
        <v>1</v>
      </c>
      <c r="DB524">
        <f t="shared" si="156"/>
        <v>338.41199999999998</v>
      </c>
      <c r="DC524">
        <f t="shared" si="157"/>
        <v>0</v>
      </c>
      <c r="DD524" t="s">
        <v>3</v>
      </c>
      <c r="DE524" t="s">
        <v>3</v>
      </c>
      <c r="DF524">
        <f t="shared" si="158"/>
        <v>0</v>
      </c>
      <c r="DG524">
        <f t="shared" si="154"/>
        <v>0</v>
      </c>
      <c r="DH524">
        <f t="shared" si="159"/>
        <v>0</v>
      </c>
      <c r="DI524">
        <f t="shared" si="160"/>
        <v>7445.06</v>
      </c>
      <c r="DJ524">
        <f>DI524</f>
        <v>7445.06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ROW(Source!A546)</f>
        <v>546</v>
      </c>
      <c r="B525">
        <v>311569196</v>
      </c>
      <c r="C525">
        <v>311571027</v>
      </c>
      <c r="D525">
        <v>277946011</v>
      </c>
      <c r="E525">
        <v>1</v>
      </c>
      <c r="F525">
        <v>1</v>
      </c>
      <c r="G525">
        <v>1</v>
      </c>
      <c r="H525">
        <v>2</v>
      </c>
      <c r="I525" t="s">
        <v>809</v>
      </c>
      <c r="J525" t="s">
        <v>810</v>
      </c>
      <c r="K525" t="s">
        <v>811</v>
      </c>
      <c r="L525">
        <v>1368</v>
      </c>
      <c r="N525">
        <v>1011</v>
      </c>
      <c r="O525" t="s">
        <v>466</v>
      </c>
      <c r="P525" t="s">
        <v>466</v>
      </c>
      <c r="Q525">
        <v>1</v>
      </c>
      <c r="W525">
        <v>0</v>
      </c>
      <c r="X525">
        <v>275358200</v>
      </c>
      <c r="Y525">
        <f t="shared" si="155"/>
        <v>0.14399999999999999</v>
      </c>
      <c r="AA525">
        <v>0</v>
      </c>
      <c r="AB525">
        <v>95.79</v>
      </c>
      <c r="AC525">
        <v>0</v>
      </c>
      <c r="AD525">
        <v>0</v>
      </c>
      <c r="AE525">
        <v>0</v>
      </c>
      <c r="AF525">
        <v>95.79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0.12</v>
      </c>
      <c r="AU525" t="s">
        <v>687</v>
      </c>
      <c r="AV525">
        <v>1</v>
      </c>
      <c r="AW525">
        <v>2</v>
      </c>
      <c r="AX525">
        <v>311571033</v>
      </c>
      <c r="AY525">
        <v>1</v>
      </c>
      <c r="AZ525">
        <v>0</v>
      </c>
      <c r="BA525">
        <v>562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11.4948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13.793760000000001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f>ROUND(Y525*Source!I546*DO525,7)</f>
        <v>0</v>
      </c>
      <c r="CX525">
        <f>ROUND(Y525*Source!I546,7)</f>
        <v>3.1680000000000001</v>
      </c>
      <c r="CY525">
        <f>AB525</f>
        <v>95.79</v>
      </c>
      <c r="CZ525">
        <f>AF525</f>
        <v>95.79</v>
      </c>
      <c r="DA525">
        <f>AJ525</f>
        <v>1</v>
      </c>
      <c r="DB525">
        <f t="shared" si="156"/>
        <v>13.788</v>
      </c>
      <c r="DC525">
        <f t="shared" si="157"/>
        <v>0</v>
      </c>
      <c r="DD525" t="s">
        <v>3</v>
      </c>
      <c r="DE525" t="s">
        <v>3</v>
      </c>
      <c r="DF525">
        <f t="shared" si="158"/>
        <v>0</v>
      </c>
      <c r="DG525">
        <f t="shared" si="154"/>
        <v>303.45999999999998</v>
      </c>
      <c r="DH525">
        <f t="shared" si="159"/>
        <v>0</v>
      </c>
      <c r="DI525">
        <f t="shared" si="160"/>
        <v>0</v>
      </c>
      <c r="DJ525">
        <f>DG525+DH525</f>
        <v>303.45999999999998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ROW(Source!A546)</f>
        <v>546</v>
      </c>
      <c r="B526">
        <v>311569196</v>
      </c>
      <c r="C526">
        <v>311571027</v>
      </c>
      <c r="D526">
        <v>277866682</v>
      </c>
      <c r="E526">
        <v>1</v>
      </c>
      <c r="F526">
        <v>1</v>
      </c>
      <c r="G526">
        <v>1</v>
      </c>
      <c r="H526">
        <v>3</v>
      </c>
      <c r="I526" t="s">
        <v>812</v>
      </c>
      <c r="J526" t="s">
        <v>813</v>
      </c>
      <c r="K526" t="s">
        <v>814</v>
      </c>
      <c r="L526">
        <v>1346</v>
      </c>
      <c r="N526">
        <v>1009</v>
      </c>
      <c r="O526" t="s">
        <v>155</v>
      </c>
      <c r="P526" t="s">
        <v>155</v>
      </c>
      <c r="Q526">
        <v>1</v>
      </c>
      <c r="W526">
        <v>0</v>
      </c>
      <c r="X526">
        <v>1568892381</v>
      </c>
      <c r="Y526">
        <f>AT526</f>
        <v>0.03</v>
      </c>
      <c r="AA526">
        <v>146.29</v>
      </c>
      <c r="AB526">
        <v>0</v>
      </c>
      <c r="AC526">
        <v>0</v>
      </c>
      <c r="AD526">
        <v>0</v>
      </c>
      <c r="AE526">
        <v>155.63</v>
      </c>
      <c r="AF526">
        <v>0</v>
      </c>
      <c r="AG526">
        <v>0</v>
      </c>
      <c r="AH526">
        <v>0</v>
      </c>
      <c r="AI526">
        <v>0.94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0.03</v>
      </c>
      <c r="AU526" t="s">
        <v>3</v>
      </c>
      <c r="AV526">
        <v>0</v>
      </c>
      <c r="AW526">
        <v>2</v>
      </c>
      <c r="AX526">
        <v>311571034</v>
      </c>
      <c r="AY526">
        <v>1</v>
      </c>
      <c r="AZ526">
        <v>0</v>
      </c>
      <c r="BA526">
        <v>563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4.6688999999999998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4.6688999999999998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ROUND(Y526*Source!I546,7)</f>
        <v>0.66</v>
      </c>
      <c r="CY526">
        <f>AA526</f>
        <v>146.29</v>
      </c>
      <c r="CZ526">
        <f>AE526</f>
        <v>155.63</v>
      </c>
      <c r="DA526">
        <f>AI526</f>
        <v>0.94</v>
      </c>
      <c r="DB526">
        <f>ROUND(ROUND(AT526*CZ526,2),6)</f>
        <v>4.67</v>
      </c>
      <c r="DC526">
        <f>ROUND(ROUND(AT526*AG526,2),6)</f>
        <v>0</v>
      </c>
      <c r="DD526" t="s">
        <v>3</v>
      </c>
      <c r="DE526" t="s">
        <v>3</v>
      </c>
      <c r="DF526">
        <f>ROUND(ROUND(AE526*AI526,2)*CX526,2)</f>
        <v>96.55</v>
      </c>
      <c r="DG526">
        <f t="shared" si="154"/>
        <v>0</v>
      </c>
      <c r="DH526">
        <f t="shared" si="159"/>
        <v>0</v>
      </c>
      <c r="DI526">
        <f t="shared" si="160"/>
        <v>0</v>
      </c>
      <c r="DJ526">
        <f>DF526</f>
        <v>96.55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ROW(Source!A546)</f>
        <v>546</v>
      </c>
      <c r="B527">
        <v>311569196</v>
      </c>
      <c r="C527">
        <v>311571027</v>
      </c>
      <c r="D527">
        <v>277880063</v>
      </c>
      <c r="E527">
        <v>1</v>
      </c>
      <c r="F527">
        <v>1</v>
      </c>
      <c r="G527">
        <v>1</v>
      </c>
      <c r="H527">
        <v>3</v>
      </c>
      <c r="I527" t="s">
        <v>815</v>
      </c>
      <c r="J527" t="s">
        <v>816</v>
      </c>
      <c r="K527" t="s">
        <v>817</v>
      </c>
      <c r="L527">
        <v>1348</v>
      </c>
      <c r="N527">
        <v>1009</v>
      </c>
      <c r="O527" t="s">
        <v>163</v>
      </c>
      <c r="P527" t="s">
        <v>163</v>
      </c>
      <c r="Q527">
        <v>1000</v>
      </c>
      <c r="W527">
        <v>0</v>
      </c>
      <c r="X527">
        <v>-2139674096</v>
      </c>
      <c r="Y527">
        <f>AT527</f>
        <v>5.0000000000000001E-3</v>
      </c>
      <c r="AA527">
        <v>51875.98</v>
      </c>
      <c r="AB527">
        <v>0</v>
      </c>
      <c r="AC527">
        <v>0</v>
      </c>
      <c r="AD527">
        <v>0</v>
      </c>
      <c r="AE527">
        <v>51875.98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5.0000000000000001E-3</v>
      </c>
      <c r="AU527" t="s">
        <v>3</v>
      </c>
      <c r="AV527">
        <v>0</v>
      </c>
      <c r="AW527">
        <v>2</v>
      </c>
      <c r="AX527">
        <v>311571035</v>
      </c>
      <c r="AY527">
        <v>1</v>
      </c>
      <c r="AZ527">
        <v>0</v>
      </c>
      <c r="BA527">
        <v>564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259.37990000000002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259.37990000000002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v>0</v>
      </c>
      <c r="CX527">
        <f>ROUND(Y527*Source!I546,7)</f>
        <v>0.11</v>
      </c>
      <c r="CY527">
        <f>AA527</f>
        <v>51875.98</v>
      </c>
      <c r="CZ527">
        <f>AE527</f>
        <v>51875.98</v>
      </c>
      <c r="DA527">
        <f>AI527</f>
        <v>1</v>
      </c>
      <c r="DB527">
        <f>ROUND(ROUND(AT527*CZ527,2),6)</f>
        <v>259.38</v>
      </c>
      <c r="DC527">
        <f>ROUND(ROUND(AT527*AG527,2),6)</f>
        <v>0</v>
      </c>
      <c r="DD527" t="s">
        <v>3</v>
      </c>
      <c r="DE527" t="s">
        <v>3</v>
      </c>
      <c r="DF527">
        <f t="shared" ref="DF527:DF532" si="161">ROUND(ROUND(AE527,2)*CX527,2)</f>
        <v>5706.36</v>
      </c>
      <c r="DG527">
        <f t="shared" si="154"/>
        <v>0</v>
      </c>
      <c r="DH527">
        <f t="shared" si="159"/>
        <v>0</v>
      </c>
      <c r="DI527">
        <f t="shared" si="160"/>
        <v>0</v>
      </c>
      <c r="DJ527">
        <f>DF527</f>
        <v>5706.36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ROW(Source!A547)</f>
        <v>547</v>
      </c>
      <c r="B528">
        <v>311569196</v>
      </c>
      <c r="C528">
        <v>311571036</v>
      </c>
      <c r="D528">
        <v>277560299</v>
      </c>
      <c r="E528">
        <v>109</v>
      </c>
      <c r="F528">
        <v>1</v>
      </c>
      <c r="G528">
        <v>1</v>
      </c>
      <c r="H528">
        <v>1</v>
      </c>
      <c r="I528" t="s">
        <v>720</v>
      </c>
      <c r="J528" t="s">
        <v>3</v>
      </c>
      <c r="K528" t="s">
        <v>721</v>
      </c>
      <c r="L528">
        <v>1191</v>
      </c>
      <c r="N528">
        <v>1013</v>
      </c>
      <c r="O528" t="s">
        <v>696</v>
      </c>
      <c r="P528" t="s">
        <v>696</v>
      </c>
      <c r="Q528">
        <v>1</v>
      </c>
      <c r="W528">
        <v>0</v>
      </c>
      <c r="X528">
        <v>-2012709214</v>
      </c>
      <c r="Y528">
        <f>(AT528*ROUND(1.2,7))</f>
        <v>22.2</v>
      </c>
      <c r="AA528">
        <v>0</v>
      </c>
      <c r="AB528">
        <v>0</v>
      </c>
      <c r="AC528">
        <v>0</v>
      </c>
      <c r="AD528">
        <v>467.28</v>
      </c>
      <c r="AE528">
        <v>0</v>
      </c>
      <c r="AF528">
        <v>0</v>
      </c>
      <c r="AG528">
        <v>0</v>
      </c>
      <c r="AH528">
        <v>467.28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18.5</v>
      </c>
      <c r="AU528" t="s">
        <v>687</v>
      </c>
      <c r="AV528">
        <v>1</v>
      </c>
      <c r="AW528">
        <v>2</v>
      </c>
      <c r="AX528">
        <v>311571046</v>
      </c>
      <c r="AY528">
        <v>1</v>
      </c>
      <c r="AZ528">
        <v>0</v>
      </c>
      <c r="BA528">
        <v>565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8644.68</v>
      </c>
      <c r="BN528">
        <v>18.5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10373.615999999998</v>
      </c>
      <c r="BU528">
        <v>22.2</v>
      </c>
      <c r="BV528">
        <v>0</v>
      </c>
      <c r="BW528">
        <v>1</v>
      </c>
      <c r="CU528">
        <f>ROUND(AT528*Source!I547*AH528*AL528,2)</f>
        <v>17116.47</v>
      </c>
      <c r="CV528">
        <f>ROUND(Y528*Source!I547,7)</f>
        <v>43.956000000000003</v>
      </c>
      <c r="CW528">
        <v>0</v>
      </c>
      <c r="CX528">
        <f>ROUND(Y528*Source!I547,7)</f>
        <v>43.956000000000003</v>
      </c>
      <c r="CY528">
        <f>AD528</f>
        <v>467.28</v>
      </c>
      <c r="CZ528">
        <f>AH528</f>
        <v>467.28</v>
      </c>
      <c r="DA528">
        <f>AL528</f>
        <v>1</v>
      </c>
      <c r="DB528">
        <f>ROUND((ROUND(AT528*CZ528,2)*ROUND(1.2,7)),6)</f>
        <v>10373.616</v>
      </c>
      <c r="DC528">
        <f>ROUND((ROUND(AT528*AG528,2)*ROUND(1.2,7)),6)</f>
        <v>0</v>
      </c>
      <c r="DD528" t="s">
        <v>3</v>
      </c>
      <c r="DE528" t="s">
        <v>3</v>
      </c>
      <c r="DF528">
        <f t="shared" si="161"/>
        <v>0</v>
      </c>
      <c r="DG528">
        <f t="shared" si="154"/>
        <v>0</v>
      </c>
      <c r="DH528">
        <f t="shared" si="159"/>
        <v>0</v>
      </c>
      <c r="DI528">
        <f t="shared" si="160"/>
        <v>20539.759999999998</v>
      </c>
      <c r="DJ528">
        <f>DI528</f>
        <v>20539.759999999998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ROW(Source!A547)</f>
        <v>547</v>
      </c>
      <c r="B529">
        <v>311569196</v>
      </c>
      <c r="C529">
        <v>311571036</v>
      </c>
      <c r="D529">
        <v>277560491</v>
      </c>
      <c r="E529">
        <v>109</v>
      </c>
      <c r="F529">
        <v>1</v>
      </c>
      <c r="G529">
        <v>1</v>
      </c>
      <c r="H529">
        <v>1</v>
      </c>
      <c r="I529" t="s">
        <v>694</v>
      </c>
      <c r="J529" t="s">
        <v>3</v>
      </c>
      <c r="K529" t="s">
        <v>695</v>
      </c>
      <c r="L529">
        <v>1191</v>
      </c>
      <c r="N529">
        <v>1013</v>
      </c>
      <c r="O529" t="s">
        <v>696</v>
      </c>
      <c r="P529" t="s">
        <v>696</v>
      </c>
      <c r="Q529">
        <v>1</v>
      </c>
      <c r="W529">
        <v>0</v>
      </c>
      <c r="X529">
        <v>-1417349443</v>
      </c>
      <c r="Y529">
        <f>(AT529*ROUND(1.2,7))</f>
        <v>0.40800000000000003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0.34</v>
      </c>
      <c r="AU529" t="s">
        <v>687</v>
      </c>
      <c r="AV529">
        <v>2</v>
      </c>
      <c r="AW529">
        <v>2</v>
      </c>
      <c r="AX529">
        <v>311571047</v>
      </c>
      <c r="AY529">
        <v>1</v>
      </c>
      <c r="AZ529">
        <v>0</v>
      </c>
      <c r="BA529">
        <v>566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ROUND(Y529*Source!I547,7)</f>
        <v>0.80784</v>
      </c>
      <c r="CY529">
        <f>AD529</f>
        <v>0</v>
      </c>
      <c r="CZ529">
        <f>AH529</f>
        <v>0</v>
      </c>
      <c r="DA529">
        <f>AL529</f>
        <v>1</v>
      </c>
      <c r="DB529">
        <f>ROUND((ROUND(AT529*CZ529,2)*ROUND(1.2,7)),6)</f>
        <v>0</v>
      </c>
      <c r="DC529">
        <f>ROUND((ROUND(AT529*AG529,2)*ROUND(1.2,7)),6)</f>
        <v>0</v>
      </c>
      <c r="DD529" t="s">
        <v>3</v>
      </c>
      <c r="DE529" t="s">
        <v>3</v>
      </c>
      <c r="DF529">
        <f t="shared" si="161"/>
        <v>0</v>
      </c>
      <c r="DG529">
        <f t="shared" si="154"/>
        <v>0</v>
      </c>
      <c r="DH529">
        <f t="shared" si="159"/>
        <v>0</v>
      </c>
      <c r="DI529">
        <f t="shared" si="160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ROW(Source!A547)</f>
        <v>547</v>
      </c>
      <c r="B530">
        <v>311569196</v>
      </c>
      <c r="C530">
        <v>311571036</v>
      </c>
      <c r="D530">
        <v>277944622</v>
      </c>
      <c r="E530">
        <v>1</v>
      </c>
      <c r="F530">
        <v>1</v>
      </c>
      <c r="G530">
        <v>1</v>
      </c>
      <c r="H530">
        <v>2</v>
      </c>
      <c r="I530" t="s">
        <v>697</v>
      </c>
      <c r="J530" t="s">
        <v>698</v>
      </c>
      <c r="K530" t="s">
        <v>699</v>
      </c>
      <c r="L530">
        <v>1368</v>
      </c>
      <c r="N530">
        <v>1011</v>
      </c>
      <c r="O530" t="s">
        <v>466</v>
      </c>
      <c r="P530" t="s">
        <v>466</v>
      </c>
      <c r="Q530">
        <v>1</v>
      </c>
      <c r="W530">
        <v>0</v>
      </c>
      <c r="X530">
        <v>-776243211</v>
      </c>
      <c r="Y530">
        <f>(AT530*ROUND(1.2,7))</f>
        <v>0.20400000000000001</v>
      </c>
      <c r="AA530">
        <v>0</v>
      </c>
      <c r="AB530">
        <v>1472.33</v>
      </c>
      <c r="AC530">
        <v>642.05999999999995</v>
      </c>
      <c r="AD530">
        <v>0</v>
      </c>
      <c r="AE530">
        <v>0</v>
      </c>
      <c r="AF530">
        <v>1472.33</v>
      </c>
      <c r="AG530">
        <v>642.05999999999995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0.17</v>
      </c>
      <c r="AU530" t="s">
        <v>687</v>
      </c>
      <c r="AV530">
        <v>1</v>
      </c>
      <c r="AW530">
        <v>2</v>
      </c>
      <c r="AX530">
        <v>311571048</v>
      </c>
      <c r="AY530">
        <v>1</v>
      </c>
      <c r="AZ530">
        <v>0</v>
      </c>
      <c r="BA530">
        <v>567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250.2961</v>
      </c>
      <c r="BL530">
        <v>109.1502</v>
      </c>
      <c r="BM530">
        <v>0</v>
      </c>
      <c r="BN530">
        <v>0</v>
      </c>
      <c r="BO530">
        <v>0.17</v>
      </c>
      <c r="BP530">
        <v>1</v>
      </c>
      <c r="BQ530">
        <v>0</v>
      </c>
      <c r="BR530">
        <v>300.35532000000001</v>
      </c>
      <c r="BS530">
        <v>130.98024000000001</v>
      </c>
      <c r="BT530">
        <v>0</v>
      </c>
      <c r="BU530">
        <v>0</v>
      </c>
      <c r="BV530">
        <v>0.20400000000000001</v>
      </c>
      <c r="BW530">
        <v>1</v>
      </c>
      <c r="CV530">
        <v>0</v>
      </c>
      <c r="CW530">
        <f>ROUND(Y530*Source!I547*DO530,7)</f>
        <v>0.40392</v>
      </c>
      <c r="CX530">
        <f>ROUND(Y530*Source!I547,7)</f>
        <v>0.40392</v>
      </c>
      <c r="CY530">
        <f>AB530</f>
        <v>1472.33</v>
      </c>
      <c r="CZ530">
        <f>AF530</f>
        <v>1472.33</v>
      </c>
      <c r="DA530">
        <f>AJ530</f>
        <v>1</v>
      </c>
      <c r="DB530">
        <f>ROUND((ROUND(AT530*CZ530,2)*ROUND(1.2,7)),6)</f>
        <v>300.36</v>
      </c>
      <c r="DC530">
        <f>ROUND((ROUND(AT530*AG530,2)*ROUND(1.2,7)),6)</f>
        <v>130.97999999999999</v>
      </c>
      <c r="DD530" t="s">
        <v>3</v>
      </c>
      <c r="DE530" t="s">
        <v>3</v>
      </c>
      <c r="DF530">
        <f t="shared" si="161"/>
        <v>0</v>
      </c>
      <c r="DG530">
        <f t="shared" si="154"/>
        <v>594.70000000000005</v>
      </c>
      <c r="DH530">
        <f t="shared" si="159"/>
        <v>259.33999999999997</v>
      </c>
      <c r="DI530">
        <f t="shared" si="160"/>
        <v>0</v>
      </c>
      <c r="DJ530">
        <f>DG530+DH530</f>
        <v>854.04</v>
      </c>
      <c r="DK530">
        <v>1</v>
      </c>
      <c r="DL530" t="s">
        <v>700</v>
      </c>
      <c r="DM530">
        <v>6</v>
      </c>
      <c r="DN530" t="s">
        <v>696</v>
      </c>
      <c r="DO530">
        <v>1</v>
      </c>
    </row>
    <row r="531" spans="1:119" x14ac:dyDescent="0.2">
      <c r="A531">
        <f>ROW(Source!A547)</f>
        <v>547</v>
      </c>
      <c r="B531">
        <v>311569196</v>
      </c>
      <c r="C531">
        <v>311571036</v>
      </c>
      <c r="D531">
        <v>277945805</v>
      </c>
      <c r="E531">
        <v>1</v>
      </c>
      <c r="F531">
        <v>1</v>
      </c>
      <c r="G531">
        <v>1</v>
      </c>
      <c r="H531">
        <v>2</v>
      </c>
      <c r="I531" t="s">
        <v>708</v>
      </c>
      <c r="J531" t="s">
        <v>709</v>
      </c>
      <c r="K531" t="s">
        <v>710</v>
      </c>
      <c r="L531">
        <v>1368</v>
      </c>
      <c r="N531">
        <v>1011</v>
      </c>
      <c r="O531" t="s">
        <v>466</v>
      </c>
      <c r="P531" t="s">
        <v>466</v>
      </c>
      <c r="Q531">
        <v>1</v>
      </c>
      <c r="W531">
        <v>0</v>
      </c>
      <c r="X531">
        <v>721652621</v>
      </c>
      <c r="Y531">
        <f>(AT531*ROUND(1.2,7))</f>
        <v>0.20400000000000001</v>
      </c>
      <c r="AA531">
        <v>0</v>
      </c>
      <c r="AB531">
        <v>544.70000000000005</v>
      </c>
      <c r="AC531">
        <v>477.98</v>
      </c>
      <c r="AD531">
        <v>0</v>
      </c>
      <c r="AE531">
        <v>0</v>
      </c>
      <c r="AF531">
        <v>544.70000000000005</v>
      </c>
      <c r="AG531">
        <v>477.98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0.17</v>
      </c>
      <c r="AU531" t="s">
        <v>687</v>
      </c>
      <c r="AV531">
        <v>1</v>
      </c>
      <c r="AW531">
        <v>2</v>
      </c>
      <c r="AX531">
        <v>311571049</v>
      </c>
      <c r="AY531">
        <v>1</v>
      </c>
      <c r="AZ531">
        <v>0</v>
      </c>
      <c r="BA531">
        <v>568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92.599000000000018</v>
      </c>
      <c r="BL531">
        <v>81.256600000000006</v>
      </c>
      <c r="BM531">
        <v>0</v>
      </c>
      <c r="BN531">
        <v>0</v>
      </c>
      <c r="BO531">
        <v>0.17</v>
      </c>
      <c r="BP531">
        <v>1</v>
      </c>
      <c r="BQ531">
        <v>0</v>
      </c>
      <c r="BR531">
        <v>111.11880000000002</v>
      </c>
      <c r="BS531">
        <v>97.507920000000013</v>
      </c>
      <c r="BT531">
        <v>0</v>
      </c>
      <c r="BU531">
        <v>0</v>
      </c>
      <c r="BV531">
        <v>0.20400000000000001</v>
      </c>
      <c r="BW531">
        <v>1</v>
      </c>
      <c r="CV531">
        <v>0</v>
      </c>
      <c r="CW531">
        <f>ROUND(Y531*Source!I547*DO531,7)</f>
        <v>0.40392</v>
      </c>
      <c r="CX531">
        <f>ROUND(Y531*Source!I547,7)</f>
        <v>0.40392</v>
      </c>
      <c r="CY531">
        <f>AB531</f>
        <v>544.70000000000005</v>
      </c>
      <c r="CZ531">
        <f>AF531</f>
        <v>544.70000000000005</v>
      </c>
      <c r="DA531">
        <f>AJ531</f>
        <v>1</v>
      </c>
      <c r="DB531">
        <f>ROUND((ROUND(AT531*CZ531,2)*ROUND(1.2,7)),6)</f>
        <v>111.12</v>
      </c>
      <c r="DC531">
        <f>ROUND((ROUND(AT531*AG531,2)*ROUND(1.2,7)),6)</f>
        <v>97.512</v>
      </c>
      <c r="DD531" t="s">
        <v>3</v>
      </c>
      <c r="DE531" t="s">
        <v>3</v>
      </c>
      <c r="DF531">
        <f t="shared" si="161"/>
        <v>0</v>
      </c>
      <c r="DG531">
        <f t="shared" si="154"/>
        <v>220.02</v>
      </c>
      <c r="DH531">
        <f t="shared" si="159"/>
        <v>193.07</v>
      </c>
      <c r="DI531">
        <f t="shared" si="160"/>
        <v>0</v>
      </c>
      <c r="DJ531">
        <f>DG531+DH531</f>
        <v>413.09000000000003</v>
      </c>
      <c r="DK531">
        <v>1</v>
      </c>
      <c r="DL531" t="s">
        <v>707</v>
      </c>
      <c r="DM531">
        <v>4</v>
      </c>
      <c r="DN531" t="s">
        <v>696</v>
      </c>
      <c r="DO531">
        <v>1</v>
      </c>
    </row>
    <row r="532" spans="1:119" x14ac:dyDescent="0.2">
      <c r="A532">
        <f>ROW(Source!A547)</f>
        <v>547</v>
      </c>
      <c r="B532">
        <v>311569196</v>
      </c>
      <c r="C532">
        <v>311571036</v>
      </c>
      <c r="D532">
        <v>277946072</v>
      </c>
      <c r="E532">
        <v>1</v>
      </c>
      <c r="F532">
        <v>1</v>
      </c>
      <c r="G532">
        <v>1</v>
      </c>
      <c r="H532">
        <v>2</v>
      </c>
      <c r="I532" t="s">
        <v>818</v>
      </c>
      <c r="J532" t="s">
        <v>819</v>
      </c>
      <c r="K532" t="s">
        <v>820</v>
      </c>
      <c r="L532">
        <v>1368</v>
      </c>
      <c r="N532">
        <v>1011</v>
      </c>
      <c r="O532" t="s">
        <v>466</v>
      </c>
      <c r="P532" t="s">
        <v>466</v>
      </c>
      <c r="Q532">
        <v>1</v>
      </c>
      <c r="W532">
        <v>0</v>
      </c>
      <c r="X532">
        <v>-278178338</v>
      </c>
      <c r="Y532">
        <f>(AT532*ROUND(1.2,7))</f>
        <v>3.48</v>
      </c>
      <c r="AA532">
        <v>0</v>
      </c>
      <c r="AB532">
        <v>26.66</v>
      </c>
      <c r="AC532">
        <v>0</v>
      </c>
      <c r="AD532">
        <v>0</v>
      </c>
      <c r="AE532">
        <v>0</v>
      </c>
      <c r="AF532">
        <v>26.66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2.9</v>
      </c>
      <c r="AU532" t="s">
        <v>687</v>
      </c>
      <c r="AV532">
        <v>1</v>
      </c>
      <c r="AW532">
        <v>2</v>
      </c>
      <c r="AX532">
        <v>311571050</v>
      </c>
      <c r="AY532">
        <v>1</v>
      </c>
      <c r="AZ532">
        <v>0</v>
      </c>
      <c r="BA532">
        <v>569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77.313999999999993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92.776799999999994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f>ROUND(Y532*Source!I547*DO532,7)</f>
        <v>0</v>
      </c>
      <c r="CX532">
        <f>ROUND(Y532*Source!I547,7)</f>
        <v>6.8903999999999996</v>
      </c>
      <c r="CY532">
        <f>AB532</f>
        <v>26.66</v>
      </c>
      <c r="CZ532">
        <f>AF532</f>
        <v>26.66</v>
      </c>
      <c r="DA532">
        <f>AJ532</f>
        <v>1</v>
      </c>
      <c r="DB532">
        <f>ROUND((ROUND(AT532*CZ532,2)*ROUND(1.2,7)),6)</f>
        <v>92.772000000000006</v>
      </c>
      <c r="DC532">
        <f>ROUND((ROUND(AT532*AG532,2)*ROUND(1.2,7)),6)</f>
        <v>0</v>
      </c>
      <c r="DD532" t="s">
        <v>3</v>
      </c>
      <c r="DE532" t="s">
        <v>3</v>
      </c>
      <c r="DF532">
        <f t="shared" si="161"/>
        <v>0</v>
      </c>
      <c r="DG532">
        <f t="shared" si="154"/>
        <v>183.7</v>
      </c>
      <c r="DH532">
        <f t="shared" si="159"/>
        <v>0</v>
      </c>
      <c r="DI532">
        <f t="shared" si="160"/>
        <v>0</v>
      </c>
      <c r="DJ532">
        <f>DG532+DH532</f>
        <v>183.7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ROW(Source!A547)</f>
        <v>547</v>
      </c>
      <c r="B533">
        <v>311569196</v>
      </c>
      <c r="C533">
        <v>311571036</v>
      </c>
      <c r="D533">
        <v>277866682</v>
      </c>
      <c r="E533">
        <v>1</v>
      </c>
      <c r="F533">
        <v>1</v>
      </c>
      <c r="G533">
        <v>1</v>
      </c>
      <c r="H533">
        <v>3</v>
      </c>
      <c r="I533" t="s">
        <v>812</v>
      </c>
      <c r="J533" t="s">
        <v>813</v>
      </c>
      <c r="K533" t="s">
        <v>814</v>
      </c>
      <c r="L533">
        <v>1346</v>
      </c>
      <c r="N533">
        <v>1009</v>
      </c>
      <c r="O533" t="s">
        <v>155</v>
      </c>
      <c r="P533" t="s">
        <v>155</v>
      </c>
      <c r="Q533">
        <v>1</v>
      </c>
      <c r="W533">
        <v>0</v>
      </c>
      <c r="X533">
        <v>1568892381</v>
      </c>
      <c r="Y533">
        <f>AT533</f>
        <v>0.9</v>
      </c>
      <c r="AA533">
        <v>146.29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0.94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0.9</v>
      </c>
      <c r="AU533" t="s">
        <v>3</v>
      </c>
      <c r="AV533">
        <v>0</v>
      </c>
      <c r="AW533">
        <v>2</v>
      </c>
      <c r="AX533">
        <v>311571051</v>
      </c>
      <c r="AY533">
        <v>1</v>
      </c>
      <c r="AZ533">
        <v>0</v>
      </c>
      <c r="BA533">
        <v>570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140.06700000000001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140.06700000000001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ROUND(Y533*Source!I547,7)</f>
        <v>1.782</v>
      </c>
      <c r="CY533">
        <f>AA533</f>
        <v>146.29</v>
      </c>
      <c r="CZ533">
        <f>AE533</f>
        <v>155.63</v>
      </c>
      <c r="DA533">
        <f>AI533</f>
        <v>0.94</v>
      </c>
      <c r="DB533">
        <f>ROUND(ROUND(AT533*CZ533,2),6)</f>
        <v>140.07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260.69</v>
      </c>
      <c r="DG533">
        <f t="shared" si="154"/>
        <v>0</v>
      </c>
      <c r="DH533">
        <f t="shared" si="159"/>
        <v>0</v>
      </c>
      <c r="DI533">
        <f t="shared" si="160"/>
        <v>0</v>
      </c>
      <c r="DJ533">
        <f>DF533</f>
        <v>260.69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ROW(Source!A547)</f>
        <v>547</v>
      </c>
      <c r="B534">
        <v>311569196</v>
      </c>
      <c r="C534">
        <v>311571036</v>
      </c>
      <c r="D534">
        <v>277879351</v>
      </c>
      <c r="E534">
        <v>1</v>
      </c>
      <c r="F534">
        <v>1</v>
      </c>
      <c r="G534">
        <v>1</v>
      </c>
      <c r="H534">
        <v>3</v>
      </c>
      <c r="I534" t="s">
        <v>821</v>
      </c>
      <c r="J534" t="s">
        <v>822</v>
      </c>
      <c r="K534" t="s">
        <v>823</v>
      </c>
      <c r="L534">
        <v>1348</v>
      </c>
      <c r="N534">
        <v>1009</v>
      </c>
      <c r="O534" t="s">
        <v>163</v>
      </c>
      <c r="P534" t="s">
        <v>163</v>
      </c>
      <c r="Q534">
        <v>1000</v>
      </c>
      <c r="W534">
        <v>0</v>
      </c>
      <c r="X534">
        <v>161031189</v>
      </c>
      <c r="Y534">
        <f>AT534</f>
        <v>4.0000000000000001E-3</v>
      </c>
      <c r="AA534">
        <v>57629.03</v>
      </c>
      <c r="AB534">
        <v>0</v>
      </c>
      <c r="AC534">
        <v>0</v>
      </c>
      <c r="AD534">
        <v>0</v>
      </c>
      <c r="AE534">
        <v>57629.03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4.0000000000000001E-3</v>
      </c>
      <c r="AU534" t="s">
        <v>3</v>
      </c>
      <c r="AV534">
        <v>0</v>
      </c>
      <c r="AW534">
        <v>2</v>
      </c>
      <c r="AX534">
        <v>311571052</v>
      </c>
      <c r="AY534">
        <v>1</v>
      </c>
      <c r="AZ534">
        <v>0</v>
      </c>
      <c r="BA534">
        <v>571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230.51612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230.51612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ROUND(Y534*Source!I547,7)</f>
        <v>7.92E-3</v>
      </c>
      <c r="CY534">
        <f>AA534</f>
        <v>57629.03</v>
      </c>
      <c r="CZ534">
        <f>AE534</f>
        <v>57629.03</v>
      </c>
      <c r="DA534">
        <f>AI534</f>
        <v>1</v>
      </c>
      <c r="DB534">
        <f>ROUND(ROUND(AT534*CZ534,2),6)</f>
        <v>230.52</v>
      </c>
      <c r="DC534">
        <f>ROUND(ROUND(AT534*AG534,2),6)</f>
        <v>0</v>
      </c>
      <c r="DD534" t="s">
        <v>3</v>
      </c>
      <c r="DE534" t="s">
        <v>3</v>
      </c>
      <c r="DF534">
        <f t="shared" ref="DF534:DF541" si="162">ROUND(ROUND(AE534,2)*CX534,2)</f>
        <v>456.42</v>
      </c>
      <c r="DG534">
        <f t="shared" si="154"/>
        <v>0</v>
      </c>
      <c r="DH534">
        <f t="shared" si="159"/>
        <v>0</v>
      </c>
      <c r="DI534">
        <f t="shared" si="160"/>
        <v>0</v>
      </c>
      <c r="DJ534">
        <f>DF534</f>
        <v>456.42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ROW(Source!A547)</f>
        <v>547</v>
      </c>
      <c r="B535">
        <v>311569196</v>
      </c>
      <c r="C535">
        <v>311571036</v>
      </c>
      <c r="D535">
        <v>277896184</v>
      </c>
      <c r="E535">
        <v>1</v>
      </c>
      <c r="F535">
        <v>1</v>
      </c>
      <c r="G535">
        <v>1</v>
      </c>
      <c r="H535">
        <v>3</v>
      </c>
      <c r="I535" t="s">
        <v>824</v>
      </c>
      <c r="J535" t="s">
        <v>825</v>
      </c>
      <c r="K535" t="s">
        <v>826</v>
      </c>
      <c r="L535">
        <v>1346</v>
      </c>
      <c r="N535">
        <v>1009</v>
      </c>
      <c r="O535" t="s">
        <v>155</v>
      </c>
      <c r="P535" t="s">
        <v>155</v>
      </c>
      <c r="Q535">
        <v>1</v>
      </c>
      <c r="W535">
        <v>0</v>
      </c>
      <c r="X535">
        <v>1808131550</v>
      </c>
      <c r="Y535">
        <f>AT535</f>
        <v>2.4</v>
      </c>
      <c r="AA535">
        <v>1175.51</v>
      </c>
      <c r="AB535">
        <v>0</v>
      </c>
      <c r="AC535">
        <v>0</v>
      </c>
      <c r="AD535">
        <v>0</v>
      </c>
      <c r="AE535">
        <v>1175.51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2.4</v>
      </c>
      <c r="AU535" t="s">
        <v>3</v>
      </c>
      <c r="AV535">
        <v>0</v>
      </c>
      <c r="AW535">
        <v>2</v>
      </c>
      <c r="AX535">
        <v>311571053</v>
      </c>
      <c r="AY535">
        <v>1</v>
      </c>
      <c r="AZ535">
        <v>0</v>
      </c>
      <c r="BA535">
        <v>572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2821.2239999999997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2821.2239999999997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ROUND(Y535*Source!I547,7)</f>
        <v>4.7519999999999998</v>
      </c>
      <c r="CY535">
        <f>AA535</f>
        <v>1175.51</v>
      </c>
      <c r="CZ535">
        <f>AE535</f>
        <v>1175.51</v>
      </c>
      <c r="DA535">
        <f>AI535</f>
        <v>1</v>
      </c>
      <c r="DB535">
        <f>ROUND(ROUND(AT535*CZ535,2),6)</f>
        <v>2821.22</v>
      </c>
      <c r="DC535">
        <f>ROUND(ROUND(AT535*AG535,2),6)</f>
        <v>0</v>
      </c>
      <c r="DD535" t="s">
        <v>3</v>
      </c>
      <c r="DE535" t="s">
        <v>3</v>
      </c>
      <c r="DF535">
        <f t="shared" si="162"/>
        <v>5586.02</v>
      </c>
      <c r="DG535">
        <f t="shared" si="154"/>
        <v>0</v>
      </c>
      <c r="DH535">
        <f t="shared" si="159"/>
        <v>0</v>
      </c>
      <c r="DI535">
        <f t="shared" si="160"/>
        <v>0</v>
      </c>
      <c r="DJ535">
        <f>DF535</f>
        <v>5586.02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ROW(Source!A547)</f>
        <v>547</v>
      </c>
      <c r="B536">
        <v>311569196</v>
      </c>
      <c r="C536">
        <v>311571036</v>
      </c>
      <c r="D536">
        <v>277566433</v>
      </c>
      <c r="E536">
        <v>109</v>
      </c>
      <c r="F536">
        <v>1</v>
      </c>
      <c r="G536">
        <v>1</v>
      </c>
      <c r="H536">
        <v>3</v>
      </c>
      <c r="I536" t="s">
        <v>137</v>
      </c>
      <c r="J536" t="s">
        <v>3</v>
      </c>
      <c r="K536" t="s">
        <v>138</v>
      </c>
      <c r="L536">
        <v>3277935</v>
      </c>
      <c r="N536">
        <v>1013</v>
      </c>
      <c r="O536" t="s">
        <v>139</v>
      </c>
      <c r="P536" t="s">
        <v>139</v>
      </c>
      <c r="Q536">
        <v>1</v>
      </c>
      <c r="W536">
        <v>0</v>
      </c>
      <c r="X536">
        <v>274903907</v>
      </c>
      <c r="Y536">
        <f>AT536</f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2</v>
      </c>
      <c r="AU536" t="s">
        <v>3</v>
      </c>
      <c r="AV536">
        <v>0</v>
      </c>
      <c r="AW536">
        <v>2</v>
      </c>
      <c r="AX536">
        <v>311571054</v>
      </c>
      <c r="AY536">
        <v>1</v>
      </c>
      <c r="AZ536">
        <v>0</v>
      </c>
      <c r="BA536">
        <v>573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ROUND(Y536*Source!I547,7)</f>
        <v>3.96</v>
      </c>
      <c r="CY536">
        <f>AA536</f>
        <v>0</v>
      </c>
      <c r="CZ536">
        <f>AE536</f>
        <v>0</v>
      </c>
      <c r="DA536">
        <f>AI536</f>
        <v>1</v>
      </c>
      <c r="DB536">
        <f>ROUND(ROUND(AT536*CZ536,2),6)</f>
        <v>0</v>
      </c>
      <c r="DC536">
        <f>ROUND(ROUND(AT536*AG536,2),6)</f>
        <v>0</v>
      </c>
      <c r="DD536" t="s">
        <v>3</v>
      </c>
      <c r="DE536" t="s">
        <v>3</v>
      </c>
      <c r="DF536">
        <f t="shared" si="162"/>
        <v>0</v>
      </c>
      <c r="DG536">
        <f t="shared" si="154"/>
        <v>0</v>
      </c>
      <c r="DH536">
        <f t="shared" si="159"/>
        <v>0</v>
      </c>
      <c r="DI536">
        <f t="shared" si="160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ROW(Source!A549)</f>
        <v>549</v>
      </c>
      <c r="B537">
        <v>311569196</v>
      </c>
      <c r="C537">
        <v>311571056</v>
      </c>
      <c r="D537">
        <v>277560305</v>
      </c>
      <c r="E537">
        <v>109</v>
      </c>
      <c r="F537">
        <v>1</v>
      </c>
      <c r="G537">
        <v>1</v>
      </c>
      <c r="H537">
        <v>1</v>
      </c>
      <c r="I537" t="s">
        <v>827</v>
      </c>
      <c r="J537" t="s">
        <v>3</v>
      </c>
      <c r="K537" t="s">
        <v>828</v>
      </c>
      <c r="L537">
        <v>1191</v>
      </c>
      <c r="N537">
        <v>1013</v>
      </c>
      <c r="O537" t="s">
        <v>696</v>
      </c>
      <c r="P537" t="s">
        <v>696</v>
      </c>
      <c r="Q537">
        <v>1</v>
      </c>
      <c r="W537">
        <v>0</v>
      </c>
      <c r="X537">
        <v>-1111239348</v>
      </c>
      <c r="Y537">
        <f>(AT537*ROUND((1.05*1.2),7))</f>
        <v>51.912000000000006</v>
      </c>
      <c r="AA537">
        <v>0</v>
      </c>
      <c r="AB537">
        <v>0</v>
      </c>
      <c r="AC537">
        <v>0</v>
      </c>
      <c r="AD537">
        <v>477.98</v>
      </c>
      <c r="AE537">
        <v>0</v>
      </c>
      <c r="AF537">
        <v>0</v>
      </c>
      <c r="AG537">
        <v>0</v>
      </c>
      <c r="AH537">
        <v>477.98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41.2</v>
      </c>
      <c r="AU537" t="s">
        <v>829</v>
      </c>
      <c r="AV537">
        <v>1</v>
      </c>
      <c r="AW537">
        <v>2</v>
      </c>
      <c r="AX537">
        <v>311571066</v>
      </c>
      <c r="AY537">
        <v>1</v>
      </c>
      <c r="AZ537">
        <v>0</v>
      </c>
      <c r="BA537">
        <v>574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19692.776000000002</v>
      </c>
      <c r="BN537">
        <v>41.2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24812.897760000003</v>
      </c>
      <c r="BU537">
        <v>51.912000000000006</v>
      </c>
      <c r="BV537">
        <v>0</v>
      </c>
      <c r="BW537">
        <v>1</v>
      </c>
      <c r="CU537">
        <f>ROUND(AT537*Source!I549*AH537*AL537,2)</f>
        <v>4726.2700000000004</v>
      </c>
      <c r="CV537">
        <f>ROUND(Y537*Source!I549,7)</f>
        <v>12.458880000000001</v>
      </c>
      <c r="CW537">
        <v>0</v>
      </c>
      <c r="CX537">
        <f>ROUND(Y537*Source!I549,7)</f>
        <v>12.458880000000001</v>
      </c>
      <c r="CY537">
        <f>AD537</f>
        <v>477.98</v>
      </c>
      <c r="CZ537">
        <f>AH537</f>
        <v>477.98</v>
      </c>
      <c r="DA537">
        <f>AL537</f>
        <v>1</v>
      </c>
      <c r="DB537">
        <f>ROUND((ROUND(AT537*CZ537,2)*ROUND((1.05*1.2),7)),6)</f>
        <v>24812.9028</v>
      </c>
      <c r="DC537">
        <f>ROUND((ROUND(AT537*AG537,2)*ROUND((1.05*1.2),7)),6)</f>
        <v>0</v>
      </c>
      <c r="DD537" t="s">
        <v>3</v>
      </c>
      <c r="DE537" t="s">
        <v>3</v>
      </c>
      <c r="DF537">
        <f t="shared" si="162"/>
        <v>0</v>
      </c>
      <c r="DG537">
        <f t="shared" si="154"/>
        <v>0</v>
      </c>
      <c r="DH537">
        <f t="shared" si="159"/>
        <v>0</v>
      </c>
      <c r="DI537">
        <f t="shared" si="160"/>
        <v>5955.1</v>
      </c>
      <c r="DJ537">
        <f>DI537</f>
        <v>5955.1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ROW(Source!A549)</f>
        <v>549</v>
      </c>
      <c r="B538">
        <v>311569196</v>
      </c>
      <c r="C538">
        <v>311571056</v>
      </c>
      <c r="D538">
        <v>277560491</v>
      </c>
      <c r="E538">
        <v>109</v>
      </c>
      <c r="F538">
        <v>1</v>
      </c>
      <c r="G538">
        <v>1</v>
      </c>
      <c r="H538">
        <v>1</v>
      </c>
      <c r="I538" t="s">
        <v>694</v>
      </c>
      <c r="J538" t="s">
        <v>3</v>
      </c>
      <c r="K538" t="s">
        <v>695</v>
      </c>
      <c r="L538">
        <v>1191</v>
      </c>
      <c r="N538">
        <v>1013</v>
      </c>
      <c r="O538" t="s">
        <v>696</v>
      </c>
      <c r="P538" t="s">
        <v>696</v>
      </c>
      <c r="Q538">
        <v>1</v>
      </c>
      <c r="W538">
        <v>0</v>
      </c>
      <c r="X538">
        <v>-1417349443</v>
      </c>
      <c r="Y538">
        <f>(AT538*ROUND(1.2,7))</f>
        <v>0.24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687</v>
      </c>
      <c r="AV538">
        <v>2</v>
      </c>
      <c r="AW538">
        <v>2</v>
      </c>
      <c r="AX538">
        <v>311571067</v>
      </c>
      <c r="AY538">
        <v>1</v>
      </c>
      <c r="AZ538">
        <v>0</v>
      </c>
      <c r="BA538">
        <v>575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ROUND(Y538*Source!I549,7)</f>
        <v>5.7599999999999998E-2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ROUND((ROUND(AT538*CZ538,2)*ROUND(1.2,7)),6)</f>
        <v>0</v>
      </c>
      <c r="DC538">
        <f>ROUND((ROUND(AT538*AG538,2)*ROUND(1.2,7)),6)</f>
        <v>0</v>
      </c>
      <c r="DD538" t="s">
        <v>3</v>
      </c>
      <c r="DE538" t="s">
        <v>3</v>
      </c>
      <c r="DF538">
        <f t="shared" si="162"/>
        <v>0</v>
      </c>
      <c r="DG538">
        <f t="shared" si="154"/>
        <v>0</v>
      </c>
      <c r="DH538">
        <f t="shared" si="159"/>
        <v>0</v>
      </c>
      <c r="DI538">
        <f t="shared" si="160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ROW(Source!A549)</f>
        <v>549</v>
      </c>
      <c r="B539">
        <v>311569196</v>
      </c>
      <c r="C539">
        <v>311571056</v>
      </c>
      <c r="D539">
        <v>277944622</v>
      </c>
      <c r="E539">
        <v>1</v>
      </c>
      <c r="F539">
        <v>1</v>
      </c>
      <c r="G539">
        <v>1</v>
      </c>
      <c r="H539">
        <v>2</v>
      </c>
      <c r="I539" t="s">
        <v>697</v>
      </c>
      <c r="J539" t="s">
        <v>698</v>
      </c>
      <c r="K539" t="s">
        <v>699</v>
      </c>
      <c r="L539">
        <v>1368</v>
      </c>
      <c r="N539">
        <v>1011</v>
      </c>
      <c r="O539" t="s">
        <v>466</v>
      </c>
      <c r="P539" t="s">
        <v>466</v>
      </c>
      <c r="Q539">
        <v>1</v>
      </c>
      <c r="W539">
        <v>0</v>
      </c>
      <c r="X539">
        <v>-776243211</v>
      </c>
      <c r="Y539">
        <f>(AT539*ROUND(1.2,7))</f>
        <v>0.12</v>
      </c>
      <c r="AA539">
        <v>0</v>
      </c>
      <c r="AB539">
        <v>1472.33</v>
      </c>
      <c r="AC539">
        <v>642.05999999999995</v>
      </c>
      <c r="AD539">
        <v>0</v>
      </c>
      <c r="AE539">
        <v>0</v>
      </c>
      <c r="AF539">
        <v>1472.33</v>
      </c>
      <c r="AG539">
        <v>642.05999999999995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0.1</v>
      </c>
      <c r="AU539" t="s">
        <v>687</v>
      </c>
      <c r="AV539">
        <v>1</v>
      </c>
      <c r="AW539">
        <v>2</v>
      </c>
      <c r="AX539">
        <v>311571068</v>
      </c>
      <c r="AY539">
        <v>1</v>
      </c>
      <c r="AZ539">
        <v>0</v>
      </c>
      <c r="BA539">
        <v>576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147.233</v>
      </c>
      <c r="BL539">
        <v>64.206000000000003</v>
      </c>
      <c r="BM539">
        <v>0</v>
      </c>
      <c r="BN539">
        <v>0</v>
      </c>
      <c r="BO539">
        <v>0.1</v>
      </c>
      <c r="BP539">
        <v>1</v>
      </c>
      <c r="BQ539">
        <v>0</v>
      </c>
      <c r="BR539">
        <v>176.67959999999999</v>
      </c>
      <c r="BS539">
        <v>77.047199999999989</v>
      </c>
      <c r="BT539">
        <v>0</v>
      </c>
      <c r="BU539">
        <v>0</v>
      </c>
      <c r="BV539">
        <v>0.12</v>
      </c>
      <c r="BW539">
        <v>1</v>
      </c>
      <c r="CV539">
        <v>0</v>
      </c>
      <c r="CW539">
        <f>ROUND(Y539*Source!I549*DO539,7)</f>
        <v>2.8799999999999999E-2</v>
      </c>
      <c r="CX539">
        <f>ROUND(Y539*Source!I549,7)</f>
        <v>2.8799999999999999E-2</v>
      </c>
      <c r="CY539">
        <f>AB539</f>
        <v>1472.33</v>
      </c>
      <c r="CZ539">
        <f>AF539</f>
        <v>1472.33</v>
      </c>
      <c r="DA539">
        <f>AJ539</f>
        <v>1</v>
      </c>
      <c r="DB539">
        <f>ROUND((ROUND(AT539*CZ539,2)*ROUND(1.2,7)),6)</f>
        <v>176.67599999999999</v>
      </c>
      <c r="DC539">
        <f>ROUND((ROUND(AT539*AG539,2)*ROUND(1.2,7)),6)</f>
        <v>77.052000000000007</v>
      </c>
      <c r="DD539" t="s">
        <v>3</v>
      </c>
      <c r="DE539" t="s">
        <v>3</v>
      </c>
      <c r="DF539">
        <f t="shared" si="162"/>
        <v>0</v>
      </c>
      <c r="DG539">
        <f t="shared" si="154"/>
        <v>42.4</v>
      </c>
      <c r="DH539">
        <f t="shared" si="159"/>
        <v>18.489999999999998</v>
      </c>
      <c r="DI539">
        <f t="shared" si="160"/>
        <v>0</v>
      </c>
      <c r="DJ539">
        <f>DG539+DH539</f>
        <v>60.89</v>
      </c>
      <c r="DK539">
        <v>1</v>
      </c>
      <c r="DL539" t="s">
        <v>700</v>
      </c>
      <c r="DM539">
        <v>6</v>
      </c>
      <c r="DN539" t="s">
        <v>696</v>
      </c>
      <c r="DO539">
        <v>1</v>
      </c>
    </row>
    <row r="540" spans="1:119" x14ac:dyDescent="0.2">
      <c r="A540">
        <f>ROW(Source!A549)</f>
        <v>549</v>
      </c>
      <c r="B540">
        <v>311569196</v>
      </c>
      <c r="C540">
        <v>311571056</v>
      </c>
      <c r="D540">
        <v>277945805</v>
      </c>
      <c r="E540">
        <v>1</v>
      </c>
      <c r="F540">
        <v>1</v>
      </c>
      <c r="G540">
        <v>1</v>
      </c>
      <c r="H540">
        <v>2</v>
      </c>
      <c r="I540" t="s">
        <v>708</v>
      </c>
      <c r="J540" t="s">
        <v>709</v>
      </c>
      <c r="K540" t="s">
        <v>710</v>
      </c>
      <c r="L540">
        <v>1368</v>
      </c>
      <c r="N540">
        <v>1011</v>
      </c>
      <c r="O540" t="s">
        <v>466</v>
      </c>
      <c r="P540" t="s">
        <v>466</v>
      </c>
      <c r="Q540">
        <v>1</v>
      </c>
      <c r="W540">
        <v>0</v>
      </c>
      <c r="X540">
        <v>721652621</v>
      </c>
      <c r="Y540">
        <f>(AT540*ROUND(1.2,7))</f>
        <v>0.12</v>
      </c>
      <c r="AA540">
        <v>0</v>
      </c>
      <c r="AB540">
        <v>544.70000000000005</v>
      </c>
      <c r="AC540">
        <v>477.98</v>
      </c>
      <c r="AD540">
        <v>0</v>
      </c>
      <c r="AE540">
        <v>0</v>
      </c>
      <c r="AF540">
        <v>544.70000000000005</v>
      </c>
      <c r="AG540">
        <v>477.98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0.1</v>
      </c>
      <c r="AU540" t="s">
        <v>687</v>
      </c>
      <c r="AV540">
        <v>1</v>
      </c>
      <c r="AW540">
        <v>2</v>
      </c>
      <c r="AX540">
        <v>311571069</v>
      </c>
      <c r="AY540">
        <v>1</v>
      </c>
      <c r="AZ540">
        <v>0</v>
      </c>
      <c r="BA540">
        <v>577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54.470000000000006</v>
      </c>
      <c r="BL540">
        <v>47.798000000000002</v>
      </c>
      <c r="BM540">
        <v>0</v>
      </c>
      <c r="BN540">
        <v>0</v>
      </c>
      <c r="BO540">
        <v>0.1</v>
      </c>
      <c r="BP540">
        <v>1</v>
      </c>
      <c r="BQ540">
        <v>0</v>
      </c>
      <c r="BR540">
        <v>65.364000000000004</v>
      </c>
      <c r="BS540">
        <v>57.357599999999998</v>
      </c>
      <c r="BT540">
        <v>0</v>
      </c>
      <c r="BU540">
        <v>0</v>
      </c>
      <c r="BV540">
        <v>0.12</v>
      </c>
      <c r="BW540">
        <v>1</v>
      </c>
      <c r="CV540">
        <v>0</v>
      </c>
      <c r="CW540">
        <f>ROUND(Y540*Source!I549*DO540,7)</f>
        <v>2.8799999999999999E-2</v>
      </c>
      <c r="CX540">
        <f>ROUND(Y540*Source!I549,7)</f>
        <v>2.8799999999999999E-2</v>
      </c>
      <c r="CY540">
        <f>AB540</f>
        <v>544.70000000000005</v>
      </c>
      <c r="CZ540">
        <f>AF540</f>
        <v>544.70000000000005</v>
      </c>
      <c r="DA540">
        <f>AJ540</f>
        <v>1</v>
      </c>
      <c r="DB540">
        <f>ROUND((ROUND(AT540*CZ540,2)*ROUND(1.2,7)),6)</f>
        <v>65.364000000000004</v>
      </c>
      <c r="DC540">
        <f>ROUND((ROUND(AT540*AG540,2)*ROUND(1.2,7)),6)</f>
        <v>57.36</v>
      </c>
      <c r="DD540" t="s">
        <v>3</v>
      </c>
      <c r="DE540" t="s">
        <v>3</v>
      </c>
      <c r="DF540">
        <f t="shared" si="162"/>
        <v>0</v>
      </c>
      <c r="DG540">
        <f t="shared" si="154"/>
        <v>15.69</v>
      </c>
      <c r="DH540">
        <f t="shared" si="159"/>
        <v>13.77</v>
      </c>
      <c r="DI540">
        <f t="shared" si="160"/>
        <v>0</v>
      </c>
      <c r="DJ540">
        <f>DG540+DH540</f>
        <v>29.46</v>
      </c>
      <c r="DK540">
        <v>1</v>
      </c>
      <c r="DL540" t="s">
        <v>707</v>
      </c>
      <c r="DM540">
        <v>4</v>
      </c>
      <c r="DN540" t="s">
        <v>696</v>
      </c>
      <c r="DO540">
        <v>1</v>
      </c>
    </row>
    <row r="541" spans="1:119" x14ac:dyDescent="0.2">
      <c r="A541">
        <f>ROW(Source!A549)</f>
        <v>549</v>
      </c>
      <c r="B541">
        <v>311569196</v>
      </c>
      <c r="C541">
        <v>311571056</v>
      </c>
      <c r="D541">
        <v>277946072</v>
      </c>
      <c r="E541">
        <v>1</v>
      </c>
      <c r="F541">
        <v>1</v>
      </c>
      <c r="G541">
        <v>1</v>
      </c>
      <c r="H541">
        <v>2</v>
      </c>
      <c r="I541" t="s">
        <v>818</v>
      </c>
      <c r="J541" t="s">
        <v>819</v>
      </c>
      <c r="K541" t="s">
        <v>820</v>
      </c>
      <c r="L541">
        <v>1368</v>
      </c>
      <c r="N541">
        <v>1011</v>
      </c>
      <c r="O541" t="s">
        <v>466</v>
      </c>
      <c r="P541" t="s">
        <v>466</v>
      </c>
      <c r="Q541">
        <v>1</v>
      </c>
      <c r="W541">
        <v>0</v>
      </c>
      <c r="X541">
        <v>-278178338</v>
      </c>
      <c r="Y541">
        <f>(AT541*ROUND(1.2,7))</f>
        <v>0.192</v>
      </c>
      <c r="AA541">
        <v>0</v>
      </c>
      <c r="AB541">
        <v>26.66</v>
      </c>
      <c r="AC541">
        <v>0</v>
      </c>
      <c r="AD541">
        <v>0</v>
      </c>
      <c r="AE541">
        <v>0</v>
      </c>
      <c r="AF541">
        <v>26.66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0.16</v>
      </c>
      <c r="AU541" t="s">
        <v>687</v>
      </c>
      <c r="AV541">
        <v>1</v>
      </c>
      <c r="AW541">
        <v>2</v>
      </c>
      <c r="AX541">
        <v>311571070</v>
      </c>
      <c r="AY541">
        <v>1</v>
      </c>
      <c r="AZ541">
        <v>0</v>
      </c>
      <c r="BA541">
        <v>578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4.2656000000000001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5.1187199999999997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ROUND(Y541*Source!I549*DO541,7)</f>
        <v>0</v>
      </c>
      <c r="CX541">
        <f>ROUND(Y541*Source!I549,7)</f>
        <v>4.6080000000000003E-2</v>
      </c>
      <c r="CY541">
        <f>AB541</f>
        <v>26.66</v>
      </c>
      <c r="CZ541">
        <f>AF541</f>
        <v>26.66</v>
      </c>
      <c r="DA541">
        <f>AJ541</f>
        <v>1</v>
      </c>
      <c r="DB541">
        <f>ROUND((ROUND(AT541*CZ541,2)*ROUND(1.2,7)),6)</f>
        <v>5.1239999999999997</v>
      </c>
      <c r="DC541">
        <f>ROUND((ROUND(AT541*AG541,2)*ROUND(1.2,7)),6)</f>
        <v>0</v>
      </c>
      <c r="DD541" t="s">
        <v>3</v>
      </c>
      <c r="DE541" t="s">
        <v>3</v>
      </c>
      <c r="DF541">
        <f t="shared" si="162"/>
        <v>0</v>
      </c>
      <c r="DG541">
        <f t="shared" si="154"/>
        <v>1.23</v>
      </c>
      <c r="DH541">
        <f t="shared" si="159"/>
        <v>0</v>
      </c>
      <c r="DI541">
        <f t="shared" si="160"/>
        <v>0</v>
      </c>
      <c r="DJ541">
        <f>DG541+DH541</f>
        <v>1.23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ROW(Source!A549)</f>
        <v>549</v>
      </c>
      <c r="B542">
        <v>311569196</v>
      </c>
      <c r="C542">
        <v>311571056</v>
      </c>
      <c r="D542">
        <v>277879488</v>
      </c>
      <c r="E542">
        <v>1</v>
      </c>
      <c r="F542">
        <v>1</v>
      </c>
      <c r="G542">
        <v>1</v>
      </c>
      <c r="H542">
        <v>3</v>
      </c>
      <c r="I542" t="s">
        <v>777</v>
      </c>
      <c r="J542" t="s">
        <v>778</v>
      </c>
      <c r="K542" t="s">
        <v>779</v>
      </c>
      <c r="L542">
        <v>1348</v>
      </c>
      <c r="N542">
        <v>1009</v>
      </c>
      <c r="O542" t="s">
        <v>163</v>
      </c>
      <c r="P542" t="s">
        <v>163</v>
      </c>
      <c r="Q542">
        <v>1000</v>
      </c>
      <c r="W542">
        <v>0</v>
      </c>
      <c r="X542">
        <v>-393839491</v>
      </c>
      <c r="Y542">
        <f>(AT542*ROUND(0,7))</f>
        <v>0</v>
      </c>
      <c r="AA542">
        <v>63982.51</v>
      </c>
      <c r="AB542">
        <v>0</v>
      </c>
      <c r="AC542">
        <v>0</v>
      </c>
      <c r="AD542">
        <v>0</v>
      </c>
      <c r="AE542">
        <v>70310.45</v>
      </c>
      <c r="AF542">
        <v>0</v>
      </c>
      <c r="AG542">
        <v>0</v>
      </c>
      <c r="AH542">
        <v>0</v>
      </c>
      <c r="AI542">
        <v>0.91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3.0000000000000001E-3</v>
      </c>
      <c r="AU542" t="s">
        <v>144</v>
      </c>
      <c r="AV542">
        <v>0</v>
      </c>
      <c r="AW542">
        <v>2</v>
      </c>
      <c r="AX542">
        <v>311571071</v>
      </c>
      <c r="AY542">
        <v>1</v>
      </c>
      <c r="AZ542">
        <v>0</v>
      </c>
      <c r="BA542">
        <v>579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210.93135000000001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ROUND(Y542*Source!I549,7)</f>
        <v>0</v>
      </c>
      <c r="CY542">
        <f>AA542</f>
        <v>63982.51</v>
      </c>
      <c r="CZ542">
        <f>AE542</f>
        <v>70310.45</v>
      </c>
      <c r="DA542">
        <f>AI542</f>
        <v>0.91</v>
      </c>
      <c r="DB542">
        <f>ROUND((ROUND(AT542*CZ542,2)*ROUND(0,7)),6)</f>
        <v>0</v>
      </c>
      <c r="DC542">
        <f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54"/>
        <v>0</v>
      </c>
      <c r="DH542">
        <f t="shared" si="159"/>
        <v>0</v>
      </c>
      <c r="DI542">
        <f t="shared" si="160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ROW(Source!A549)</f>
        <v>549</v>
      </c>
      <c r="B543">
        <v>311569196</v>
      </c>
      <c r="C543">
        <v>311571056</v>
      </c>
      <c r="D543">
        <v>277896271</v>
      </c>
      <c r="E543">
        <v>1</v>
      </c>
      <c r="F543">
        <v>1</v>
      </c>
      <c r="G543">
        <v>1</v>
      </c>
      <c r="H543">
        <v>3</v>
      </c>
      <c r="I543" t="s">
        <v>830</v>
      </c>
      <c r="J543" t="s">
        <v>831</v>
      </c>
      <c r="K543" t="s">
        <v>832</v>
      </c>
      <c r="L543">
        <v>1346</v>
      </c>
      <c r="N543">
        <v>1009</v>
      </c>
      <c r="O543" t="s">
        <v>155</v>
      </c>
      <c r="P543" t="s">
        <v>155</v>
      </c>
      <c r="Q543">
        <v>1</v>
      </c>
      <c r="W543">
        <v>0</v>
      </c>
      <c r="X543">
        <v>628117784</v>
      </c>
      <c r="Y543">
        <f>(AT543*ROUND(0,7))</f>
        <v>0</v>
      </c>
      <c r="AA543">
        <v>103.84</v>
      </c>
      <c r="AB543">
        <v>0</v>
      </c>
      <c r="AC543">
        <v>0</v>
      </c>
      <c r="AD543">
        <v>0</v>
      </c>
      <c r="AE543">
        <v>79.88</v>
      </c>
      <c r="AF543">
        <v>0</v>
      </c>
      <c r="AG543">
        <v>0</v>
      </c>
      <c r="AH543">
        <v>0</v>
      </c>
      <c r="AI543">
        <v>1.3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0.8</v>
      </c>
      <c r="AU543" t="s">
        <v>144</v>
      </c>
      <c r="AV543">
        <v>0</v>
      </c>
      <c r="AW543">
        <v>2</v>
      </c>
      <c r="AX543">
        <v>311571072</v>
      </c>
      <c r="AY543">
        <v>1</v>
      </c>
      <c r="AZ543">
        <v>0</v>
      </c>
      <c r="BA543">
        <v>580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63.903999999999996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ROUND(Y543*Source!I549,7)</f>
        <v>0</v>
      </c>
      <c r="CY543">
        <f>AA543</f>
        <v>103.84</v>
      </c>
      <c r="CZ543">
        <f>AE543</f>
        <v>79.88</v>
      </c>
      <c r="DA543">
        <f>AI543</f>
        <v>1.3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54"/>
        <v>0</v>
      </c>
      <c r="DH543">
        <f t="shared" si="159"/>
        <v>0</v>
      </c>
      <c r="DI543">
        <f t="shared" si="160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ROW(Source!A549)</f>
        <v>549</v>
      </c>
      <c r="B544">
        <v>311569196</v>
      </c>
      <c r="C544">
        <v>311571056</v>
      </c>
      <c r="D544">
        <v>277913527</v>
      </c>
      <c r="E544">
        <v>1</v>
      </c>
      <c r="F544">
        <v>1</v>
      </c>
      <c r="G544">
        <v>1</v>
      </c>
      <c r="H544">
        <v>3</v>
      </c>
      <c r="I544" t="s">
        <v>833</v>
      </c>
      <c r="J544" t="s">
        <v>834</v>
      </c>
      <c r="K544" t="s">
        <v>835</v>
      </c>
      <c r="L544">
        <v>1425</v>
      </c>
      <c r="N544">
        <v>1013</v>
      </c>
      <c r="O544" t="s">
        <v>443</v>
      </c>
      <c r="P544" t="s">
        <v>443</v>
      </c>
      <c r="Q544">
        <v>1</v>
      </c>
      <c r="W544">
        <v>0</v>
      </c>
      <c r="X544">
        <v>-1805539077</v>
      </c>
      <c r="Y544">
        <f>(AT544*ROUND(0,7))</f>
        <v>0</v>
      </c>
      <c r="AA544">
        <v>932.37</v>
      </c>
      <c r="AB544">
        <v>0</v>
      </c>
      <c r="AC544">
        <v>0</v>
      </c>
      <c r="AD544">
        <v>0</v>
      </c>
      <c r="AE544">
        <v>896.51</v>
      </c>
      <c r="AF544">
        <v>0</v>
      </c>
      <c r="AG544">
        <v>0</v>
      </c>
      <c r="AH544">
        <v>0</v>
      </c>
      <c r="AI544">
        <v>1.04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1.02</v>
      </c>
      <c r="AU544" t="s">
        <v>144</v>
      </c>
      <c r="AV544">
        <v>0</v>
      </c>
      <c r="AW544">
        <v>2</v>
      </c>
      <c r="AX544">
        <v>311571073</v>
      </c>
      <c r="AY544">
        <v>1</v>
      </c>
      <c r="AZ544">
        <v>0</v>
      </c>
      <c r="BA544">
        <v>581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914.4402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ROUND(Y544*Source!I549,7)</f>
        <v>0</v>
      </c>
      <c r="CY544">
        <f>AA544</f>
        <v>932.37</v>
      </c>
      <c r="CZ544">
        <f>AE544</f>
        <v>896.51</v>
      </c>
      <c r="DA544">
        <f>AI544</f>
        <v>1.04</v>
      </c>
      <c r="DB544">
        <f>ROUND((ROUND(AT544*CZ544,2)*ROUND(0,7)),6)</f>
        <v>0</v>
      </c>
      <c r="DC544">
        <f>ROUND((ROUND(AT544*AG544,2)*ROUND(0,7)),6)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54"/>
        <v>0</v>
      </c>
      <c r="DH544">
        <f t="shared" si="159"/>
        <v>0</v>
      </c>
      <c r="DI544">
        <f t="shared" si="160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ROW(Source!A549)</f>
        <v>549</v>
      </c>
      <c r="B545">
        <v>311569196</v>
      </c>
      <c r="C545">
        <v>311571056</v>
      </c>
      <c r="D545">
        <v>277566433</v>
      </c>
      <c r="E545">
        <v>109</v>
      </c>
      <c r="F545">
        <v>1</v>
      </c>
      <c r="G545">
        <v>1</v>
      </c>
      <c r="H545">
        <v>3</v>
      </c>
      <c r="I545" t="s">
        <v>137</v>
      </c>
      <c r="J545" t="s">
        <v>3</v>
      </c>
      <c r="K545" t="s">
        <v>138</v>
      </c>
      <c r="L545">
        <v>3277935</v>
      </c>
      <c r="N545">
        <v>1013</v>
      </c>
      <c r="O545" t="s">
        <v>139</v>
      </c>
      <c r="P545" t="s">
        <v>139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3</v>
      </c>
      <c r="AT545">
        <v>2</v>
      </c>
      <c r="AU545" t="s">
        <v>3</v>
      </c>
      <c r="AV545">
        <v>0</v>
      </c>
      <c r="AW545">
        <v>2</v>
      </c>
      <c r="AX545">
        <v>311571074</v>
      </c>
      <c r="AY545">
        <v>1</v>
      </c>
      <c r="AZ545">
        <v>2048</v>
      </c>
      <c r="BA545">
        <v>582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ROUND(Y545*Source!I549,7)</f>
        <v>0.48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3</v>
      </c>
      <c r="DE545" t="s">
        <v>3</v>
      </c>
      <c r="DF545">
        <f t="shared" ref="DF545:DF551" si="163">ROUND(ROUND(AE545,2)*CX545,2)</f>
        <v>0</v>
      </c>
      <c r="DG545">
        <f t="shared" si="154"/>
        <v>0</v>
      </c>
      <c r="DH545">
        <f t="shared" si="159"/>
        <v>0</v>
      </c>
      <c r="DI545">
        <f t="shared" si="160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ROW(Source!A586)</f>
        <v>586</v>
      </c>
      <c r="B546">
        <v>311569196</v>
      </c>
      <c r="C546">
        <v>311571080</v>
      </c>
      <c r="D546">
        <v>277560289</v>
      </c>
      <c r="E546">
        <v>109</v>
      </c>
      <c r="F546">
        <v>1</v>
      </c>
      <c r="G546">
        <v>1</v>
      </c>
      <c r="H546">
        <v>1</v>
      </c>
      <c r="I546" t="s">
        <v>716</v>
      </c>
      <c r="J546" t="s">
        <v>3</v>
      </c>
      <c r="K546" t="s">
        <v>717</v>
      </c>
      <c r="L546">
        <v>1191</v>
      </c>
      <c r="N546">
        <v>1013</v>
      </c>
      <c r="O546" t="s">
        <v>696</v>
      </c>
      <c r="P546" t="s">
        <v>696</v>
      </c>
      <c r="Q546">
        <v>1</v>
      </c>
      <c r="W546">
        <v>0</v>
      </c>
      <c r="X546">
        <v>1893946532</v>
      </c>
      <c r="Y546">
        <f>(AT546*ROUND(((1.2*1.15)*2),7))</f>
        <v>14.848799999999999</v>
      </c>
      <c r="AA546">
        <v>0</v>
      </c>
      <c r="AB546">
        <v>0</v>
      </c>
      <c r="AC546">
        <v>0</v>
      </c>
      <c r="AD546">
        <v>451.23</v>
      </c>
      <c r="AE546">
        <v>0</v>
      </c>
      <c r="AF546">
        <v>0</v>
      </c>
      <c r="AG546">
        <v>0</v>
      </c>
      <c r="AH546">
        <v>451.23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5.38</v>
      </c>
      <c r="AU546" t="s">
        <v>456</v>
      </c>
      <c r="AV546">
        <v>1</v>
      </c>
      <c r="AW546">
        <v>2</v>
      </c>
      <c r="AX546">
        <v>311571089</v>
      </c>
      <c r="AY546">
        <v>1</v>
      </c>
      <c r="AZ546">
        <v>0</v>
      </c>
      <c r="BA546">
        <v>583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2427.6174000000001</v>
      </c>
      <c r="BN546">
        <v>5.38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6700.2240239999992</v>
      </c>
      <c r="BU546">
        <v>14.848799999999997</v>
      </c>
      <c r="BV546">
        <v>0</v>
      </c>
      <c r="BW546">
        <v>1</v>
      </c>
      <c r="CU546">
        <f>ROUND(AT546*Source!I586*AH546*AL546,2)</f>
        <v>1179.82</v>
      </c>
      <c r="CV546">
        <f>ROUND(Y546*Source!I586,7)</f>
        <v>7.2165168</v>
      </c>
      <c r="CW546">
        <v>0</v>
      </c>
      <c r="CX546">
        <f>ROUND(Y546*Source!I586,7)</f>
        <v>7.2165168</v>
      </c>
      <c r="CY546">
        <f>AD546</f>
        <v>451.23</v>
      </c>
      <c r="CZ546">
        <f>AH546</f>
        <v>451.23</v>
      </c>
      <c r="DA546">
        <f>AL546</f>
        <v>1</v>
      </c>
      <c r="DB546">
        <f>ROUND((ROUND(AT546*CZ546,2)*ROUND(((1.2*1.15)*2),7)),6)</f>
        <v>6700.2312000000002</v>
      </c>
      <c r="DC546">
        <f>ROUND((ROUND(AT546*AG546,2)*ROUND(((1.2*1.15)*2),7)),6)</f>
        <v>0</v>
      </c>
      <c r="DD546" t="s">
        <v>3</v>
      </c>
      <c r="DE546" t="s">
        <v>3</v>
      </c>
      <c r="DF546">
        <f t="shared" si="163"/>
        <v>0</v>
      </c>
      <c r="DG546">
        <f t="shared" si="154"/>
        <v>0</v>
      </c>
      <c r="DH546">
        <f t="shared" si="159"/>
        <v>0</v>
      </c>
      <c r="DI546">
        <f t="shared" si="160"/>
        <v>3256.31</v>
      </c>
      <c r="DJ546">
        <f>DI546</f>
        <v>3256.31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ROW(Source!A586)</f>
        <v>586</v>
      </c>
      <c r="B547">
        <v>311569196</v>
      </c>
      <c r="C547">
        <v>311571080</v>
      </c>
      <c r="D547">
        <v>277560491</v>
      </c>
      <c r="E547">
        <v>109</v>
      </c>
      <c r="F547">
        <v>1</v>
      </c>
      <c r="G547">
        <v>1</v>
      </c>
      <c r="H547">
        <v>1</v>
      </c>
      <c r="I547" t="s">
        <v>694</v>
      </c>
      <c r="J547" t="s">
        <v>3</v>
      </c>
      <c r="K547" t="s">
        <v>695</v>
      </c>
      <c r="L547">
        <v>1191</v>
      </c>
      <c r="N547">
        <v>1013</v>
      </c>
      <c r="O547" t="s">
        <v>696</v>
      </c>
      <c r="P547" t="s">
        <v>696</v>
      </c>
      <c r="Q547">
        <v>1</v>
      </c>
      <c r="W547">
        <v>0</v>
      </c>
      <c r="X547">
        <v>-1417349443</v>
      </c>
      <c r="Y547">
        <f>(AT547*ROUND(((1.2*1.25)*2),7))</f>
        <v>0.06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0.02</v>
      </c>
      <c r="AU547" t="s">
        <v>455</v>
      </c>
      <c r="AV547">
        <v>2</v>
      </c>
      <c r="AW547">
        <v>2</v>
      </c>
      <c r="AX547">
        <v>311571090</v>
      </c>
      <c r="AY547">
        <v>1</v>
      </c>
      <c r="AZ547">
        <v>0</v>
      </c>
      <c r="BA547">
        <v>584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ROUND(Y547*Source!I586,7)</f>
        <v>2.9159999999999998E-2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ROUND((ROUND(AT547*CZ547,2)*ROUND(((1.2*1.25)*2),7)),6)</f>
        <v>0</v>
      </c>
      <c r="DC547">
        <f>ROUND((ROUND(AT547*AG547,2)*ROUND(((1.2*1.25)*2),7)),6)</f>
        <v>0</v>
      </c>
      <c r="DD547" t="s">
        <v>3</v>
      </c>
      <c r="DE547" t="s">
        <v>3</v>
      </c>
      <c r="DF547">
        <f t="shared" si="163"/>
        <v>0</v>
      </c>
      <c r="DG547">
        <f t="shared" si="154"/>
        <v>0</v>
      </c>
      <c r="DH547">
        <f t="shared" si="159"/>
        <v>0</v>
      </c>
      <c r="DI547">
        <f t="shared" si="160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ROW(Source!A586)</f>
        <v>586</v>
      </c>
      <c r="B548">
        <v>311569196</v>
      </c>
      <c r="C548">
        <v>311571080</v>
      </c>
      <c r="D548">
        <v>277944814</v>
      </c>
      <c r="E548">
        <v>1</v>
      </c>
      <c r="F548">
        <v>1</v>
      </c>
      <c r="G548">
        <v>1</v>
      </c>
      <c r="H548">
        <v>2</v>
      </c>
      <c r="I548" t="s">
        <v>836</v>
      </c>
      <c r="J548" t="s">
        <v>837</v>
      </c>
      <c r="K548" t="s">
        <v>838</v>
      </c>
      <c r="L548">
        <v>1368</v>
      </c>
      <c r="N548">
        <v>1011</v>
      </c>
      <c r="O548" t="s">
        <v>466</v>
      </c>
      <c r="P548" t="s">
        <v>466</v>
      </c>
      <c r="Q548">
        <v>1</v>
      </c>
      <c r="W548">
        <v>0</v>
      </c>
      <c r="X548">
        <v>-325283734</v>
      </c>
      <c r="Y548">
        <f>(AT548*ROUND(((1.2*1.25)*2),7))</f>
        <v>0.03</v>
      </c>
      <c r="AA548">
        <v>0</v>
      </c>
      <c r="AB548">
        <v>8.61</v>
      </c>
      <c r="AC548">
        <v>0</v>
      </c>
      <c r="AD548">
        <v>0</v>
      </c>
      <c r="AE548">
        <v>0</v>
      </c>
      <c r="AF548">
        <v>6.62</v>
      </c>
      <c r="AG548">
        <v>0</v>
      </c>
      <c r="AH548">
        <v>0</v>
      </c>
      <c r="AI548">
        <v>1</v>
      </c>
      <c r="AJ548">
        <v>1.3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0.01</v>
      </c>
      <c r="AU548" t="s">
        <v>455</v>
      </c>
      <c r="AV548">
        <v>1</v>
      </c>
      <c r="AW548">
        <v>2</v>
      </c>
      <c r="AX548">
        <v>311571091</v>
      </c>
      <c r="AY548">
        <v>1</v>
      </c>
      <c r="AZ548">
        <v>0</v>
      </c>
      <c r="BA548">
        <v>585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6.6200000000000009E-2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0.1986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f>ROUND(Y548*Source!I586*DO548,7)</f>
        <v>0</v>
      </c>
      <c r="CX548">
        <f>ROUND(Y548*Source!I586,7)</f>
        <v>1.4579999999999999E-2</v>
      </c>
      <c r="CY548">
        <f>AB548</f>
        <v>8.61</v>
      </c>
      <c r="CZ548">
        <f>AF548</f>
        <v>6.62</v>
      </c>
      <c r="DA548">
        <f>AJ548</f>
        <v>1.3</v>
      </c>
      <c r="DB548">
        <f>ROUND((ROUND(AT548*CZ548,2)*ROUND(((1.2*1.25)*2),7)),6)</f>
        <v>0.21</v>
      </c>
      <c r="DC548">
        <f>ROUND((ROUND(AT548*AG548,2)*ROUND(((1.2*1.25)*2),7)),6)</f>
        <v>0</v>
      </c>
      <c r="DD548" t="s">
        <v>3</v>
      </c>
      <c r="DE548" t="s">
        <v>3</v>
      </c>
      <c r="DF548">
        <f t="shared" si="163"/>
        <v>0</v>
      </c>
      <c r="DG548">
        <f>ROUND(ROUND(AF548*AJ548,2)*CX548,2)</f>
        <v>0.13</v>
      </c>
      <c r="DH548">
        <f t="shared" si="159"/>
        <v>0</v>
      </c>
      <c r="DI548">
        <f t="shared" si="160"/>
        <v>0</v>
      </c>
      <c r="DJ548">
        <f>DG548+DH548</f>
        <v>0.13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ROW(Source!A586)</f>
        <v>586</v>
      </c>
      <c r="B549">
        <v>311569196</v>
      </c>
      <c r="C549">
        <v>311571080</v>
      </c>
      <c r="D549">
        <v>277944840</v>
      </c>
      <c r="E549">
        <v>1</v>
      </c>
      <c r="F549">
        <v>1</v>
      </c>
      <c r="G549">
        <v>1</v>
      </c>
      <c r="H549">
        <v>2</v>
      </c>
      <c r="I549" t="s">
        <v>839</v>
      </c>
      <c r="J549" t="s">
        <v>840</v>
      </c>
      <c r="K549" t="s">
        <v>841</v>
      </c>
      <c r="L549">
        <v>1368</v>
      </c>
      <c r="N549">
        <v>1011</v>
      </c>
      <c r="O549" t="s">
        <v>466</v>
      </c>
      <c r="P549" t="s">
        <v>466</v>
      </c>
      <c r="Q549">
        <v>1</v>
      </c>
      <c r="W549">
        <v>0</v>
      </c>
      <c r="X549">
        <v>622831100</v>
      </c>
      <c r="Y549">
        <f>(AT549*ROUND(((1.2*1.25)*2),7))</f>
        <v>0.03</v>
      </c>
      <c r="AA549">
        <v>0</v>
      </c>
      <c r="AB549">
        <v>1627.51</v>
      </c>
      <c r="AC549">
        <v>549.32000000000005</v>
      </c>
      <c r="AD549">
        <v>0</v>
      </c>
      <c r="AE549">
        <v>0</v>
      </c>
      <c r="AF549">
        <v>1627.51</v>
      </c>
      <c r="AG549">
        <v>549.32000000000005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0.01</v>
      </c>
      <c r="AU549" t="s">
        <v>455</v>
      </c>
      <c r="AV549">
        <v>1</v>
      </c>
      <c r="AW549">
        <v>2</v>
      </c>
      <c r="AX549">
        <v>311571092</v>
      </c>
      <c r="AY549">
        <v>1</v>
      </c>
      <c r="AZ549">
        <v>0</v>
      </c>
      <c r="BA549">
        <v>586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16.275100000000002</v>
      </c>
      <c r="BL549">
        <v>5.4932000000000007</v>
      </c>
      <c r="BM549">
        <v>0</v>
      </c>
      <c r="BN549">
        <v>0</v>
      </c>
      <c r="BO549">
        <v>0.01</v>
      </c>
      <c r="BP549">
        <v>1</v>
      </c>
      <c r="BQ549">
        <v>0</v>
      </c>
      <c r="BR549">
        <v>48.825299999999999</v>
      </c>
      <c r="BS549">
        <v>16.479600000000001</v>
      </c>
      <c r="BT549">
        <v>0</v>
      </c>
      <c r="BU549">
        <v>0</v>
      </c>
      <c r="BV549">
        <v>0.03</v>
      </c>
      <c r="BW549">
        <v>1</v>
      </c>
      <c r="CV549">
        <v>0</v>
      </c>
      <c r="CW549">
        <f>ROUND(Y549*Source!I586*DO549,7)</f>
        <v>1.4579999999999999E-2</v>
      </c>
      <c r="CX549">
        <f>ROUND(Y549*Source!I586,7)</f>
        <v>1.4579999999999999E-2</v>
      </c>
      <c r="CY549">
        <f>AB549</f>
        <v>1627.51</v>
      </c>
      <c r="CZ549">
        <f>AF549</f>
        <v>1627.51</v>
      </c>
      <c r="DA549">
        <f>AJ549</f>
        <v>1</v>
      </c>
      <c r="DB549">
        <f>ROUND((ROUND(AT549*CZ549,2)*ROUND(((1.2*1.25)*2),7)),6)</f>
        <v>48.84</v>
      </c>
      <c r="DC549">
        <f>ROUND((ROUND(AT549*AG549,2)*ROUND(((1.2*1.25)*2),7)),6)</f>
        <v>16.47</v>
      </c>
      <c r="DD549" t="s">
        <v>3</v>
      </c>
      <c r="DE549" t="s">
        <v>3</v>
      </c>
      <c r="DF549">
        <f t="shared" si="163"/>
        <v>0</v>
      </c>
      <c r="DG549">
        <f t="shared" ref="DG549:DG554" si="164">ROUND(ROUND(AF549,2)*CX549,2)</f>
        <v>23.73</v>
      </c>
      <c r="DH549">
        <f t="shared" si="159"/>
        <v>8.01</v>
      </c>
      <c r="DI549">
        <f t="shared" si="160"/>
        <v>0</v>
      </c>
      <c r="DJ549">
        <f>DG549+DH549</f>
        <v>31.740000000000002</v>
      </c>
      <c r="DK549">
        <v>1</v>
      </c>
      <c r="DL549" t="s">
        <v>746</v>
      </c>
      <c r="DM549">
        <v>5</v>
      </c>
      <c r="DN549" t="s">
        <v>696</v>
      </c>
      <c r="DO549">
        <v>1</v>
      </c>
    </row>
    <row r="550" spans="1:119" x14ac:dyDescent="0.2">
      <c r="A550">
        <f>ROW(Source!A586)</f>
        <v>586</v>
      </c>
      <c r="B550">
        <v>311569196</v>
      </c>
      <c r="C550">
        <v>311571080</v>
      </c>
      <c r="D550">
        <v>277945805</v>
      </c>
      <c r="E550">
        <v>1</v>
      </c>
      <c r="F550">
        <v>1</v>
      </c>
      <c r="G550">
        <v>1</v>
      </c>
      <c r="H550">
        <v>2</v>
      </c>
      <c r="I550" t="s">
        <v>708</v>
      </c>
      <c r="J550" t="s">
        <v>709</v>
      </c>
      <c r="K550" t="s">
        <v>710</v>
      </c>
      <c r="L550">
        <v>1368</v>
      </c>
      <c r="N550">
        <v>1011</v>
      </c>
      <c r="O550" t="s">
        <v>466</v>
      </c>
      <c r="P550" t="s">
        <v>466</v>
      </c>
      <c r="Q550">
        <v>1</v>
      </c>
      <c r="W550">
        <v>0</v>
      </c>
      <c r="X550">
        <v>721652621</v>
      </c>
      <c r="Y550">
        <f>(AT550*ROUND(((1.2*1.25)*2),7))</f>
        <v>0.03</v>
      </c>
      <c r="AA550">
        <v>0</v>
      </c>
      <c r="AB550">
        <v>544.70000000000005</v>
      </c>
      <c r="AC550">
        <v>477.98</v>
      </c>
      <c r="AD550">
        <v>0</v>
      </c>
      <c r="AE550">
        <v>0</v>
      </c>
      <c r="AF550">
        <v>544.70000000000005</v>
      </c>
      <c r="AG550">
        <v>477.98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0.01</v>
      </c>
      <c r="AU550" t="s">
        <v>455</v>
      </c>
      <c r="AV550">
        <v>1</v>
      </c>
      <c r="AW550">
        <v>2</v>
      </c>
      <c r="AX550">
        <v>311571093</v>
      </c>
      <c r="AY550">
        <v>1</v>
      </c>
      <c r="AZ550">
        <v>0</v>
      </c>
      <c r="BA550">
        <v>587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5.447000000000001</v>
      </c>
      <c r="BL550">
        <v>4.7798000000000007</v>
      </c>
      <c r="BM550">
        <v>0</v>
      </c>
      <c r="BN550">
        <v>0</v>
      </c>
      <c r="BO550">
        <v>0.01</v>
      </c>
      <c r="BP550">
        <v>1</v>
      </c>
      <c r="BQ550">
        <v>0</v>
      </c>
      <c r="BR550">
        <v>16.341000000000001</v>
      </c>
      <c r="BS550">
        <v>14.339399999999999</v>
      </c>
      <c r="BT550">
        <v>0</v>
      </c>
      <c r="BU550">
        <v>0</v>
      </c>
      <c r="BV550">
        <v>0.03</v>
      </c>
      <c r="BW550">
        <v>1</v>
      </c>
      <c r="CV550">
        <v>0</v>
      </c>
      <c r="CW550">
        <f>ROUND(Y550*Source!I586*DO550,7)</f>
        <v>1.4579999999999999E-2</v>
      </c>
      <c r="CX550">
        <f>ROUND(Y550*Source!I586,7)</f>
        <v>1.4579999999999999E-2</v>
      </c>
      <c r="CY550">
        <f>AB550</f>
        <v>544.70000000000005</v>
      </c>
      <c r="CZ550">
        <f>AF550</f>
        <v>544.70000000000005</v>
      </c>
      <c r="DA550">
        <f>AJ550</f>
        <v>1</v>
      </c>
      <c r="DB550">
        <f>ROUND((ROUND(AT550*CZ550,2)*ROUND(((1.2*1.25)*2),7)),6)</f>
        <v>16.350000000000001</v>
      </c>
      <c r="DC550">
        <f>ROUND((ROUND(AT550*AG550,2)*ROUND(((1.2*1.25)*2),7)),6)</f>
        <v>14.34</v>
      </c>
      <c r="DD550" t="s">
        <v>3</v>
      </c>
      <c r="DE550" t="s">
        <v>3</v>
      </c>
      <c r="DF550">
        <f t="shared" si="163"/>
        <v>0</v>
      </c>
      <c r="DG550">
        <f t="shared" si="164"/>
        <v>7.94</v>
      </c>
      <c r="DH550">
        <f t="shared" si="159"/>
        <v>6.97</v>
      </c>
      <c r="DI550">
        <f t="shared" si="160"/>
        <v>0</v>
      </c>
      <c r="DJ550">
        <f>DG550+DH550</f>
        <v>14.91</v>
      </c>
      <c r="DK550">
        <v>1</v>
      </c>
      <c r="DL550" t="s">
        <v>707</v>
      </c>
      <c r="DM550">
        <v>4</v>
      </c>
      <c r="DN550" t="s">
        <v>696</v>
      </c>
      <c r="DO550">
        <v>1</v>
      </c>
    </row>
    <row r="551" spans="1:119" x14ac:dyDescent="0.2">
      <c r="A551">
        <f>ROW(Source!A586)</f>
        <v>586</v>
      </c>
      <c r="B551">
        <v>311569196</v>
      </c>
      <c r="C551">
        <v>311571080</v>
      </c>
      <c r="D551">
        <v>277946526</v>
      </c>
      <c r="E551">
        <v>1</v>
      </c>
      <c r="F551">
        <v>1</v>
      </c>
      <c r="G551">
        <v>1</v>
      </c>
      <c r="H551">
        <v>2</v>
      </c>
      <c r="I551" t="s">
        <v>842</v>
      </c>
      <c r="J551" t="s">
        <v>843</v>
      </c>
      <c r="K551" t="s">
        <v>844</v>
      </c>
      <c r="L551">
        <v>1368</v>
      </c>
      <c r="N551">
        <v>1011</v>
      </c>
      <c r="O551" t="s">
        <v>466</v>
      </c>
      <c r="P551" t="s">
        <v>466</v>
      </c>
      <c r="Q551">
        <v>1</v>
      </c>
      <c r="W551">
        <v>0</v>
      </c>
      <c r="X551">
        <v>-2078494409</v>
      </c>
      <c r="Y551">
        <f>(AT551*ROUND(((1.2*1.25)*2),7))</f>
        <v>1.9500000000000002</v>
      </c>
      <c r="AA551">
        <v>0</v>
      </c>
      <c r="AB551">
        <v>6.46</v>
      </c>
      <c r="AC551">
        <v>0</v>
      </c>
      <c r="AD551">
        <v>0</v>
      </c>
      <c r="AE551">
        <v>0</v>
      </c>
      <c r="AF551">
        <v>6.46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0.65</v>
      </c>
      <c r="AU551" t="s">
        <v>455</v>
      </c>
      <c r="AV551">
        <v>1</v>
      </c>
      <c r="AW551">
        <v>2</v>
      </c>
      <c r="AX551">
        <v>311571094</v>
      </c>
      <c r="AY551">
        <v>1</v>
      </c>
      <c r="AZ551">
        <v>0</v>
      </c>
      <c r="BA551">
        <v>588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4.1989999999999998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12.597000000000001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ROUND(Y551*Source!I586*DO551,7)</f>
        <v>0</v>
      </c>
      <c r="CX551">
        <f>ROUND(Y551*Source!I586,7)</f>
        <v>0.94769999999999999</v>
      </c>
      <c r="CY551">
        <f>AB551</f>
        <v>6.46</v>
      </c>
      <c r="CZ551">
        <f>AF551</f>
        <v>6.46</v>
      </c>
      <c r="DA551">
        <f>AJ551</f>
        <v>1</v>
      </c>
      <c r="DB551">
        <f>ROUND((ROUND(AT551*CZ551,2)*ROUND(((1.2*1.25)*2),7)),6)</f>
        <v>12.6</v>
      </c>
      <c r="DC551">
        <f>ROUND((ROUND(AT551*AG551,2)*ROUND(((1.2*1.25)*2),7)),6)</f>
        <v>0</v>
      </c>
      <c r="DD551" t="s">
        <v>3</v>
      </c>
      <c r="DE551" t="s">
        <v>3</v>
      </c>
      <c r="DF551">
        <f t="shared" si="163"/>
        <v>0</v>
      </c>
      <c r="DG551">
        <f t="shared" si="164"/>
        <v>6.12</v>
      </c>
      <c r="DH551">
        <f t="shared" si="159"/>
        <v>0</v>
      </c>
      <c r="DI551">
        <f t="shared" si="160"/>
        <v>0</v>
      </c>
      <c r="DJ551">
        <f>DG551+DH551</f>
        <v>6.12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ROW(Source!A586)</f>
        <v>586</v>
      </c>
      <c r="B552">
        <v>311569196</v>
      </c>
      <c r="C552">
        <v>311571080</v>
      </c>
      <c r="D552">
        <v>277896417</v>
      </c>
      <c r="E552">
        <v>1</v>
      </c>
      <c r="F552">
        <v>1</v>
      </c>
      <c r="G552">
        <v>1</v>
      </c>
      <c r="H552">
        <v>3</v>
      </c>
      <c r="I552" t="s">
        <v>845</v>
      </c>
      <c r="J552" t="s">
        <v>846</v>
      </c>
      <c r="K552" t="s">
        <v>847</v>
      </c>
      <c r="L552">
        <v>1348</v>
      </c>
      <c r="N552">
        <v>1009</v>
      </c>
      <c r="O552" t="s">
        <v>163</v>
      </c>
      <c r="P552" t="s">
        <v>163</v>
      </c>
      <c r="Q552">
        <v>1000</v>
      </c>
      <c r="W552">
        <v>0</v>
      </c>
      <c r="X552">
        <v>266929036</v>
      </c>
      <c r="Y552">
        <f>(AT552*ROUND(2,7))</f>
        <v>1.7999999999999999E-2</v>
      </c>
      <c r="AA552">
        <v>155540.1</v>
      </c>
      <c r="AB552">
        <v>0</v>
      </c>
      <c r="AC552">
        <v>0</v>
      </c>
      <c r="AD552">
        <v>0</v>
      </c>
      <c r="AE552">
        <v>104389.33</v>
      </c>
      <c r="AF552">
        <v>0</v>
      </c>
      <c r="AG552">
        <v>0</v>
      </c>
      <c r="AH552">
        <v>0</v>
      </c>
      <c r="AI552">
        <v>1.49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8.9999999999999993E-3</v>
      </c>
      <c r="AU552" t="s">
        <v>454</v>
      </c>
      <c r="AV552">
        <v>0</v>
      </c>
      <c r="AW552">
        <v>2</v>
      </c>
      <c r="AX552">
        <v>311571095</v>
      </c>
      <c r="AY552">
        <v>1</v>
      </c>
      <c r="AZ552">
        <v>0</v>
      </c>
      <c r="BA552">
        <v>589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939.50396999999998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1879.00794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ROUND(Y552*Source!I586,7)</f>
        <v>8.7480000000000006E-3</v>
      </c>
      <c r="CY552">
        <f>AA552</f>
        <v>155540.1</v>
      </c>
      <c r="CZ552">
        <f>AE552</f>
        <v>104389.33</v>
      </c>
      <c r="DA552">
        <f>AI552</f>
        <v>1.49</v>
      </c>
      <c r="DB552">
        <f>ROUND((ROUND(AT552*CZ552,2)*ROUND(2,7)),6)</f>
        <v>1879</v>
      </c>
      <c r="DC552">
        <f>ROUND((ROUND(AT552*AG552,2)*ROUND(2,7)),6)</f>
        <v>0</v>
      </c>
      <c r="DD552" t="s">
        <v>3</v>
      </c>
      <c r="DE552" t="s">
        <v>3</v>
      </c>
      <c r="DF552">
        <f>ROUND(ROUND(AE552*AI552,2)*CX552,2)</f>
        <v>1360.66</v>
      </c>
      <c r="DG552">
        <f t="shared" si="164"/>
        <v>0</v>
      </c>
      <c r="DH552">
        <f t="shared" si="159"/>
        <v>0</v>
      </c>
      <c r="DI552">
        <f t="shared" si="160"/>
        <v>0</v>
      </c>
      <c r="DJ552">
        <f>DF552</f>
        <v>1360.66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ROW(Source!A586)</f>
        <v>586</v>
      </c>
      <c r="B553">
        <v>311569196</v>
      </c>
      <c r="C553">
        <v>311571080</v>
      </c>
      <c r="D553">
        <v>277896804</v>
      </c>
      <c r="E553">
        <v>1</v>
      </c>
      <c r="F553">
        <v>1</v>
      </c>
      <c r="G553">
        <v>1</v>
      </c>
      <c r="H553">
        <v>3</v>
      </c>
      <c r="I553" t="s">
        <v>848</v>
      </c>
      <c r="J553" t="s">
        <v>849</v>
      </c>
      <c r="K553" t="s">
        <v>850</v>
      </c>
      <c r="L553">
        <v>1348</v>
      </c>
      <c r="N553">
        <v>1009</v>
      </c>
      <c r="O553" t="s">
        <v>163</v>
      </c>
      <c r="P553" t="s">
        <v>163</v>
      </c>
      <c r="Q553">
        <v>1000</v>
      </c>
      <c r="W553">
        <v>0</v>
      </c>
      <c r="X553">
        <v>-935692963</v>
      </c>
      <c r="Y553">
        <f>(AT553*ROUND(2,7))</f>
        <v>2.8E-3</v>
      </c>
      <c r="AA553">
        <v>84991.91</v>
      </c>
      <c r="AB553">
        <v>0</v>
      </c>
      <c r="AC553">
        <v>0</v>
      </c>
      <c r="AD553">
        <v>0</v>
      </c>
      <c r="AE553">
        <v>75885.63</v>
      </c>
      <c r="AF553">
        <v>0</v>
      </c>
      <c r="AG553">
        <v>0</v>
      </c>
      <c r="AH553">
        <v>0</v>
      </c>
      <c r="AI553">
        <v>1.1200000000000001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1.4E-3</v>
      </c>
      <c r="AU553" t="s">
        <v>454</v>
      </c>
      <c r="AV553">
        <v>0</v>
      </c>
      <c r="AW553">
        <v>2</v>
      </c>
      <c r="AX553">
        <v>311571096</v>
      </c>
      <c r="AY553">
        <v>1</v>
      </c>
      <c r="AZ553">
        <v>0</v>
      </c>
      <c r="BA553">
        <v>590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106.23988200000001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212.47976400000002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ROUND(Y553*Source!I586,7)</f>
        <v>1.3607999999999999E-3</v>
      </c>
      <c r="CY553">
        <f>AA553</f>
        <v>84991.91</v>
      </c>
      <c r="CZ553">
        <f>AE553</f>
        <v>75885.63</v>
      </c>
      <c r="DA553">
        <f>AI553</f>
        <v>1.1200000000000001</v>
      </c>
      <c r="DB553">
        <f>ROUND((ROUND(AT553*CZ553,2)*ROUND(2,7)),6)</f>
        <v>212.48</v>
      </c>
      <c r="DC553">
        <f>ROUND((ROUND(AT553*AG553,2)*ROUND(2,7)),6)</f>
        <v>0</v>
      </c>
      <c r="DD553" t="s">
        <v>3</v>
      </c>
      <c r="DE553" t="s">
        <v>3</v>
      </c>
      <c r="DF553">
        <f>ROUND(ROUND(AE553*AI553,2)*CX553,2)</f>
        <v>115.66</v>
      </c>
      <c r="DG553">
        <f t="shared" si="164"/>
        <v>0</v>
      </c>
      <c r="DH553">
        <f t="shared" si="159"/>
        <v>0</v>
      </c>
      <c r="DI553">
        <f t="shared" si="160"/>
        <v>0</v>
      </c>
      <c r="DJ553">
        <f>DF553</f>
        <v>115.66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ROW(Source!A622)</f>
        <v>622</v>
      </c>
      <c r="B554">
        <v>311569196</v>
      </c>
      <c r="C554">
        <v>311571097</v>
      </c>
      <c r="D554">
        <v>277560606</v>
      </c>
      <c r="E554">
        <v>109</v>
      </c>
      <c r="F554">
        <v>1</v>
      </c>
      <c r="G554">
        <v>1</v>
      </c>
      <c r="H554">
        <v>1</v>
      </c>
      <c r="I554" t="s">
        <v>707</v>
      </c>
      <c r="J554" t="s">
        <v>3</v>
      </c>
      <c r="K554" t="s">
        <v>851</v>
      </c>
      <c r="L554">
        <v>1191</v>
      </c>
      <c r="N554">
        <v>1013</v>
      </c>
      <c r="O554" t="s">
        <v>696</v>
      </c>
      <c r="P554" t="s">
        <v>696</v>
      </c>
      <c r="Q554">
        <v>1</v>
      </c>
      <c r="W554">
        <v>0</v>
      </c>
      <c r="X554">
        <v>-1879100705</v>
      </c>
      <c r="Y554">
        <f>AT554</f>
        <v>1</v>
      </c>
      <c r="AA554">
        <v>0</v>
      </c>
      <c r="AB554">
        <v>0</v>
      </c>
      <c r="AC554">
        <v>0</v>
      </c>
      <c r="AD554">
        <v>477.98</v>
      </c>
      <c r="AE554">
        <v>0</v>
      </c>
      <c r="AF554">
        <v>0</v>
      </c>
      <c r="AG554">
        <v>0</v>
      </c>
      <c r="AH554">
        <v>477.98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1</v>
      </c>
      <c r="AU554" t="s">
        <v>3</v>
      </c>
      <c r="AV554">
        <v>2</v>
      </c>
      <c r="AW554">
        <v>2</v>
      </c>
      <c r="AX554">
        <v>311571099</v>
      </c>
      <c r="AY554">
        <v>1</v>
      </c>
      <c r="AZ554">
        <v>0</v>
      </c>
      <c r="BA554">
        <v>591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ROUND(Y554*Source!I622,7)</f>
        <v>74.67</v>
      </c>
      <c r="CY554">
        <f>AD554</f>
        <v>477.98</v>
      </c>
      <c r="CZ554">
        <f>AH554</f>
        <v>477.98</v>
      </c>
      <c r="DA554">
        <f>AL554</f>
        <v>1</v>
      </c>
      <c r="DB554">
        <f>ROUND(ROUND(AT554*CZ554,2),6)</f>
        <v>477.98</v>
      </c>
      <c r="DC554">
        <f>ROUND(ROUND(AT554*AG554,2),6)</f>
        <v>0</v>
      </c>
      <c r="DD554" t="s">
        <v>3</v>
      </c>
      <c r="DE554" t="s">
        <v>3</v>
      </c>
      <c r="DF554">
        <f>ROUND(ROUND(AE554,2)*CX554,2)</f>
        <v>0</v>
      </c>
      <c r="DG554">
        <f t="shared" si="164"/>
        <v>0</v>
      </c>
      <c r="DH554">
        <f t="shared" si="159"/>
        <v>0</v>
      </c>
      <c r="DI554">
        <f t="shared" si="160"/>
        <v>35690.769999999997</v>
      </c>
      <c r="DJ554">
        <f>DI554</f>
        <v>35690.769999999997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312039287</v>
      </c>
      <c r="C1">
        <v>311570073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684</v>
      </c>
      <c r="J1" t="s">
        <v>3</v>
      </c>
      <c r="K1" t="s">
        <v>685</v>
      </c>
      <c r="L1">
        <v>1369</v>
      </c>
      <c r="N1">
        <v>1013</v>
      </c>
      <c r="O1" t="s">
        <v>686</v>
      </c>
      <c r="P1" t="s">
        <v>686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312039287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312039288</v>
      </c>
      <c r="C2">
        <v>311570073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688</v>
      </c>
      <c r="J2" t="s">
        <v>3</v>
      </c>
      <c r="K2" t="s">
        <v>689</v>
      </c>
      <c r="L2">
        <v>1369</v>
      </c>
      <c r="N2">
        <v>1013</v>
      </c>
      <c r="O2" t="s">
        <v>686</v>
      </c>
      <c r="P2" t="s">
        <v>686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312039288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312039289</v>
      </c>
      <c r="C3">
        <v>311570073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690</v>
      </c>
      <c r="J3" t="s">
        <v>3</v>
      </c>
      <c r="K3" t="s">
        <v>691</v>
      </c>
      <c r="L3">
        <v>1369</v>
      </c>
      <c r="N3">
        <v>1013</v>
      </c>
      <c r="O3" t="s">
        <v>686</v>
      </c>
      <c r="P3" t="s">
        <v>686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312039289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312039290</v>
      </c>
      <c r="C4">
        <v>311570073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692</v>
      </c>
      <c r="J4" t="s">
        <v>3</v>
      </c>
      <c r="K4" t="s">
        <v>693</v>
      </c>
      <c r="L4">
        <v>1369</v>
      </c>
      <c r="N4">
        <v>1013</v>
      </c>
      <c r="O4" t="s">
        <v>686</v>
      </c>
      <c r="P4" t="s">
        <v>686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312039290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312039291</v>
      </c>
      <c r="C5">
        <v>311570073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694</v>
      </c>
      <c r="J5" t="s">
        <v>3</v>
      </c>
      <c r="K5" t="s">
        <v>695</v>
      </c>
      <c r="L5">
        <v>1191</v>
      </c>
      <c r="N5">
        <v>1013</v>
      </c>
      <c r="O5" t="s">
        <v>696</v>
      </c>
      <c r="P5" t="s">
        <v>696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312039291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312039292</v>
      </c>
      <c r="C6">
        <v>311570073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697</v>
      </c>
      <c r="J6" t="s">
        <v>698</v>
      </c>
      <c r="K6" t="s">
        <v>699</v>
      </c>
      <c r="L6">
        <v>1368</v>
      </c>
      <c r="N6">
        <v>1011</v>
      </c>
      <c r="O6" t="s">
        <v>466</v>
      </c>
      <c r="P6" t="s">
        <v>466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312039292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312039293</v>
      </c>
      <c r="C7">
        <v>311570073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701</v>
      </c>
      <c r="J7" t="s">
        <v>702</v>
      </c>
      <c r="K7" t="s">
        <v>703</v>
      </c>
      <c r="L7">
        <v>1368</v>
      </c>
      <c r="N7">
        <v>1011</v>
      </c>
      <c r="O7" t="s">
        <v>466</v>
      </c>
      <c r="P7" t="s">
        <v>466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312039293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312039294</v>
      </c>
      <c r="C8">
        <v>311570073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704</v>
      </c>
      <c r="J8" t="s">
        <v>705</v>
      </c>
      <c r="K8" t="s">
        <v>706</v>
      </c>
      <c r="L8">
        <v>1368</v>
      </c>
      <c r="N8">
        <v>1011</v>
      </c>
      <c r="O8" t="s">
        <v>466</v>
      </c>
      <c r="P8" t="s">
        <v>466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312039294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312039295</v>
      </c>
      <c r="C9">
        <v>311570073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708</v>
      </c>
      <c r="J9" t="s">
        <v>709</v>
      </c>
      <c r="K9" t="s">
        <v>710</v>
      </c>
      <c r="L9">
        <v>1368</v>
      </c>
      <c r="N9">
        <v>1011</v>
      </c>
      <c r="O9" t="s">
        <v>466</v>
      </c>
      <c r="P9" t="s">
        <v>466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312039295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312039296</v>
      </c>
      <c r="C10">
        <v>311570073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711</v>
      </c>
      <c r="J10" t="s">
        <v>712</v>
      </c>
      <c r="K10" t="s">
        <v>713</v>
      </c>
      <c r="L10">
        <v>1368</v>
      </c>
      <c r="N10">
        <v>1011</v>
      </c>
      <c r="O10" t="s">
        <v>466</v>
      </c>
      <c r="P10" t="s">
        <v>466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312039296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312039297</v>
      </c>
      <c r="C11">
        <v>311570073</v>
      </c>
      <c r="D11">
        <v>277565244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312039297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312039298</v>
      </c>
      <c r="C12">
        <v>311570073</v>
      </c>
      <c r="D12">
        <v>277565252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312039298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312039299</v>
      </c>
      <c r="C13">
        <v>311570073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312039299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312039312</v>
      </c>
      <c r="C14">
        <v>311570095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688</v>
      </c>
      <c r="J14" t="s">
        <v>3</v>
      </c>
      <c r="K14" t="s">
        <v>689</v>
      </c>
      <c r="L14">
        <v>1369</v>
      </c>
      <c r="N14">
        <v>1013</v>
      </c>
      <c r="O14" t="s">
        <v>686</v>
      </c>
      <c r="P14" t="s">
        <v>686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23</v>
      </c>
      <c r="AG14">
        <v>1.0920000000000001</v>
      </c>
      <c r="AH14">
        <v>2</v>
      </c>
      <c r="AI14">
        <v>312039312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312039313</v>
      </c>
      <c r="C15">
        <v>311570095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690</v>
      </c>
      <c r="J15" t="s">
        <v>3</v>
      </c>
      <c r="K15" t="s">
        <v>691</v>
      </c>
      <c r="L15">
        <v>1369</v>
      </c>
      <c r="N15">
        <v>1013</v>
      </c>
      <c r="O15" t="s">
        <v>686</v>
      </c>
      <c r="P15" t="s">
        <v>686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23</v>
      </c>
      <c r="AG15">
        <v>0.54</v>
      </c>
      <c r="AH15">
        <v>2</v>
      </c>
      <c r="AI15">
        <v>312039313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312039314</v>
      </c>
      <c r="C16">
        <v>311570095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692</v>
      </c>
      <c r="J16" t="s">
        <v>3</v>
      </c>
      <c r="K16" t="s">
        <v>693</v>
      </c>
      <c r="L16">
        <v>1369</v>
      </c>
      <c r="N16">
        <v>1013</v>
      </c>
      <c r="O16" t="s">
        <v>686</v>
      </c>
      <c r="P16" t="s">
        <v>686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23</v>
      </c>
      <c r="AG16">
        <v>0.54</v>
      </c>
      <c r="AH16">
        <v>2</v>
      </c>
      <c r="AI16">
        <v>312039314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312039315</v>
      </c>
      <c r="C17">
        <v>311570095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694</v>
      </c>
      <c r="J17" t="s">
        <v>3</v>
      </c>
      <c r="K17" t="s">
        <v>695</v>
      </c>
      <c r="L17">
        <v>1191</v>
      </c>
      <c r="N17">
        <v>1013</v>
      </c>
      <c r="O17" t="s">
        <v>696</v>
      </c>
      <c r="P17" t="s">
        <v>696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23</v>
      </c>
      <c r="AG17">
        <v>0.52800000000000002</v>
      </c>
      <c r="AH17">
        <v>2</v>
      </c>
      <c r="AI17">
        <v>312039315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312039316</v>
      </c>
      <c r="C18">
        <v>311570095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704</v>
      </c>
      <c r="J18" t="s">
        <v>705</v>
      </c>
      <c r="K18" t="s">
        <v>706</v>
      </c>
      <c r="L18">
        <v>1368</v>
      </c>
      <c r="N18">
        <v>1011</v>
      </c>
      <c r="O18" t="s">
        <v>466</v>
      </c>
      <c r="P18" t="s">
        <v>466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0.52800000000000002</v>
      </c>
      <c r="AH18">
        <v>2</v>
      </c>
      <c r="AI18">
        <v>312039316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312039317</v>
      </c>
      <c r="C19">
        <v>311570095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312039317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312039318</v>
      </c>
      <c r="C20">
        <v>311570095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312039318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312039322</v>
      </c>
      <c r="C21">
        <v>311570104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684</v>
      </c>
      <c r="J21" t="s">
        <v>3</v>
      </c>
      <c r="K21" t="s">
        <v>685</v>
      </c>
      <c r="L21">
        <v>1369</v>
      </c>
      <c r="N21">
        <v>1013</v>
      </c>
      <c r="O21" t="s">
        <v>686</v>
      </c>
      <c r="P21" t="s">
        <v>686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50</v>
      </c>
      <c r="AG21">
        <v>1.3661999999999999</v>
      </c>
      <c r="AH21">
        <v>2</v>
      </c>
      <c r="AI21">
        <v>312039322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312039323</v>
      </c>
      <c r="C22">
        <v>311570104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688</v>
      </c>
      <c r="J22" t="s">
        <v>3</v>
      </c>
      <c r="K22" t="s">
        <v>689</v>
      </c>
      <c r="L22">
        <v>1369</v>
      </c>
      <c r="N22">
        <v>1013</v>
      </c>
      <c r="O22" t="s">
        <v>686</v>
      </c>
      <c r="P22" t="s">
        <v>686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50</v>
      </c>
      <c r="AG22">
        <v>65.260199999999998</v>
      </c>
      <c r="AH22">
        <v>2</v>
      </c>
      <c r="AI22">
        <v>312039323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312039324</v>
      </c>
      <c r="C23">
        <v>311570104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690</v>
      </c>
      <c r="J23" t="s">
        <v>3</v>
      </c>
      <c r="K23" t="s">
        <v>691</v>
      </c>
      <c r="L23">
        <v>1369</v>
      </c>
      <c r="N23">
        <v>1013</v>
      </c>
      <c r="O23" t="s">
        <v>686</v>
      </c>
      <c r="P23" t="s">
        <v>686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50</v>
      </c>
      <c r="AG23">
        <v>32.319600000000001</v>
      </c>
      <c r="AH23">
        <v>2</v>
      </c>
      <c r="AI23">
        <v>312039324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312039325</v>
      </c>
      <c r="C24">
        <v>311570104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692</v>
      </c>
      <c r="J24" t="s">
        <v>3</v>
      </c>
      <c r="K24" t="s">
        <v>693</v>
      </c>
      <c r="L24">
        <v>1369</v>
      </c>
      <c r="N24">
        <v>1013</v>
      </c>
      <c r="O24" t="s">
        <v>686</v>
      </c>
      <c r="P24" t="s">
        <v>686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50</v>
      </c>
      <c r="AG24">
        <v>32.319600000000001</v>
      </c>
      <c r="AH24">
        <v>2</v>
      </c>
      <c r="AI24">
        <v>312039325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312039326</v>
      </c>
      <c r="C25">
        <v>311570104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694</v>
      </c>
      <c r="J25" t="s">
        <v>3</v>
      </c>
      <c r="K25" t="s">
        <v>695</v>
      </c>
      <c r="L25">
        <v>1191</v>
      </c>
      <c r="N25">
        <v>1013</v>
      </c>
      <c r="O25" t="s">
        <v>696</v>
      </c>
      <c r="P25" t="s">
        <v>696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49</v>
      </c>
      <c r="AG25">
        <v>37.335000000000001</v>
      </c>
      <c r="AH25">
        <v>2</v>
      </c>
      <c r="AI25">
        <v>312039326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312039327</v>
      </c>
      <c r="C26">
        <v>311570104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697</v>
      </c>
      <c r="J26" t="s">
        <v>698</v>
      </c>
      <c r="K26" t="s">
        <v>699</v>
      </c>
      <c r="L26">
        <v>1368</v>
      </c>
      <c r="N26">
        <v>1011</v>
      </c>
      <c r="O26" t="s">
        <v>466</v>
      </c>
      <c r="P26" t="s">
        <v>466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49</v>
      </c>
      <c r="AG26">
        <v>1.125</v>
      </c>
      <c r="AH26">
        <v>2</v>
      </c>
      <c r="AI26">
        <v>312039327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312039328</v>
      </c>
      <c r="C27">
        <v>311570104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701</v>
      </c>
      <c r="J27" t="s">
        <v>702</v>
      </c>
      <c r="K27" t="s">
        <v>703</v>
      </c>
      <c r="L27">
        <v>1368</v>
      </c>
      <c r="N27">
        <v>1011</v>
      </c>
      <c r="O27" t="s">
        <v>466</v>
      </c>
      <c r="P27" t="s">
        <v>466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49</v>
      </c>
      <c r="AG27">
        <v>1.2149999999999999</v>
      </c>
      <c r="AH27">
        <v>2</v>
      </c>
      <c r="AI27">
        <v>312039328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312039329</v>
      </c>
      <c r="C28">
        <v>311570104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704</v>
      </c>
      <c r="J28" t="s">
        <v>705</v>
      </c>
      <c r="K28" t="s">
        <v>706</v>
      </c>
      <c r="L28">
        <v>1368</v>
      </c>
      <c r="N28">
        <v>1011</v>
      </c>
      <c r="O28" t="s">
        <v>466</v>
      </c>
      <c r="P28" t="s">
        <v>466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49</v>
      </c>
      <c r="AG28">
        <v>34.11</v>
      </c>
      <c r="AH28">
        <v>2</v>
      </c>
      <c r="AI28">
        <v>312039329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312039330</v>
      </c>
      <c r="C29">
        <v>311570104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708</v>
      </c>
      <c r="J29" t="s">
        <v>709</v>
      </c>
      <c r="K29" t="s">
        <v>710</v>
      </c>
      <c r="L29">
        <v>1368</v>
      </c>
      <c r="N29">
        <v>1011</v>
      </c>
      <c r="O29" t="s">
        <v>466</v>
      </c>
      <c r="P29" t="s">
        <v>466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49</v>
      </c>
      <c r="AG29">
        <v>0.88500000000000001</v>
      </c>
      <c r="AH29">
        <v>2</v>
      </c>
      <c r="AI29">
        <v>312039330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312039331</v>
      </c>
      <c r="C30">
        <v>311570104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711</v>
      </c>
      <c r="J30" t="s">
        <v>712</v>
      </c>
      <c r="K30" t="s">
        <v>713</v>
      </c>
      <c r="L30">
        <v>1368</v>
      </c>
      <c r="N30">
        <v>1011</v>
      </c>
      <c r="O30" t="s">
        <v>466</v>
      </c>
      <c r="P30" t="s">
        <v>466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49</v>
      </c>
      <c r="AG30">
        <v>1.2149999999999999</v>
      </c>
      <c r="AH30">
        <v>2</v>
      </c>
      <c r="AI30">
        <v>312039331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312039332</v>
      </c>
      <c r="C31">
        <v>311570104</v>
      </c>
      <c r="D31">
        <v>277565244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312039332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312039333</v>
      </c>
      <c r="C32">
        <v>311570104</v>
      </c>
      <c r="D32">
        <v>277565252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312039333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312039334</v>
      </c>
      <c r="C33">
        <v>311570104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312039334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311570140</v>
      </c>
      <c r="C34">
        <v>311570135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716</v>
      </c>
      <c r="J34" t="s">
        <v>3</v>
      </c>
      <c r="K34" t="s">
        <v>717</v>
      </c>
      <c r="L34">
        <v>1191</v>
      </c>
      <c r="N34">
        <v>1013</v>
      </c>
      <c r="O34" t="s">
        <v>696</v>
      </c>
      <c r="P34" t="s">
        <v>696</v>
      </c>
      <c r="Q34">
        <v>1</v>
      </c>
      <c r="X34">
        <v>1.27</v>
      </c>
      <c r="Y34">
        <v>0</v>
      </c>
      <c r="Z34">
        <v>0</v>
      </c>
      <c r="AA34">
        <v>0</v>
      </c>
      <c r="AB34">
        <v>451.23</v>
      </c>
      <c r="AC34">
        <v>0</v>
      </c>
      <c r="AD34">
        <v>1</v>
      </c>
      <c r="AE34">
        <v>1</v>
      </c>
      <c r="AF34" t="s">
        <v>23</v>
      </c>
      <c r="AG34">
        <v>1.524</v>
      </c>
      <c r="AH34">
        <v>2</v>
      </c>
      <c r="AI34">
        <v>311570136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311570141</v>
      </c>
      <c r="C35">
        <v>311570135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694</v>
      </c>
      <c r="J35" t="s">
        <v>3</v>
      </c>
      <c r="K35" t="s">
        <v>695</v>
      </c>
      <c r="L35">
        <v>1191</v>
      </c>
      <c r="N35">
        <v>1013</v>
      </c>
      <c r="O35" t="s">
        <v>696</v>
      </c>
      <c r="P35" t="s">
        <v>696</v>
      </c>
      <c r="Q35">
        <v>1</v>
      </c>
      <c r="X35">
        <v>0.13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23</v>
      </c>
      <c r="AG35">
        <v>0.156</v>
      </c>
      <c r="AH35">
        <v>2</v>
      </c>
      <c r="AI35">
        <v>311570137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311570142</v>
      </c>
      <c r="C36">
        <v>311570135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704</v>
      </c>
      <c r="J36" t="s">
        <v>705</v>
      </c>
      <c r="K36" t="s">
        <v>706</v>
      </c>
      <c r="L36">
        <v>1368</v>
      </c>
      <c r="N36">
        <v>1011</v>
      </c>
      <c r="O36" t="s">
        <v>466</v>
      </c>
      <c r="P36" t="s">
        <v>466</v>
      </c>
      <c r="Q36">
        <v>1</v>
      </c>
      <c r="X36">
        <v>0.06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7.1999999999999995E-2</v>
      </c>
      <c r="AH36">
        <v>2</v>
      </c>
      <c r="AI36">
        <v>311570138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311570143</v>
      </c>
      <c r="C37">
        <v>311570135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708</v>
      </c>
      <c r="J37" t="s">
        <v>709</v>
      </c>
      <c r="K37" t="s">
        <v>710</v>
      </c>
      <c r="L37">
        <v>1368</v>
      </c>
      <c r="N37">
        <v>1011</v>
      </c>
      <c r="O37" t="s">
        <v>466</v>
      </c>
      <c r="P37" t="s">
        <v>466</v>
      </c>
      <c r="Q37">
        <v>1</v>
      </c>
      <c r="X37">
        <v>7.0000000000000007E-2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8.4000000000000005E-2</v>
      </c>
      <c r="AH37">
        <v>2</v>
      </c>
      <c r="AI37">
        <v>311570139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311570144</v>
      </c>
      <c r="C38">
        <v>311570135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153</v>
      </c>
      <c r="J38" t="s">
        <v>156</v>
      </c>
      <c r="K38" t="s">
        <v>154</v>
      </c>
      <c r="L38">
        <v>1346</v>
      </c>
      <c r="N38">
        <v>1009</v>
      </c>
      <c r="O38" t="s">
        <v>155</v>
      </c>
      <c r="P38" t="s">
        <v>155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311570145</v>
      </c>
      <c r="C39">
        <v>311570135</v>
      </c>
      <c r="D39">
        <v>277562634</v>
      </c>
      <c r="E39">
        <v>109</v>
      </c>
      <c r="F39">
        <v>1</v>
      </c>
      <c r="G39">
        <v>1</v>
      </c>
      <c r="H39">
        <v>3</v>
      </c>
      <c r="I39" t="s">
        <v>161</v>
      </c>
      <c r="J39" t="s">
        <v>3</v>
      </c>
      <c r="K39" t="s">
        <v>162</v>
      </c>
      <c r="L39">
        <v>1348</v>
      </c>
      <c r="N39">
        <v>1009</v>
      </c>
      <c r="O39" t="s">
        <v>163</v>
      </c>
      <c r="P39" t="s">
        <v>163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311570146</v>
      </c>
      <c r="C40">
        <v>311570135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165</v>
      </c>
      <c r="J40" t="s">
        <v>3</v>
      </c>
      <c r="K40" t="s">
        <v>166</v>
      </c>
      <c r="L40">
        <v>1346</v>
      </c>
      <c r="N40">
        <v>1009</v>
      </c>
      <c r="O40" t="s">
        <v>155</v>
      </c>
      <c r="P40" t="s">
        <v>155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311570147</v>
      </c>
      <c r="C41">
        <v>311570135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852</v>
      </c>
      <c r="J41" t="s">
        <v>3</v>
      </c>
      <c r="K41" t="s">
        <v>853</v>
      </c>
      <c r="L41">
        <v>1348</v>
      </c>
      <c r="N41">
        <v>1009</v>
      </c>
      <c r="O41" t="s">
        <v>163</v>
      </c>
      <c r="P41" t="s">
        <v>163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311570148</v>
      </c>
      <c r="C42">
        <v>311570135</v>
      </c>
      <c r="D42">
        <v>277565451</v>
      </c>
      <c r="E42">
        <v>109</v>
      </c>
      <c r="F42">
        <v>1</v>
      </c>
      <c r="G42">
        <v>1</v>
      </c>
      <c r="H42">
        <v>3</v>
      </c>
      <c r="I42" t="s">
        <v>171</v>
      </c>
      <c r="J42" t="s">
        <v>3</v>
      </c>
      <c r="K42" t="s">
        <v>854</v>
      </c>
      <c r="L42">
        <v>1371</v>
      </c>
      <c r="N42">
        <v>1013</v>
      </c>
      <c r="O42" t="s">
        <v>34</v>
      </c>
      <c r="P42" t="s">
        <v>34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311570149</v>
      </c>
      <c r="C43">
        <v>311570135</v>
      </c>
      <c r="D43">
        <v>277565474</v>
      </c>
      <c r="E43">
        <v>109</v>
      </c>
      <c r="F43">
        <v>1</v>
      </c>
      <c r="G43">
        <v>1</v>
      </c>
      <c r="H43">
        <v>3</v>
      </c>
      <c r="I43" t="s">
        <v>213</v>
      </c>
      <c r="J43" t="s">
        <v>3</v>
      </c>
      <c r="K43" t="s">
        <v>855</v>
      </c>
      <c r="L43">
        <v>1346</v>
      </c>
      <c r="N43">
        <v>1009</v>
      </c>
      <c r="O43" t="s">
        <v>155</v>
      </c>
      <c r="P43" t="s">
        <v>155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311570154</v>
      </c>
      <c r="C44">
        <v>311570150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718</v>
      </c>
      <c r="J44" t="s">
        <v>3</v>
      </c>
      <c r="K44" t="s">
        <v>719</v>
      </c>
      <c r="L44">
        <v>1191</v>
      </c>
      <c r="N44">
        <v>1013</v>
      </c>
      <c r="O44" t="s">
        <v>696</v>
      </c>
      <c r="P44" t="s">
        <v>696</v>
      </c>
      <c r="Q44">
        <v>1</v>
      </c>
      <c r="X44">
        <v>0.66</v>
      </c>
      <c r="Y44">
        <v>0</v>
      </c>
      <c r="Z44">
        <v>0</v>
      </c>
      <c r="AA44">
        <v>0</v>
      </c>
      <c r="AB44">
        <v>406.64</v>
      </c>
      <c r="AC44">
        <v>0</v>
      </c>
      <c r="AD44">
        <v>1</v>
      </c>
      <c r="AE44">
        <v>1</v>
      </c>
      <c r="AF44" t="s">
        <v>23</v>
      </c>
      <c r="AG44">
        <v>0.79200000000000004</v>
      </c>
      <c r="AH44">
        <v>2</v>
      </c>
      <c r="AI44">
        <v>311570151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311570155</v>
      </c>
      <c r="C45">
        <v>311570150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694</v>
      </c>
      <c r="J45" t="s">
        <v>3</v>
      </c>
      <c r="K45" t="s">
        <v>695</v>
      </c>
      <c r="L45">
        <v>1191</v>
      </c>
      <c r="N45">
        <v>1013</v>
      </c>
      <c r="O45" t="s">
        <v>696</v>
      </c>
      <c r="P45" t="s">
        <v>696</v>
      </c>
      <c r="Q45">
        <v>1</v>
      </c>
      <c r="X45">
        <v>0.03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23</v>
      </c>
      <c r="AG45">
        <v>3.5999999999999997E-2</v>
      </c>
      <c r="AH45">
        <v>2</v>
      </c>
      <c r="AI45">
        <v>311570152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311570156</v>
      </c>
      <c r="C46">
        <v>311570150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708</v>
      </c>
      <c r="J46" t="s">
        <v>709</v>
      </c>
      <c r="K46" t="s">
        <v>710</v>
      </c>
      <c r="L46">
        <v>1368</v>
      </c>
      <c r="N46">
        <v>1011</v>
      </c>
      <c r="O46" t="s">
        <v>466</v>
      </c>
      <c r="P46" t="s">
        <v>466</v>
      </c>
      <c r="Q46">
        <v>1</v>
      </c>
      <c r="X46">
        <v>0.03</v>
      </c>
      <c r="Y46">
        <v>0</v>
      </c>
      <c r="Z46">
        <v>544.70000000000005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3.5999999999999997E-2</v>
      </c>
      <c r="AH46">
        <v>2</v>
      </c>
      <c r="AI46">
        <v>311570153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311572717</v>
      </c>
      <c r="C47">
        <v>311572712</v>
      </c>
      <c r="D47">
        <v>75629659</v>
      </c>
      <c r="E47">
        <v>109</v>
      </c>
      <c r="F47">
        <v>1</v>
      </c>
      <c r="G47">
        <v>1</v>
      </c>
      <c r="H47">
        <v>1</v>
      </c>
      <c r="I47" t="s">
        <v>716</v>
      </c>
      <c r="J47" t="s">
        <v>3</v>
      </c>
      <c r="K47" t="s">
        <v>717</v>
      </c>
      <c r="L47">
        <v>1191</v>
      </c>
      <c r="N47">
        <v>1013</v>
      </c>
      <c r="O47" t="s">
        <v>696</v>
      </c>
      <c r="P47" t="s">
        <v>696</v>
      </c>
      <c r="Q47">
        <v>1</v>
      </c>
      <c r="X47">
        <v>1.27</v>
      </c>
      <c r="Y47">
        <v>0</v>
      </c>
      <c r="Z47">
        <v>0</v>
      </c>
      <c r="AA47">
        <v>0</v>
      </c>
      <c r="AB47">
        <v>451.23</v>
      </c>
      <c r="AC47">
        <v>0</v>
      </c>
      <c r="AD47">
        <v>1</v>
      </c>
      <c r="AE47">
        <v>1</v>
      </c>
      <c r="AF47" t="s">
        <v>23</v>
      </c>
      <c r="AG47">
        <v>1.524</v>
      </c>
      <c r="AH47">
        <v>2</v>
      </c>
      <c r="AI47">
        <v>311572713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311572718</v>
      </c>
      <c r="C48">
        <v>311572712</v>
      </c>
      <c r="D48">
        <v>75629607</v>
      </c>
      <c r="E48">
        <v>109</v>
      </c>
      <c r="F48">
        <v>1</v>
      </c>
      <c r="G48">
        <v>1</v>
      </c>
      <c r="H48">
        <v>1</v>
      </c>
      <c r="I48" t="s">
        <v>694</v>
      </c>
      <c r="J48" t="s">
        <v>3</v>
      </c>
      <c r="K48" t="s">
        <v>695</v>
      </c>
      <c r="L48">
        <v>1191</v>
      </c>
      <c r="N48">
        <v>1013</v>
      </c>
      <c r="O48" t="s">
        <v>696</v>
      </c>
      <c r="P48" t="s">
        <v>696</v>
      </c>
      <c r="Q48">
        <v>1</v>
      </c>
      <c r="X48">
        <v>0.13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23</v>
      </c>
      <c r="AG48">
        <v>0.156</v>
      </c>
      <c r="AH48">
        <v>2</v>
      </c>
      <c r="AI48">
        <v>311572714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ROW(Source!A76)</f>
        <v>76</v>
      </c>
      <c r="B49">
        <v>311572719</v>
      </c>
      <c r="C49">
        <v>311572712</v>
      </c>
      <c r="D49">
        <v>277944868</v>
      </c>
      <c r="E49">
        <v>1</v>
      </c>
      <c r="F49">
        <v>1</v>
      </c>
      <c r="G49">
        <v>1</v>
      </c>
      <c r="H49">
        <v>2</v>
      </c>
      <c r="I49" t="s">
        <v>704</v>
      </c>
      <c r="J49" t="s">
        <v>705</v>
      </c>
      <c r="K49" t="s">
        <v>706</v>
      </c>
      <c r="L49">
        <v>1368</v>
      </c>
      <c r="N49">
        <v>1011</v>
      </c>
      <c r="O49" t="s">
        <v>466</v>
      </c>
      <c r="P49" t="s">
        <v>466</v>
      </c>
      <c r="Q49">
        <v>1</v>
      </c>
      <c r="X49">
        <v>0.06</v>
      </c>
      <c r="Y49">
        <v>0</v>
      </c>
      <c r="Z49">
        <v>346.73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7.1999999999999995E-2</v>
      </c>
      <c r="AH49">
        <v>2</v>
      </c>
      <c r="AI49">
        <v>311572715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ROW(Source!A76)</f>
        <v>76</v>
      </c>
      <c r="B50">
        <v>311572720</v>
      </c>
      <c r="C50">
        <v>311572712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708</v>
      </c>
      <c r="J50" t="s">
        <v>709</v>
      </c>
      <c r="K50" t="s">
        <v>710</v>
      </c>
      <c r="L50">
        <v>1368</v>
      </c>
      <c r="N50">
        <v>1011</v>
      </c>
      <c r="O50" t="s">
        <v>466</v>
      </c>
      <c r="P50" t="s">
        <v>466</v>
      </c>
      <c r="Q50">
        <v>1</v>
      </c>
      <c r="X50">
        <v>7.0000000000000007E-2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8.4000000000000005E-2</v>
      </c>
      <c r="AH50">
        <v>2</v>
      </c>
      <c r="AI50">
        <v>311572716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311572721</v>
      </c>
      <c r="C51">
        <v>311572712</v>
      </c>
      <c r="D51">
        <v>277867733</v>
      </c>
      <c r="E51">
        <v>1</v>
      </c>
      <c r="F51">
        <v>1</v>
      </c>
      <c r="G51">
        <v>1</v>
      </c>
      <c r="H51">
        <v>3</v>
      </c>
      <c r="I51" t="s">
        <v>153</v>
      </c>
      <c r="J51" t="s">
        <v>156</v>
      </c>
      <c r="K51" t="s">
        <v>154</v>
      </c>
      <c r="L51">
        <v>1346</v>
      </c>
      <c r="N51">
        <v>1009</v>
      </c>
      <c r="O51" t="s">
        <v>155</v>
      </c>
      <c r="P51" t="s">
        <v>155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22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311572722</v>
      </c>
      <c r="C52">
        <v>311572712</v>
      </c>
      <c r="D52">
        <v>277562634</v>
      </c>
      <c r="E52">
        <v>109</v>
      </c>
      <c r="F52">
        <v>1</v>
      </c>
      <c r="G52">
        <v>1</v>
      </c>
      <c r="H52">
        <v>3</v>
      </c>
      <c r="I52" t="s">
        <v>161</v>
      </c>
      <c r="J52" t="s">
        <v>3</v>
      </c>
      <c r="K52" t="s">
        <v>162</v>
      </c>
      <c r="L52">
        <v>1348</v>
      </c>
      <c r="N52">
        <v>1009</v>
      </c>
      <c r="O52" t="s">
        <v>163</v>
      </c>
      <c r="P52" t="s">
        <v>163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22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311572723</v>
      </c>
      <c r="C53">
        <v>311572712</v>
      </c>
      <c r="D53">
        <v>277562780</v>
      </c>
      <c r="E53">
        <v>109</v>
      </c>
      <c r="F53">
        <v>1</v>
      </c>
      <c r="G53">
        <v>1</v>
      </c>
      <c r="H53">
        <v>3</v>
      </c>
      <c r="I53" t="s">
        <v>165</v>
      </c>
      <c r="J53" t="s">
        <v>3</v>
      </c>
      <c r="K53" t="s">
        <v>166</v>
      </c>
      <c r="L53">
        <v>1346</v>
      </c>
      <c r="N53">
        <v>1009</v>
      </c>
      <c r="O53" t="s">
        <v>155</v>
      </c>
      <c r="P53" t="s">
        <v>155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22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311572724</v>
      </c>
      <c r="C54">
        <v>311572712</v>
      </c>
      <c r="D54">
        <v>277565419</v>
      </c>
      <c r="E54">
        <v>109</v>
      </c>
      <c r="F54">
        <v>1</v>
      </c>
      <c r="G54">
        <v>1</v>
      </c>
      <c r="H54">
        <v>3</v>
      </c>
      <c r="I54" t="s">
        <v>852</v>
      </c>
      <c r="J54" t="s">
        <v>3</v>
      </c>
      <c r="K54" t="s">
        <v>853</v>
      </c>
      <c r="L54">
        <v>1348</v>
      </c>
      <c r="N54">
        <v>1009</v>
      </c>
      <c r="O54" t="s">
        <v>163</v>
      </c>
      <c r="P54" t="s">
        <v>163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22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311572725</v>
      </c>
      <c r="C55">
        <v>311572712</v>
      </c>
      <c r="D55">
        <v>277565451</v>
      </c>
      <c r="E55">
        <v>109</v>
      </c>
      <c r="F55">
        <v>1</v>
      </c>
      <c r="G55">
        <v>1</v>
      </c>
      <c r="H55">
        <v>3</v>
      </c>
      <c r="I55" t="s">
        <v>171</v>
      </c>
      <c r="J55" t="s">
        <v>3</v>
      </c>
      <c r="K55" t="s">
        <v>854</v>
      </c>
      <c r="L55">
        <v>1371</v>
      </c>
      <c r="N55">
        <v>1013</v>
      </c>
      <c r="O55" t="s">
        <v>34</v>
      </c>
      <c r="P55" t="s">
        <v>34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22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311572726</v>
      </c>
      <c r="C56">
        <v>311572712</v>
      </c>
      <c r="D56">
        <v>277565474</v>
      </c>
      <c r="E56">
        <v>109</v>
      </c>
      <c r="F56">
        <v>1</v>
      </c>
      <c r="G56">
        <v>1</v>
      </c>
      <c r="H56">
        <v>3</v>
      </c>
      <c r="I56" t="s">
        <v>213</v>
      </c>
      <c r="J56" t="s">
        <v>3</v>
      </c>
      <c r="K56" t="s">
        <v>855</v>
      </c>
      <c r="L56">
        <v>1346</v>
      </c>
      <c r="N56">
        <v>1009</v>
      </c>
      <c r="O56" t="s">
        <v>155</v>
      </c>
      <c r="P56" t="s">
        <v>155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22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ROW(Source!A77)</f>
        <v>77</v>
      </c>
      <c r="B57">
        <v>311572731</v>
      </c>
      <c r="C57">
        <v>311572727</v>
      </c>
      <c r="D57">
        <v>75631448</v>
      </c>
      <c r="E57">
        <v>109</v>
      </c>
      <c r="F57">
        <v>1</v>
      </c>
      <c r="G57">
        <v>1</v>
      </c>
      <c r="H57">
        <v>1</v>
      </c>
      <c r="I57" t="s">
        <v>718</v>
      </c>
      <c r="J57" t="s">
        <v>3</v>
      </c>
      <c r="K57" t="s">
        <v>719</v>
      </c>
      <c r="L57">
        <v>1191</v>
      </c>
      <c r="N57">
        <v>1013</v>
      </c>
      <c r="O57" t="s">
        <v>696</v>
      </c>
      <c r="P57" t="s">
        <v>696</v>
      </c>
      <c r="Q57">
        <v>1</v>
      </c>
      <c r="X57">
        <v>0.66</v>
      </c>
      <c r="Y57">
        <v>0</v>
      </c>
      <c r="Z57">
        <v>0</v>
      </c>
      <c r="AA57">
        <v>0</v>
      </c>
      <c r="AB57">
        <v>406.64</v>
      </c>
      <c r="AC57">
        <v>0</v>
      </c>
      <c r="AD57">
        <v>1</v>
      </c>
      <c r="AE57">
        <v>1</v>
      </c>
      <c r="AF57" t="s">
        <v>23</v>
      </c>
      <c r="AG57">
        <v>0.79200000000000004</v>
      </c>
      <c r="AH57">
        <v>2</v>
      </c>
      <c r="AI57">
        <v>311572728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ROW(Source!A77)</f>
        <v>77</v>
      </c>
      <c r="B58">
        <v>311572732</v>
      </c>
      <c r="C58">
        <v>311572727</v>
      </c>
      <c r="D58">
        <v>75629607</v>
      </c>
      <c r="E58">
        <v>109</v>
      </c>
      <c r="F58">
        <v>1</v>
      </c>
      <c r="G58">
        <v>1</v>
      </c>
      <c r="H58">
        <v>1</v>
      </c>
      <c r="I58" t="s">
        <v>694</v>
      </c>
      <c r="J58" t="s">
        <v>3</v>
      </c>
      <c r="K58" t="s">
        <v>695</v>
      </c>
      <c r="L58">
        <v>1191</v>
      </c>
      <c r="N58">
        <v>1013</v>
      </c>
      <c r="O58" t="s">
        <v>696</v>
      </c>
      <c r="P58" t="s">
        <v>696</v>
      </c>
      <c r="Q58">
        <v>1</v>
      </c>
      <c r="X58">
        <v>0.03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3.5999999999999997E-2</v>
      </c>
      <c r="AH58">
        <v>2</v>
      </c>
      <c r="AI58">
        <v>311572729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ROW(Source!A77)</f>
        <v>77</v>
      </c>
      <c r="B59">
        <v>311572733</v>
      </c>
      <c r="C59">
        <v>311572727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708</v>
      </c>
      <c r="J59" t="s">
        <v>709</v>
      </c>
      <c r="K59" t="s">
        <v>710</v>
      </c>
      <c r="L59">
        <v>1368</v>
      </c>
      <c r="N59">
        <v>1011</v>
      </c>
      <c r="O59" t="s">
        <v>466</v>
      </c>
      <c r="P59" t="s">
        <v>466</v>
      </c>
      <c r="Q59">
        <v>1</v>
      </c>
      <c r="X59">
        <v>0.03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3.5999999999999997E-2</v>
      </c>
      <c r="AH59">
        <v>2</v>
      </c>
      <c r="AI59">
        <v>311572730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ROW(Source!A113)</f>
        <v>113</v>
      </c>
      <c r="B60">
        <v>311573078</v>
      </c>
      <c r="C60">
        <v>311573077</v>
      </c>
      <c r="D60">
        <v>277560299</v>
      </c>
      <c r="E60">
        <v>109</v>
      </c>
      <c r="F60">
        <v>1</v>
      </c>
      <c r="G60">
        <v>1</v>
      </c>
      <c r="H60">
        <v>1</v>
      </c>
      <c r="I60" t="s">
        <v>720</v>
      </c>
      <c r="J60" t="s">
        <v>3</v>
      </c>
      <c r="K60" t="s">
        <v>721</v>
      </c>
      <c r="L60">
        <v>1191</v>
      </c>
      <c r="N60">
        <v>1013</v>
      </c>
      <c r="O60" t="s">
        <v>696</v>
      </c>
      <c r="P60" t="s">
        <v>696</v>
      </c>
      <c r="Q60">
        <v>1</v>
      </c>
      <c r="X60">
        <v>9.2799999999999994</v>
      </c>
      <c r="Y60">
        <v>0</v>
      </c>
      <c r="Z60">
        <v>0</v>
      </c>
      <c r="AA60">
        <v>0</v>
      </c>
      <c r="AB60">
        <v>467.28</v>
      </c>
      <c r="AC60">
        <v>0</v>
      </c>
      <c r="AD60">
        <v>1</v>
      </c>
      <c r="AE60">
        <v>1</v>
      </c>
      <c r="AF60" t="s">
        <v>129</v>
      </c>
      <c r="AG60">
        <v>2.7839999999999998</v>
      </c>
      <c r="AH60">
        <v>2</v>
      </c>
      <c r="AI60">
        <v>311573078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ROW(Source!A113)</f>
        <v>113</v>
      </c>
      <c r="B61">
        <v>311573079</v>
      </c>
      <c r="C61">
        <v>311573077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694</v>
      </c>
      <c r="J61" t="s">
        <v>3</v>
      </c>
      <c r="K61" t="s">
        <v>695</v>
      </c>
      <c r="L61">
        <v>1191</v>
      </c>
      <c r="N61">
        <v>1013</v>
      </c>
      <c r="O61" t="s">
        <v>696</v>
      </c>
      <c r="P61" t="s">
        <v>696</v>
      </c>
      <c r="Q61">
        <v>1</v>
      </c>
      <c r="X61">
        <v>0.4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129</v>
      </c>
      <c r="AG61">
        <v>0.12</v>
      </c>
      <c r="AH61">
        <v>2</v>
      </c>
      <c r="AI61">
        <v>311573079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ROW(Source!A113)</f>
        <v>113</v>
      </c>
      <c r="B62">
        <v>311573080</v>
      </c>
      <c r="C62">
        <v>311573077</v>
      </c>
      <c r="D62">
        <v>277944622</v>
      </c>
      <c r="E62">
        <v>1</v>
      </c>
      <c r="F62">
        <v>1</v>
      </c>
      <c r="G62">
        <v>1</v>
      </c>
      <c r="H62">
        <v>2</v>
      </c>
      <c r="I62" t="s">
        <v>697</v>
      </c>
      <c r="J62" t="s">
        <v>698</v>
      </c>
      <c r="K62" t="s">
        <v>699</v>
      </c>
      <c r="L62">
        <v>1368</v>
      </c>
      <c r="N62">
        <v>1011</v>
      </c>
      <c r="O62" t="s">
        <v>466</v>
      </c>
      <c r="P62" t="s">
        <v>466</v>
      </c>
      <c r="Q62">
        <v>1</v>
      </c>
      <c r="X62">
        <v>0.2</v>
      </c>
      <c r="Y62">
        <v>0</v>
      </c>
      <c r="Z62">
        <v>1472.33</v>
      </c>
      <c r="AA62">
        <v>642.05999999999995</v>
      </c>
      <c r="AB62">
        <v>0</v>
      </c>
      <c r="AC62">
        <v>0</v>
      </c>
      <c r="AD62">
        <v>1</v>
      </c>
      <c r="AE62">
        <v>0</v>
      </c>
      <c r="AF62" t="s">
        <v>129</v>
      </c>
      <c r="AG62">
        <v>0.06</v>
      </c>
      <c r="AH62">
        <v>2</v>
      </c>
      <c r="AI62">
        <v>311573080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ROW(Source!A113)</f>
        <v>113</v>
      </c>
      <c r="B63">
        <v>311573081</v>
      </c>
      <c r="C63">
        <v>311573077</v>
      </c>
      <c r="D63">
        <v>277944765</v>
      </c>
      <c r="E63">
        <v>1</v>
      </c>
      <c r="F63">
        <v>1</v>
      </c>
      <c r="G63">
        <v>1</v>
      </c>
      <c r="H63">
        <v>2</v>
      </c>
      <c r="I63" t="s">
        <v>722</v>
      </c>
      <c r="J63" t="s">
        <v>723</v>
      </c>
      <c r="K63" t="s">
        <v>724</v>
      </c>
      <c r="L63">
        <v>1368</v>
      </c>
      <c r="N63">
        <v>1011</v>
      </c>
      <c r="O63" t="s">
        <v>466</v>
      </c>
      <c r="P63" t="s">
        <v>466</v>
      </c>
      <c r="Q63">
        <v>1</v>
      </c>
      <c r="X63">
        <v>2.2000000000000002</v>
      </c>
      <c r="Y63">
        <v>0</v>
      </c>
      <c r="Z63">
        <v>1.75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129</v>
      </c>
      <c r="AG63">
        <v>0.66</v>
      </c>
      <c r="AH63">
        <v>2</v>
      </c>
      <c r="AI63">
        <v>311573081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ROW(Source!A113)</f>
        <v>113</v>
      </c>
      <c r="B64">
        <v>311573082</v>
      </c>
      <c r="C64">
        <v>311573077</v>
      </c>
      <c r="D64">
        <v>277944815</v>
      </c>
      <c r="E64">
        <v>1</v>
      </c>
      <c r="F64">
        <v>1</v>
      </c>
      <c r="G64">
        <v>1</v>
      </c>
      <c r="H64">
        <v>2</v>
      </c>
      <c r="I64" t="s">
        <v>725</v>
      </c>
      <c r="J64" t="s">
        <v>726</v>
      </c>
      <c r="K64" t="s">
        <v>727</v>
      </c>
      <c r="L64">
        <v>1368</v>
      </c>
      <c r="N64">
        <v>1011</v>
      </c>
      <c r="O64" t="s">
        <v>466</v>
      </c>
      <c r="P64" t="s">
        <v>466</v>
      </c>
      <c r="Q64">
        <v>1</v>
      </c>
      <c r="X64">
        <v>2.2000000000000002</v>
      </c>
      <c r="Y64">
        <v>0</v>
      </c>
      <c r="Z64">
        <v>8.84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129</v>
      </c>
      <c r="AG64">
        <v>0.66</v>
      </c>
      <c r="AH64">
        <v>2</v>
      </c>
      <c r="AI64">
        <v>311573082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ROW(Source!A113)</f>
        <v>113</v>
      </c>
      <c r="B65">
        <v>311573083</v>
      </c>
      <c r="C65">
        <v>311573077</v>
      </c>
      <c r="D65">
        <v>277945805</v>
      </c>
      <c r="E65">
        <v>1</v>
      </c>
      <c r="F65">
        <v>1</v>
      </c>
      <c r="G65">
        <v>1</v>
      </c>
      <c r="H65">
        <v>2</v>
      </c>
      <c r="I65" t="s">
        <v>708</v>
      </c>
      <c r="J65" t="s">
        <v>709</v>
      </c>
      <c r="K65" t="s">
        <v>710</v>
      </c>
      <c r="L65">
        <v>1368</v>
      </c>
      <c r="N65">
        <v>1011</v>
      </c>
      <c r="O65" t="s">
        <v>466</v>
      </c>
      <c r="P65" t="s">
        <v>466</v>
      </c>
      <c r="Q65">
        <v>1</v>
      </c>
      <c r="X65">
        <v>0.2</v>
      </c>
      <c r="Y65">
        <v>0</v>
      </c>
      <c r="Z65">
        <v>544.70000000000005</v>
      </c>
      <c r="AA65">
        <v>477.98</v>
      </c>
      <c r="AB65">
        <v>0</v>
      </c>
      <c r="AC65">
        <v>0</v>
      </c>
      <c r="AD65">
        <v>1</v>
      </c>
      <c r="AE65">
        <v>0</v>
      </c>
      <c r="AF65" t="s">
        <v>129</v>
      </c>
      <c r="AG65">
        <v>0.06</v>
      </c>
      <c r="AH65">
        <v>2</v>
      </c>
      <c r="AI65">
        <v>311573083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ROW(Source!A113)</f>
        <v>113</v>
      </c>
      <c r="B66">
        <v>311573084</v>
      </c>
      <c r="C66">
        <v>311573077</v>
      </c>
      <c r="D66">
        <v>277865783</v>
      </c>
      <c r="E66">
        <v>1</v>
      </c>
      <c r="F66">
        <v>1</v>
      </c>
      <c r="G66">
        <v>1</v>
      </c>
      <c r="H66">
        <v>3</v>
      </c>
      <c r="I66" t="s">
        <v>728</v>
      </c>
      <c r="J66" t="s">
        <v>729</v>
      </c>
      <c r="K66" t="s">
        <v>730</v>
      </c>
      <c r="L66">
        <v>1302</v>
      </c>
      <c r="N66">
        <v>1003</v>
      </c>
      <c r="O66" t="s">
        <v>731</v>
      </c>
      <c r="P66" t="s">
        <v>731</v>
      </c>
      <c r="Q66">
        <v>10</v>
      </c>
      <c r="X66">
        <v>0.245</v>
      </c>
      <c r="Y66">
        <v>37.71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311573084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ROW(Source!A113)</f>
        <v>113</v>
      </c>
      <c r="B67">
        <v>311573085</v>
      </c>
      <c r="C67">
        <v>311573077</v>
      </c>
      <c r="D67">
        <v>277868351</v>
      </c>
      <c r="E67">
        <v>1</v>
      </c>
      <c r="F67">
        <v>1</v>
      </c>
      <c r="G67">
        <v>1</v>
      </c>
      <c r="H67">
        <v>3</v>
      </c>
      <c r="I67" t="s">
        <v>732</v>
      </c>
      <c r="J67" t="s">
        <v>733</v>
      </c>
      <c r="K67" t="s">
        <v>734</v>
      </c>
      <c r="L67">
        <v>1348</v>
      </c>
      <c r="N67">
        <v>1009</v>
      </c>
      <c r="O67" t="s">
        <v>163</v>
      </c>
      <c r="P67" t="s">
        <v>163</v>
      </c>
      <c r="Q67">
        <v>1000</v>
      </c>
      <c r="X67">
        <v>1.1E-4</v>
      </c>
      <c r="Y67">
        <v>99190.96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311573085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ROW(Source!A113)</f>
        <v>113</v>
      </c>
      <c r="B68">
        <v>311573086</v>
      </c>
      <c r="C68">
        <v>311573077</v>
      </c>
      <c r="D68">
        <v>277881811</v>
      </c>
      <c r="E68">
        <v>1</v>
      </c>
      <c r="F68">
        <v>1</v>
      </c>
      <c r="G68">
        <v>1</v>
      </c>
      <c r="H68">
        <v>3</v>
      </c>
      <c r="I68" t="s">
        <v>735</v>
      </c>
      <c r="J68" t="s">
        <v>736</v>
      </c>
      <c r="K68" t="s">
        <v>737</v>
      </c>
      <c r="L68">
        <v>1346</v>
      </c>
      <c r="N68">
        <v>1009</v>
      </c>
      <c r="O68" t="s">
        <v>155</v>
      </c>
      <c r="P68" t="s">
        <v>155</v>
      </c>
      <c r="Q68">
        <v>1</v>
      </c>
      <c r="X68">
        <v>0.26</v>
      </c>
      <c r="Y68">
        <v>931.11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</v>
      </c>
      <c r="AH68">
        <v>2</v>
      </c>
      <c r="AI68">
        <v>311573086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ROW(Source!A113)</f>
        <v>113</v>
      </c>
      <c r="B69">
        <v>311573087</v>
      </c>
      <c r="C69">
        <v>311573077</v>
      </c>
      <c r="D69">
        <v>277896313</v>
      </c>
      <c r="E69">
        <v>1</v>
      </c>
      <c r="F69">
        <v>1</v>
      </c>
      <c r="G69">
        <v>1</v>
      </c>
      <c r="H69">
        <v>3</v>
      </c>
      <c r="I69" t="s">
        <v>738</v>
      </c>
      <c r="J69" t="s">
        <v>739</v>
      </c>
      <c r="K69" t="s">
        <v>740</v>
      </c>
      <c r="L69">
        <v>1348</v>
      </c>
      <c r="N69">
        <v>1009</v>
      </c>
      <c r="O69" t="s">
        <v>163</v>
      </c>
      <c r="P69" t="s">
        <v>163</v>
      </c>
      <c r="Q69">
        <v>1000</v>
      </c>
      <c r="X69">
        <v>7.2000000000000005E-4</v>
      </c>
      <c r="Y69">
        <v>82698.14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0</v>
      </c>
      <c r="AH69">
        <v>2</v>
      </c>
      <c r="AI69">
        <v>311573087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ROW(Source!A113)</f>
        <v>113</v>
      </c>
      <c r="B70">
        <v>311573088</v>
      </c>
      <c r="C70">
        <v>311573077</v>
      </c>
      <c r="D70">
        <v>277566433</v>
      </c>
      <c r="E70">
        <v>109</v>
      </c>
      <c r="F70">
        <v>1</v>
      </c>
      <c r="G70">
        <v>1</v>
      </c>
      <c r="H70">
        <v>3</v>
      </c>
      <c r="I70" t="s">
        <v>137</v>
      </c>
      <c r="J70" t="s">
        <v>3</v>
      </c>
      <c r="K70" t="s">
        <v>138</v>
      </c>
      <c r="L70">
        <v>3277935</v>
      </c>
      <c r="N70">
        <v>1013</v>
      </c>
      <c r="O70" t="s">
        <v>139</v>
      </c>
      <c r="P70" t="s">
        <v>139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22</v>
      </c>
      <c r="AG70">
        <v>0</v>
      </c>
      <c r="AH70">
        <v>2</v>
      </c>
      <c r="AI70">
        <v>311573088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ROW(Source!A115)</f>
        <v>115</v>
      </c>
      <c r="B71">
        <v>311573375</v>
      </c>
      <c r="C71">
        <v>311573374</v>
      </c>
      <c r="D71">
        <v>277560299</v>
      </c>
      <c r="E71">
        <v>109</v>
      </c>
      <c r="F71">
        <v>1</v>
      </c>
      <c r="G71">
        <v>1</v>
      </c>
      <c r="H71">
        <v>1</v>
      </c>
      <c r="I71" t="s">
        <v>720</v>
      </c>
      <c r="J71" t="s">
        <v>3</v>
      </c>
      <c r="K71" t="s">
        <v>721</v>
      </c>
      <c r="L71">
        <v>1191</v>
      </c>
      <c r="N71">
        <v>1013</v>
      </c>
      <c r="O71" t="s">
        <v>696</v>
      </c>
      <c r="P71" t="s">
        <v>696</v>
      </c>
      <c r="Q71">
        <v>1</v>
      </c>
      <c r="X71">
        <v>12.32</v>
      </c>
      <c r="Y71">
        <v>0</v>
      </c>
      <c r="Z71">
        <v>0</v>
      </c>
      <c r="AA71">
        <v>0</v>
      </c>
      <c r="AB71">
        <v>467.28</v>
      </c>
      <c r="AC71">
        <v>0</v>
      </c>
      <c r="AD71">
        <v>1</v>
      </c>
      <c r="AE71">
        <v>1</v>
      </c>
      <c r="AF71" t="s">
        <v>23</v>
      </c>
      <c r="AG71">
        <v>14.783999999999999</v>
      </c>
      <c r="AH71">
        <v>2</v>
      </c>
      <c r="AI71">
        <v>311573375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ROW(Source!A115)</f>
        <v>115</v>
      </c>
      <c r="B72">
        <v>311573376</v>
      </c>
      <c r="C72">
        <v>311573374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694</v>
      </c>
      <c r="J72" t="s">
        <v>3</v>
      </c>
      <c r="K72" t="s">
        <v>695</v>
      </c>
      <c r="L72">
        <v>1191</v>
      </c>
      <c r="N72">
        <v>1013</v>
      </c>
      <c r="O72" t="s">
        <v>696</v>
      </c>
      <c r="P72" t="s">
        <v>696</v>
      </c>
      <c r="Q72">
        <v>1</v>
      </c>
      <c r="X72">
        <v>0.4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23</v>
      </c>
      <c r="AG72">
        <v>0.48</v>
      </c>
      <c r="AH72">
        <v>2</v>
      </c>
      <c r="AI72">
        <v>311573376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ROW(Source!A115)</f>
        <v>115</v>
      </c>
      <c r="B73">
        <v>311573377</v>
      </c>
      <c r="C73">
        <v>311573374</v>
      </c>
      <c r="D73">
        <v>277944622</v>
      </c>
      <c r="E73">
        <v>1</v>
      </c>
      <c r="F73">
        <v>1</v>
      </c>
      <c r="G73">
        <v>1</v>
      </c>
      <c r="H73">
        <v>2</v>
      </c>
      <c r="I73" t="s">
        <v>697</v>
      </c>
      <c r="J73" t="s">
        <v>698</v>
      </c>
      <c r="K73" t="s">
        <v>699</v>
      </c>
      <c r="L73">
        <v>1368</v>
      </c>
      <c r="N73">
        <v>1011</v>
      </c>
      <c r="O73" t="s">
        <v>466</v>
      </c>
      <c r="P73" t="s">
        <v>466</v>
      </c>
      <c r="Q73">
        <v>1</v>
      </c>
      <c r="X73">
        <v>0.2</v>
      </c>
      <c r="Y73">
        <v>0</v>
      </c>
      <c r="Z73">
        <v>1472.33</v>
      </c>
      <c r="AA73">
        <v>642.05999999999995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0.24</v>
      </c>
      <c r="AH73">
        <v>2</v>
      </c>
      <c r="AI73">
        <v>311573377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ROW(Source!A115)</f>
        <v>115</v>
      </c>
      <c r="B74">
        <v>311573378</v>
      </c>
      <c r="C74">
        <v>311573374</v>
      </c>
      <c r="D74">
        <v>277944765</v>
      </c>
      <c r="E74">
        <v>1</v>
      </c>
      <c r="F74">
        <v>1</v>
      </c>
      <c r="G74">
        <v>1</v>
      </c>
      <c r="H74">
        <v>2</v>
      </c>
      <c r="I74" t="s">
        <v>722</v>
      </c>
      <c r="J74" t="s">
        <v>723</v>
      </c>
      <c r="K74" t="s">
        <v>724</v>
      </c>
      <c r="L74">
        <v>1368</v>
      </c>
      <c r="N74">
        <v>1011</v>
      </c>
      <c r="O74" t="s">
        <v>466</v>
      </c>
      <c r="P74" t="s">
        <v>466</v>
      </c>
      <c r="Q74">
        <v>1</v>
      </c>
      <c r="X74">
        <v>2.88</v>
      </c>
      <c r="Y74">
        <v>0</v>
      </c>
      <c r="Z74">
        <v>1.75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3.456</v>
      </c>
      <c r="AH74">
        <v>2</v>
      </c>
      <c r="AI74">
        <v>311573378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ROW(Source!A115)</f>
        <v>115</v>
      </c>
      <c r="B75">
        <v>311573379</v>
      </c>
      <c r="C75">
        <v>311573374</v>
      </c>
      <c r="D75">
        <v>277944815</v>
      </c>
      <c r="E75">
        <v>1</v>
      </c>
      <c r="F75">
        <v>1</v>
      </c>
      <c r="G75">
        <v>1</v>
      </c>
      <c r="H75">
        <v>2</v>
      </c>
      <c r="I75" t="s">
        <v>725</v>
      </c>
      <c r="J75" t="s">
        <v>726</v>
      </c>
      <c r="K75" t="s">
        <v>727</v>
      </c>
      <c r="L75">
        <v>1368</v>
      </c>
      <c r="N75">
        <v>1011</v>
      </c>
      <c r="O75" t="s">
        <v>466</v>
      </c>
      <c r="P75" t="s">
        <v>466</v>
      </c>
      <c r="Q75">
        <v>1</v>
      </c>
      <c r="X75">
        <v>2.88</v>
      </c>
      <c r="Y75">
        <v>0</v>
      </c>
      <c r="Z75">
        <v>8.84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3.456</v>
      </c>
      <c r="AH75">
        <v>2</v>
      </c>
      <c r="AI75">
        <v>311573379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ROW(Source!A115)</f>
        <v>115</v>
      </c>
      <c r="B76">
        <v>311573380</v>
      </c>
      <c r="C76">
        <v>311573374</v>
      </c>
      <c r="D76">
        <v>277945805</v>
      </c>
      <c r="E76">
        <v>1</v>
      </c>
      <c r="F76">
        <v>1</v>
      </c>
      <c r="G76">
        <v>1</v>
      </c>
      <c r="H76">
        <v>2</v>
      </c>
      <c r="I76" t="s">
        <v>708</v>
      </c>
      <c r="J76" t="s">
        <v>709</v>
      </c>
      <c r="K76" t="s">
        <v>710</v>
      </c>
      <c r="L76">
        <v>1368</v>
      </c>
      <c r="N76">
        <v>1011</v>
      </c>
      <c r="O76" t="s">
        <v>466</v>
      </c>
      <c r="P76" t="s">
        <v>466</v>
      </c>
      <c r="Q76">
        <v>1</v>
      </c>
      <c r="X76">
        <v>0.2</v>
      </c>
      <c r="Y76">
        <v>0</v>
      </c>
      <c r="Z76">
        <v>544.70000000000005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0.24</v>
      </c>
      <c r="AH76">
        <v>2</v>
      </c>
      <c r="AI76">
        <v>311573380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ROW(Source!A115)</f>
        <v>115</v>
      </c>
      <c r="B77">
        <v>311573381</v>
      </c>
      <c r="C77">
        <v>311573374</v>
      </c>
      <c r="D77">
        <v>277865783</v>
      </c>
      <c r="E77">
        <v>1</v>
      </c>
      <c r="F77">
        <v>1</v>
      </c>
      <c r="G77">
        <v>1</v>
      </c>
      <c r="H77">
        <v>3</v>
      </c>
      <c r="I77" t="s">
        <v>728</v>
      </c>
      <c r="J77" t="s">
        <v>729</v>
      </c>
      <c r="K77" t="s">
        <v>730</v>
      </c>
      <c r="L77">
        <v>1302</v>
      </c>
      <c r="N77">
        <v>1003</v>
      </c>
      <c r="O77" t="s">
        <v>731</v>
      </c>
      <c r="P77" t="s">
        <v>731</v>
      </c>
      <c r="Q77">
        <v>10</v>
      </c>
      <c r="X77">
        <v>0.245</v>
      </c>
      <c r="Y77">
        <v>37.71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144</v>
      </c>
      <c r="AG77">
        <v>0</v>
      </c>
      <c r="AH77">
        <v>2</v>
      </c>
      <c r="AI77">
        <v>311573381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ROW(Source!A115)</f>
        <v>115</v>
      </c>
      <c r="B78">
        <v>311573382</v>
      </c>
      <c r="C78">
        <v>311573374</v>
      </c>
      <c r="D78">
        <v>277868351</v>
      </c>
      <c r="E78">
        <v>1</v>
      </c>
      <c r="F78">
        <v>1</v>
      </c>
      <c r="G78">
        <v>1</v>
      </c>
      <c r="H78">
        <v>3</v>
      </c>
      <c r="I78" t="s">
        <v>732</v>
      </c>
      <c r="J78" t="s">
        <v>733</v>
      </c>
      <c r="K78" t="s">
        <v>734</v>
      </c>
      <c r="L78">
        <v>1348</v>
      </c>
      <c r="N78">
        <v>1009</v>
      </c>
      <c r="O78" t="s">
        <v>163</v>
      </c>
      <c r="P78" t="s">
        <v>163</v>
      </c>
      <c r="Q78">
        <v>1000</v>
      </c>
      <c r="X78">
        <v>1.1E-4</v>
      </c>
      <c r="Y78">
        <v>99190.96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144</v>
      </c>
      <c r="AG78">
        <v>0</v>
      </c>
      <c r="AH78">
        <v>2</v>
      </c>
      <c r="AI78">
        <v>311573382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ROW(Source!A115)</f>
        <v>115</v>
      </c>
      <c r="B79">
        <v>311573383</v>
      </c>
      <c r="C79">
        <v>311573374</v>
      </c>
      <c r="D79">
        <v>277881811</v>
      </c>
      <c r="E79">
        <v>1</v>
      </c>
      <c r="F79">
        <v>1</v>
      </c>
      <c r="G79">
        <v>1</v>
      </c>
      <c r="H79">
        <v>3</v>
      </c>
      <c r="I79" t="s">
        <v>735</v>
      </c>
      <c r="J79" t="s">
        <v>736</v>
      </c>
      <c r="K79" t="s">
        <v>737</v>
      </c>
      <c r="L79">
        <v>1346</v>
      </c>
      <c r="N79">
        <v>1009</v>
      </c>
      <c r="O79" t="s">
        <v>155</v>
      </c>
      <c r="P79" t="s">
        <v>155</v>
      </c>
      <c r="Q79">
        <v>1</v>
      </c>
      <c r="X79">
        <v>0.25</v>
      </c>
      <c r="Y79">
        <v>931.11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144</v>
      </c>
      <c r="AG79">
        <v>0</v>
      </c>
      <c r="AH79">
        <v>2</v>
      </c>
      <c r="AI79">
        <v>311573383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ROW(Source!A115)</f>
        <v>115</v>
      </c>
      <c r="B80">
        <v>311573384</v>
      </c>
      <c r="C80">
        <v>311573374</v>
      </c>
      <c r="D80">
        <v>277896313</v>
      </c>
      <c r="E80">
        <v>1</v>
      </c>
      <c r="F80">
        <v>1</v>
      </c>
      <c r="G80">
        <v>1</v>
      </c>
      <c r="H80">
        <v>3</v>
      </c>
      <c r="I80" t="s">
        <v>738</v>
      </c>
      <c r="J80" t="s">
        <v>739</v>
      </c>
      <c r="K80" t="s">
        <v>740</v>
      </c>
      <c r="L80">
        <v>1348</v>
      </c>
      <c r="N80">
        <v>1009</v>
      </c>
      <c r="O80" t="s">
        <v>163</v>
      </c>
      <c r="P80" t="s">
        <v>163</v>
      </c>
      <c r="Q80">
        <v>1000</v>
      </c>
      <c r="X80">
        <v>7.2000000000000005E-4</v>
      </c>
      <c r="Y80">
        <v>82698.14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144</v>
      </c>
      <c r="AG80">
        <v>0</v>
      </c>
      <c r="AH80">
        <v>2</v>
      </c>
      <c r="AI80">
        <v>311573384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ROW(Source!A115)</f>
        <v>115</v>
      </c>
      <c r="B81">
        <v>311573385</v>
      </c>
      <c r="C81">
        <v>311573374</v>
      </c>
      <c r="D81">
        <v>277566433</v>
      </c>
      <c r="E81">
        <v>109</v>
      </c>
      <c r="F81">
        <v>1</v>
      </c>
      <c r="G81">
        <v>1</v>
      </c>
      <c r="H81">
        <v>3</v>
      </c>
      <c r="I81" t="s">
        <v>137</v>
      </c>
      <c r="J81" t="s">
        <v>3</v>
      </c>
      <c r="K81" t="s">
        <v>138</v>
      </c>
      <c r="L81">
        <v>3277935</v>
      </c>
      <c r="N81">
        <v>1013</v>
      </c>
      <c r="O81" t="s">
        <v>139</v>
      </c>
      <c r="P81" t="s">
        <v>139</v>
      </c>
      <c r="Q81">
        <v>1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144</v>
      </c>
      <c r="AG81">
        <v>0</v>
      </c>
      <c r="AH81">
        <v>2</v>
      </c>
      <c r="AI81">
        <v>311573385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ROW(Source!A152)</f>
        <v>152</v>
      </c>
      <c r="B82">
        <v>311570238</v>
      </c>
      <c r="C82">
        <v>311570219</v>
      </c>
      <c r="D82">
        <v>277560284</v>
      </c>
      <c r="E82">
        <v>109</v>
      </c>
      <c r="F82">
        <v>1</v>
      </c>
      <c r="G82">
        <v>1</v>
      </c>
      <c r="H82">
        <v>1</v>
      </c>
      <c r="I82" t="s">
        <v>741</v>
      </c>
      <c r="J82" t="s">
        <v>3</v>
      </c>
      <c r="K82" t="s">
        <v>742</v>
      </c>
      <c r="L82">
        <v>1191</v>
      </c>
      <c r="N82">
        <v>1013</v>
      </c>
      <c r="O82" t="s">
        <v>696</v>
      </c>
      <c r="P82" t="s">
        <v>696</v>
      </c>
      <c r="Q82">
        <v>1</v>
      </c>
      <c r="X82">
        <v>3.06</v>
      </c>
      <c r="Y82">
        <v>0</v>
      </c>
      <c r="Z82">
        <v>0</v>
      </c>
      <c r="AA82">
        <v>0</v>
      </c>
      <c r="AB82">
        <v>440.52</v>
      </c>
      <c r="AC82">
        <v>0</v>
      </c>
      <c r="AD82">
        <v>1</v>
      </c>
      <c r="AE82">
        <v>1</v>
      </c>
      <c r="AF82" t="s">
        <v>23</v>
      </c>
      <c r="AG82">
        <v>3.6719999999999997</v>
      </c>
      <c r="AH82">
        <v>2</v>
      </c>
      <c r="AI82">
        <v>311570220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ROW(Source!A152)</f>
        <v>152</v>
      </c>
      <c r="B83">
        <v>311570239</v>
      </c>
      <c r="C83">
        <v>311570219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694</v>
      </c>
      <c r="J83" t="s">
        <v>3</v>
      </c>
      <c r="K83" t="s">
        <v>695</v>
      </c>
      <c r="L83">
        <v>1191</v>
      </c>
      <c r="N83">
        <v>1013</v>
      </c>
      <c r="O83" t="s">
        <v>696</v>
      </c>
      <c r="P83" t="s">
        <v>696</v>
      </c>
      <c r="Q83">
        <v>1</v>
      </c>
      <c r="X83">
        <v>0.87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23</v>
      </c>
      <c r="AG83">
        <v>1.044</v>
      </c>
      <c r="AH83">
        <v>2</v>
      </c>
      <c r="AI83">
        <v>311570221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ROW(Source!A152)</f>
        <v>152</v>
      </c>
      <c r="B84">
        <v>311570240</v>
      </c>
      <c r="C84">
        <v>311570219</v>
      </c>
      <c r="D84">
        <v>277944474</v>
      </c>
      <c r="E84">
        <v>1</v>
      </c>
      <c r="F84">
        <v>1</v>
      </c>
      <c r="G84">
        <v>1</v>
      </c>
      <c r="H84">
        <v>2</v>
      </c>
      <c r="I84" t="s">
        <v>743</v>
      </c>
      <c r="J84" t="s">
        <v>744</v>
      </c>
      <c r="K84" t="s">
        <v>745</v>
      </c>
      <c r="L84">
        <v>1368</v>
      </c>
      <c r="N84">
        <v>1011</v>
      </c>
      <c r="O84" t="s">
        <v>466</v>
      </c>
      <c r="P84" t="s">
        <v>466</v>
      </c>
      <c r="Q84">
        <v>1</v>
      </c>
      <c r="X84">
        <v>0.68</v>
      </c>
      <c r="Y84">
        <v>0</v>
      </c>
      <c r="Z84">
        <v>1811.82</v>
      </c>
      <c r="AA84">
        <v>549.32000000000005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0.81600000000000006</v>
      </c>
      <c r="AH84">
        <v>2</v>
      </c>
      <c r="AI84">
        <v>311570222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ROW(Source!A152)</f>
        <v>152</v>
      </c>
      <c r="B85">
        <v>311570241</v>
      </c>
      <c r="C85">
        <v>311570219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708</v>
      </c>
      <c r="J85" t="s">
        <v>709</v>
      </c>
      <c r="K85" t="s">
        <v>710</v>
      </c>
      <c r="L85">
        <v>1368</v>
      </c>
      <c r="N85">
        <v>1011</v>
      </c>
      <c r="O85" t="s">
        <v>466</v>
      </c>
      <c r="P85" t="s">
        <v>466</v>
      </c>
      <c r="Q85">
        <v>1</v>
      </c>
      <c r="X85">
        <v>0.19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0.22799999999999998</v>
      </c>
      <c r="AH85">
        <v>2</v>
      </c>
      <c r="AI85">
        <v>311570223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ROW(Source!A152)</f>
        <v>152</v>
      </c>
      <c r="B86">
        <v>311570242</v>
      </c>
      <c r="C86">
        <v>311570219</v>
      </c>
      <c r="D86">
        <v>277862533</v>
      </c>
      <c r="E86">
        <v>1</v>
      </c>
      <c r="F86">
        <v>1</v>
      </c>
      <c r="G86">
        <v>1</v>
      </c>
      <c r="H86">
        <v>3</v>
      </c>
      <c r="I86" t="s">
        <v>747</v>
      </c>
      <c r="J86" t="s">
        <v>748</v>
      </c>
      <c r="K86" t="s">
        <v>749</v>
      </c>
      <c r="L86">
        <v>1346</v>
      </c>
      <c r="N86">
        <v>1009</v>
      </c>
      <c r="O86" t="s">
        <v>155</v>
      </c>
      <c r="P86" t="s">
        <v>155</v>
      </c>
      <c r="Q86">
        <v>1</v>
      </c>
      <c r="X86">
        <v>0.1</v>
      </c>
      <c r="Y86">
        <v>238.29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144</v>
      </c>
      <c r="AG86">
        <v>0</v>
      </c>
      <c r="AH86">
        <v>2</v>
      </c>
      <c r="AI86">
        <v>311570224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ROW(Source!A152)</f>
        <v>152</v>
      </c>
      <c r="B87">
        <v>311570243</v>
      </c>
      <c r="C87">
        <v>311570219</v>
      </c>
      <c r="D87">
        <v>277862540</v>
      </c>
      <c r="E87">
        <v>1</v>
      </c>
      <c r="F87">
        <v>1</v>
      </c>
      <c r="G87">
        <v>1</v>
      </c>
      <c r="H87">
        <v>3</v>
      </c>
      <c r="I87" t="s">
        <v>750</v>
      </c>
      <c r="J87" t="s">
        <v>751</v>
      </c>
      <c r="K87" t="s">
        <v>752</v>
      </c>
      <c r="L87">
        <v>1346</v>
      </c>
      <c r="N87">
        <v>1009</v>
      </c>
      <c r="O87" t="s">
        <v>155</v>
      </c>
      <c r="P87" t="s">
        <v>155</v>
      </c>
      <c r="Q87">
        <v>1</v>
      </c>
      <c r="X87">
        <v>0.03</v>
      </c>
      <c r="Y87">
        <v>80.02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144</v>
      </c>
      <c r="AG87">
        <v>0</v>
      </c>
      <c r="AH87">
        <v>2</v>
      </c>
      <c r="AI87">
        <v>311570225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311570244</v>
      </c>
      <c r="C88">
        <v>311570219</v>
      </c>
      <c r="D88">
        <v>277867733</v>
      </c>
      <c r="E88">
        <v>1</v>
      </c>
      <c r="F88">
        <v>1</v>
      </c>
      <c r="G88">
        <v>1</v>
      </c>
      <c r="H88">
        <v>3</v>
      </c>
      <c r="I88" t="s">
        <v>153</v>
      </c>
      <c r="J88" t="s">
        <v>156</v>
      </c>
      <c r="K88" t="s">
        <v>154</v>
      </c>
      <c r="L88">
        <v>1346</v>
      </c>
      <c r="N88">
        <v>1009</v>
      </c>
      <c r="O88" t="s">
        <v>155</v>
      </c>
      <c r="P88" t="s">
        <v>155</v>
      </c>
      <c r="Q88">
        <v>1</v>
      </c>
      <c r="X88">
        <v>0</v>
      </c>
      <c r="Y88">
        <v>174.93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144</v>
      </c>
      <c r="AG88">
        <v>0</v>
      </c>
      <c r="AH88">
        <v>2</v>
      </c>
      <c r="AI88">
        <v>311570226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311570245</v>
      </c>
      <c r="C89">
        <v>311570219</v>
      </c>
      <c r="D89">
        <v>277869627</v>
      </c>
      <c r="E89">
        <v>1</v>
      </c>
      <c r="F89">
        <v>1</v>
      </c>
      <c r="G89">
        <v>1</v>
      </c>
      <c r="H89">
        <v>3</v>
      </c>
      <c r="I89" t="s">
        <v>753</v>
      </c>
      <c r="J89" t="s">
        <v>754</v>
      </c>
      <c r="K89" t="s">
        <v>755</v>
      </c>
      <c r="L89">
        <v>1346</v>
      </c>
      <c r="N89">
        <v>1009</v>
      </c>
      <c r="O89" t="s">
        <v>155</v>
      </c>
      <c r="P89" t="s">
        <v>155</v>
      </c>
      <c r="Q89">
        <v>1</v>
      </c>
      <c r="X89">
        <v>0.02</v>
      </c>
      <c r="Y89">
        <v>56.11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144</v>
      </c>
      <c r="AG89">
        <v>0</v>
      </c>
      <c r="AH89">
        <v>2</v>
      </c>
      <c r="AI89">
        <v>311570227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311570246</v>
      </c>
      <c r="C90">
        <v>311570219</v>
      </c>
      <c r="D90">
        <v>277561951</v>
      </c>
      <c r="E90">
        <v>109</v>
      </c>
      <c r="F90">
        <v>1</v>
      </c>
      <c r="G90">
        <v>1</v>
      </c>
      <c r="H90">
        <v>3</v>
      </c>
      <c r="I90" t="s">
        <v>158</v>
      </c>
      <c r="J90" t="s">
        <v>3</v>
      </c>
      <c r="K90" t="s">
        <v>159</v>
      </c>
      <c r="L90">
        <v>1371</v>
      </c>
      <c r="N90">
        <v>1013</v>
      </c>
      <c r="O90" t="s">
        <v>34</v>
      </c>
      <c r="P90" t="s">
        <v>34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144</v>
      </c>
      <c r="AG90">
        <v>0</v>
      </c>
      <c r="AH90">
        <v>2</v>
      </c>
      <c r="AI90">
        <v>311570228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ROW(Source!A152)</f>
        <v>152</v>
      </c>
      <c r="B91">
        <v>311570247</v>
      </c>
      <c r="C91">
        <v>311570219</v>
      </c>
      <c r="D91">
        <v>277562634</v>
      </c>
      <c r="E91">
        <v>109</v>
      </c>
      <c r="F91">
        <v>1</v>
      </c>
      <c r="G91">
        <v>1</v>
      </c>
      <c r="H91">
        <v>3</v>
      </c>
      <c r="I91" t="s">
        <v>161</v>
      </c>
      <c r="J91" t="s">
        <v>3</v>
      </c>
      <c r="K91" t="s">
        <v>162</v>
      </c>
      <c r="L91">
        <v>1348</v>
      </c>
      <c r="N91">
        <v>1009</v>
      </c>
      <c r="O91" t="s">
        <v>163</v>
      </c>
      <c r="P91" t="s">
        <v>163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144</v>
      </c>
      <c r="AG91">
        <v>0</v>
      </c>
      <c r="AH91">
        <v>2</v>
      </c>
      <c r="AI91">
        <v>311570229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ROW(Source!A152)</f>
        <v>152</v>
      </c>
      <c r="B92">
        <v>311570248</v>
      </c>
      <c r="C92">
        <v>311570219</v>
      </c>
      <c r="D92">
        <v>277562780</v>
      </c>
      <c r="E92">
        <v>109</v>
      </c>
      <c r="F92">
        <v>1</v>
      </c>
      <c r="G92">
        <v>1</v>
      </c>
      <c r="H92">
        <v>3</v>
      </c>
      <c r="I92" t="s">
        <v>165</v>
      </c>
      <c r="J92" t="s">
        <v>3</v>
      </c>
      <c r="K92" t="s">
        <v>166</v>
      </c>
      <c r="L92">
        <v>1346</v>
      </c>
      <c r="N92">
        <v>1009</v>
      </c>
      <c r="O92" t="s">
        <v>155</v>
      </c>
      <c r="P92" t="s">
        <v>155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144</v>
      </c>
      <c r="AG92">
        <v>0</v>
      </c>
      <c r="AH92">
        <v>2</v>
      </c>
      <c r="AI92">
        <v>311570230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ROW(Source!A152)</f>
        <v>152</v>
      </c>
      <c r="B93">
        <v>311570249</v>
      </c>
      <c r="C93">
        <v>311570219</v>
      </c>
      <c r="D93">
        <v>277563139</v>
      </c>
      <c r="E93">
        <v>109</v>
      </c>
      <c r="F93">
        <v>1</v>
      </c>
      <c r="G93">
        <v>1</v>
      </c>
      <c r="H93">
        <v>3</v>
      </c>
      <c r="I93" t="s">
        <v>168</v>
      </c>
      <c r="J93" t="s">
        <v>3</v>
      </c>
      <c r="K93" t="s">
        <v>169</v>
      </c>
      <c r="L93">
        <v>1348</v>
      </c>
      <c r="N93">
        <v>1009</v>
      </c>
      <c r="O93" t="s">
        <v>163</v>
      </c>
      <c r="P93" t="s">
        <v>163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144</v>
      </c>
      <c r="AG93">
        <v>0</v>
      </c>
      <c r="AH93">
        <v>2</v>
      </c>
      <c r="AI93">
        <v>311570231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ROW(Source!A152)</f>
        <v>152</v>
      </c>
      <c r="B94">
        <v>311570250</v>
      </c>
      <c r="C94">
        <v>311570219</v>
      </c>
      <c r="D94">
        <v>277896283</v>
      </c>
      <c r="E94">
        <v>1</v>
      </c>
      <c r="F94">
        <v>1</v>
      </c>
      <c r="G94">
        <v>1</v>
      </c>
      <c r="H94">
        <v>3</v>
      </c>
      <c r="I94" t="s">
        <v>756</v>
      </c>
      <c r="J94" t="s">
        <v>757</v>
      </c>
      <c r="K94" t="s">
        <v>758</v>
      </c>
      <c r="L94">
        <v>1348</v>
      </c>
      <c r="N94">
        <v>1009</v>
      </c>
      <c r="O94" t="s">
        <v>163</v>
      </c>
      <c r="P94" t="s">
        <v>163</v>
      </c>
      <c r="Q94">
        <v>1000</v>
      </c>
      <c r="X94">
        <v>4.0000000000000002E-4</v>
      </c>
      <c r="Y94">
        <v>61265.39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144</v>
      </c>
      <c r="AG94">
        <v>0</v>
      </c>
      <c r="AH94">
        <v>2</v>
      </c>
      <c r="AI94">
        <v>311570232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ROW(Source!A152)</f>
        <v>152</v>
      </c>
      <c r="B95">
        <v>311570251</v>
      </c>
      <c r="C95">
        <v>311570219</v>
      </c>
      <c r="D95">
        <v>277896315</v>
      </c>
      <c r="E95">
        <v>1</v>
      </c>
      <c r="F95">
        <v>1</v>
      </c>
      <c r="G95">
        <v>1</v>
      </c>
      <c r="H95">
        <v>3</v>
      </c>
      <c r="I95" t="s">
        <v>759</v>
      </c>
      <c r="J95" t="s">
        <v>760</v>
      </c>
      <c r="K95" t="s">
        <v>761</v>
      </c>
      <c r="L95">
        <v>1348</v>
      </c>
      <c r="N95">
        <v>1009</v>
      </c>
      <c r="O95" t="s">
        <v>163</v>
      </c>
      <c r="P95" t="s">
        <v>163</v>
      </c>
      <c r="Q95">
        <v>1000</v>
      </c>
      <c r="X95">
        <v>1E-4</v>
      </c>
      <c r="Y95">
        <v>80020.98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144</v>
      </c>
      <c r="AG95">
        <v>0</v>
      </c>
      <c r="AH95">
        <v>2</v>
      </c>
      <c r="AI95">
        <v>311570233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ROW(Source!A152)</f>
        <v>152</v>
      </c>
      <c r="B96">
        <v>311570252</v>
      </c>
      <c r="C96">
        <v>311570219</v>
      </c>
      <c r="D96">
        <v>277908257</v>
      </c>
      <c r="E96">
        <v>1</v>
      </c>
      <c r="F96">
        <v>1</v>
      </c>
      <c r="G96">
        <v>1</v>
      </c>
      <c r="H96">
        <v>3</v>
      </c>
      <c r="I96" t="s">
        <v>762</v>
      </c>
      <c r="J96" t="s">
        <v>763</v>
      </c>
      <c r="K96" t="s">
        <v>764</v>
      </c>
      <c r="L96">
        <v>1425</v>
      </c>
      <c r="N96">
        <v>1013</v>
      </c>
      <c r="O96" t="s">
        <v>443</v>
      </c>
      <c r="P96" t="s">
        <v>443</v>
      </c>
      <c r="Q96">
        <v>1</v>
      </c>
      <c r="X96">
        <v>0.06</v>
      </c>
      <c r="Y96">
        <v>1031.73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144</v>
      </c>
      <c r="AG96">
        <v>0</v>
      </c>
      <c r="AH96">
        <v>2</v>
      </c>
      <c r="AI96">
        <v>311570234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ROW(Source!A152)</f>
        <v>152</v>
      </c>
      <c r="B97">
        <v>311570253</v>
      </c>
      <c r="C97">
        <v>311570219</v>
      </c>
      <c r="D97">
        <v>277565451</v>
      </c>
      <c r="E97">
        <v>109</v>
      </c>
      <c r="F97">
        <v>1</v>
      </c>
      <c r="G97">
        <v>1</v>
      </c>
      <c r="H97">
        <v>3</v>
      </c>
      <c r="I97" t="s">
        <v>171</v>
      </c>
      <c r="J97" t="s">
        <v>3</v>
      </c>
      <c r="K97" t="s">
        <v>172</v>
      </c>
      <c r="L97">
        <v>1371</v>
      </c>
      <c r="N97">
        <v>1013</v>
      </c>
      <c r="O97" t="s">
        <v>34</v>
      </c>
      <c r="P97" t="s">
        <v>34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144</v>
      </c>
      <c r="AG97">
        <v>0</v>
      </c>
      <c r="AH97">
        <v>2</v>
      </c>
      <c r="AI97">
        <v>311570235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ROW(Source!A152)</f>
        <v>152</v>
      </c>
      <c r="B98">
        <v>311570254</v>
      </c>
      <c r="C98">
        <v>311570219</v>
      </c>
      <c r="D98">
        <v>277565498</v>
      </c>
      <c r="E98">
        <v>109</v>
      </c>
      <c r="F98">
        <v>1</v>
      </c>
      <c r="G98">
        <v>1</v>
      </c>
      <c r="H98">
        <v>3</v>
      </c>
      <c r="I98" t="s">
        <v>174</v>
      </c>
      <c r="J98" t="s">
        <v>3</v>
      </c>
      <c r="K98" t="s">
        <v>175</v>
      </c>
      <c r="L98">
        <v>1371</v>
      </c>
      <c r="N98">
        <v>1013</v>
      </c>
      <c r="O98" t="s">
        <v>34</v>
      </c>
      <c r="P98" t="s">
        <v>34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144</v>
      </c>
      <c r="AG98">
        <v>0</v>
      </c>
      <c r="AH98">
        <v>2</v>
      </c>
      <c r="AI98">
        <v>311570236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ROW(Source!A152)</f>
        <v>152</v>
      </c>
      <c r="B99">
        <v>311570255</v>
      </c>
      <c r="C99">
        <v>311570219</v>
      </c>
      <c r="D99">
        <v>277565502</v>
      </c>
      <c r="E99">
        <v>109</v>
      </c>
      <c r="F99">
        <v>1</v>
      </c>
      <c r="G99">
        <v>1</v>
      </c>
      <c r="H99">
        <v>3</v>
      </c>
      <c r="I99" t="s">
        <v>177</v>
      </c>
      <c r="J99" t="s">
        <v>3</v>
      </c>
      <c r="K99" t="s">
        <v>178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0.1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144</v>
      </c>
      <c r="AG99">
        <v>0</v>
      </c>
      <c r="AH99">
        <v>2</v>
      </c>
      <c r="AI99">
        <v>311570237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ROW(Source!A161)</f>
        <v>161</v>
      </c>
      <c r="B100">
        <v>311570268</v>
      </c>
      <c r="C100">
        <v>311570264</v>
      </c>
      <c r="D100">
        <v>277560284</v>
      </c>
      <c r="E100">
        <v>109</v>
      </c>
      <c r="F100">
        <v>1</v>
      </c>
      <c r="G100">
        <v>1</v>
      </c>
      <c r="H100">
        <v>1</v>
      </c>
      <c r="I100" t="s">
        <v>741</v>
      </c>
      <c r="J100" t="s">
        <v>3</v>
      </c>
      <c r="K100" t="s">
        <v>742</v>
      </c>
      <c r="L100">
        <v>1191</v>
      </c>
      <c r="N100">
        <v>1013</v>
      </c>
      <c r="O100" t="s">
        <v>696</v>
      </c>
      <c r="P100" t="s">
        <v>696</v>
      </c>
      <c r="Q100">
        <v>1</v>
      </c>
      <c r="X100">
        <v>0.22</v>
      </c>
      <c r="Y100">
        <v>0</v>
      </c>
      <c r="Z100">
        <v>0</v>
      </c>
      <c r="AA100">
        <v>0</v>
      </c>
      <c r="AB100">
        <v>440.52</v>
      </c>
      <c r="AC100">
        <v>0</v>
      </c>
      <c r="AD100">
        <v>1</v>
      </c>
      <c r="AE100">
        <v>1</v>
      </c>
      <c r="AF100" t="s">
        <v>23</v>
      </c>
      <c r="AG100">
        <v>0.26400000000000001</v>
      </c>
      <c r="AH100">
        <v>2</v>
      </c>
      <c r="AI100">
        <v>311570265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ROW(Source!A161)</f>
        <v>161</v>
      </c>
      <c r="B101">
        <v>311570269</v>
      </c>
      <c r="C101">
        <v>311570264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694</v>
      </c>
      <c r="J101" t="s">
        <v>3</v>
      </c>
      <c r="K101" t="s">
        <v>695</v>
      </c>
      <c r="L101">
        <v>1191</v>
      </c>
      <c r="N101">
        <v>1013</v>
      </c>
      <c r="O101" t="s">
        <v>696</v>
      </c>
      <c r="P101" t="s">
        <v>696</v>
      </c>
      <c r="Q101">
        <v>1</v>
      </c>
      <c r="X101">
        <v>0.23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23</v>
      </c>
      <c r="AG101">
        <v>0.27600000000000002</v>
      </c>
      <c r="AH101">
        <v>2</v>
      </c>
      <c r="AI101">
        <v>311570266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ROW(Source!A161)</f>
        <v>161</v>
      </c>
      <c r="B102">
        <v>311570270</v>
      </c>
      <c r="C102">
        <v>311570264</v>
      </c>
      <c r="D102">
        <v>277944474</v>
      </c>
      <c r="E102">
        <v>1</v>
      </c>
      <c r="F102">
        <v>1</v>
      </c>
      <c r="G102">
        <v>1</v>
      </c>
      <c r="H102">
        <v>2</v>
      </c>
      <c r="I102" t="s">
        <v>743</v>
      </c>
      <c r="J102" t="s">
        <v>744</v>
      </c>
      <c r="K102" t="s">
        <v>745</v>
      </c>
      <c r="L102">
        <v>1368</v>
      </c>
      <c r="N102">
        <v>1011</v>
      </c>
      <c r="O102" t="s">
        <v>466</v>
      </c>
      <c r="P102" t="s">
        <v>466</v>
      </c>
      <c r="Q102">
        <v>1</v>
      </c>
      <c r="X102">
        <v>0.23</v>
      </c>
      <c r="Y102">
        <v>0</v>
      </c>
      <c r="Z102">
        <v>1811.82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0.27600000000000002</v>
      </c>
      <c r="AH102">
        <v>2</v>
      </c>
      <c r="AI102">
        <v>311570267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ROW(Source!A162)</f>
        <v>162</v>
      </c>
      <c r="B103">
        <v>311570275</v>
      </c>
      <c r="C103">
        <v>311570271</v>
      </c>
      <c r="D103">
        <v>277560284</v>
      </c>
      <c r="E103">
        <v>109</v>
      </c>
      <c r="F103">
        <v>1</v>
      </c>
      <c r="G103">
        <v>1</v>
      </c>
      <c r="H103">
        <v>1</v>
      </c>
      <c r="I103" t="s">
        <v>741</v>
      </c>
      <c r="J103" t="s">
        <v>3</v>
      </c>
      <c r="K103" t="s">
        <v>742</v>
      </c>
      <c r="L103">
        <v>1191</v>
      </c>
      <c r="N103">
        <v>1013</v>
      </c>
      <c r="O103" t="s">
        <v>696</v>
      </c>
      <c r="P103" t="s">
        <v>696</v>
      </c>
      <c r="Q103">
        <v>1</v>
      </c>
      <c r="X103">
        <v>0.22</v>
      </c>
      <c r="Y103">
        <v>0</v>
      </c>
      <c r="Z103">
        <v>0</v>
      </c>
      <c r="AA103">
        <v>0</v>
      </c>
      <c r="AB103">
        <v>440.52</v>
      </c>
      <c r="AC103">
        <v>0</v>
      </c>
      <c r="AD103">
        <v>1</v>
      </c>
      <c r="AE103">
        <v>1</v>
      </c>
      <c r="AF103" t="s">
        <v>184</v>
      </c>
      <c r="AG103">
        <v>0.33</v>
      </c>
      <c r="AH103">
        <v>2</v>
      </c>
      <c r="AI103">
        <v>311570272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ROW(Source!A162)</f>
        <v>162</v>
      </c>
      <c r="B104">
        <v>311570276</v>
      </c>
      <c r="C104">
        <v>311570271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694</v>
      </c>
      <c r="J104" t="s">
        <v>3</v>
      </c>
      <c r="K104" t="s">
        <v>695</v>
      </c>
      <c r="L104">
        <v>1191</v>
      </c>
      <c r="N104">
        <v>1013</v>
      </c>
      <c r="O104" t="s">
        <v>696</v>
      </c>
      <c r="P104" t="s">
        <v>696</v>
      </c>
      <c r="Q104">
        <v>1</v>
      </c>
      <c r="X104">
        <v>0.23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184</v>
      </c>
      <c r="AG104">
        <v>0.34500000000000003</v>
      </c>
      <c r="AH104">
        <v>2</v>
      </c>
      <c r="AI104">
        <v>311570273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ROW(Source!A162)</f>
        <v>162</v>
      </c>
      <c r="B105">
        <v>311570277</v>
      </c>
      <c r="C105">
        <v>311570271</v>
      </c>
      <c r="D105">
        <v>277944474</v>
      </c>
      <c r="E105">
        <v>1</v>
      </c>
      <c r="F105">
        <v>1</v>
      </c>
      <c r="G105">
        <v>1</v>
      </c>
      <c r="H105">
        <v>2</v>
      </c>
      <c r="I105" t="s">
        <v>743</v>
      </c>
      <c r="J105" t="s">
        <v>744</v>
      </c>
      <c r="K105" t="s">
        <v>745</v>
      </c>
      <c r="L105">
        <v>1368</v>
      </c>
      <c r="N105">
        <v>1011</v>
      </c>
      <c r="O105" t="s">
        <v>466</v>
      </c>
      <c r="P105" t="s">
        <v>466</v>
      </c>
      <c r="Q105">
        <v>1</v>
      </c>
      <c r="X105">
        <v>0.23</v>
      </c>
      <c r="Y105">
        <v>0</v>
      </c>
      <c r="Z105">
        <v>1811.82</v>
      </c>
      <c r="AA105">
        <v>549.32000000000005</v>
      </c>
      <c r="AB105">
        <v>0</v>
      </c>
      <c r="AC105">
        <v>0</v>
      </c>
      <c r="AD105">
        <v>1</v>
      </c>
      <c r="AE105">
        <v>0</v>
      </c>
      <c r="AF105" t="s">
        <v>184</v>
      </c>
      <c r="AG105">
        <v>0.34500000000000003</v>
      </c>
      <c r="AH105">
        <v>2</v>
      </c>
      <c r="AI105">
        <v>311570274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ROW(Source!A163)</f>
        <v>163</v>
      </c>
      <c r="B106">
        <v>311570297</v>
      </c>
      <c r="C106">
        <v>311570278</v>
      </c>
      <c r="D106">
        <v>277560284</v>
      </c>
      <c r="E106">
        <v>109</v>
      </c>
      <c r="F106">
        <v>1</v>
      </c>
      <c r="G106">
        <v>1</v>
      </c>
      <c r="H106">
        <v>1</v>
      </c>
      <c r="I106" t="s">
        <v>741</v>
      </c>
      <c r="J106" t="s">
        <v>3</v>
      </c>
      <c r="K106" t="s">
        <v>742</v>
      </c>
      <c r="L106">
        <v>1191</v>
      </c>
      <c r="N106">
        <v>1013</v>
      </c>
      <c r="O106" t="s">
        <v>696</v>
      </c>
      <c r="P106" t="s">
        <v>696</v>
      </c>
      <c r="Q106">
        <v>1</v>
      </c>
      <c r="X106">
        <v>3.06</v>
      </c>
      <c r="Y106">
        <v>0</v>
      </c>
      <c r="Z106">
        <v>0</v>
      </c>
      <c r="AA106">
        <v>0</v>
      </c>
      <c r="AB106">
        <v>440.52</v>
      </c>
      <c r="AC106">
        <v>0</v>
      </c>
      <c r="AD106">
        <v>1</v>
      </c>
      <c r="AE106">
        <v>1</v>
      </c>
      <c r="AF106" t="s">
        <v>188</v>
      </c>
      <c r="AG106">
        <v>3.0844799999999997</v>
      </c>
      <c r="AH106">
        <v>2</v>
      </c>
      <c r="AI106">
        <v>311570279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ROW(Source!A163)</f>
        <v>163</v>
      </c>
      <c r="B107">
        <v>311570298</v>
      </c>
      <c r="C107">
        <v>311570278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694</v>
      </c>
      <c r="J107" t="s">
        <v>3</v>
      </c>
      <c r="K107" t="s">
        <v>695</v>
      </c>
      <c r="L107">
        <v>1191</v>
      </c>
      <c r="N107">
        <v>1013</v>
      </c>
      <c r="O107" t="s">
        <v>696</v>
      </c>
      <c r="P107" t="s">
        <v>696</v>
      </c>
      <c r="Q107">
        <v>1</v>
      </c>
      <c r="X107">
        <v>0.87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23</v>
      </c>
      <c r="AG107">
        <v>1.044</v>
      </c>
      <c r="AH107">
        <v>2</v>
      </c>
      <c r="AI107">
        <v>311570280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ROW(Source!A163)</f>
        <v>163</v>
      </c>
      <c r="B108">
        <v>311570299</v>
      </c>
      <c r="C108">
        <v>311570278</v>
      </c>
      <c r="D108">
        <v>277944474</v>
      </c>
      <c r="E108">
        <v>1</v>
      </c>
      <c r="F108">
        <v>1</v>
      </c>
      <c r="G108">
        <v>1</v>
      </c>
      <c r="H108">
        <v>2</v>
      </c>
      <c r="I108" t="s">
        <v>743</v>
      </c>
      <c r="J108" t="s">
        <v>744</v>
      </c>
      <c r="K108" t="s">
        <v>745</v>
      </c>
      <c r="L108">
        <v>1368</v>
      </c>
      <c r="N108">
        <v>1011</v>
      </c>
      <c r="O108" t="s">
        <v>466</v>
      </c>
      <c r="P108" t="s">
        <v>466</v>
      </c>
      <c r="Q108">
        <v>1</v>
      </c>
      <c r="X108">
        <v>0.68</v>
      </c>
      <c r="Y108">
        <v>0</v>
      </c>
      <c r="Z108">
        <v>1811.82</v>
      </c>
      <c r="AA108">
        <v>549.32000000000005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0.81600000000000006</v>
      </c>
      <c r="AH108">
        <v>2</v>
      </c>
      <c r="AI108">
        <v>311570281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ROW(Source!A163)</f>
        <v>163</v>
      </c>
      <c r="B109">
        <v>311570300</v>
      </c>
      <c r="C109">
        <v>311570278</v>
      </c>
      <c r="D109">
        <v>277945805</v>
      </c>
      <c r="E109">
        <v>1</v>
      </c>
      <c r="F109">
        <v>1</v>
      </c>
      <c r="G109">
        <v>1</v>
      </c>
      <c r="H109">
        <v>2</v>
      </c>
      <c r="I109" t="s">
        <v>708</v>
      </c>
      <c r="J109" t="s">
        <v>709</v>
      </c>
      <c r="K109" t="s">
        <v>710</v>
      </c>
      <c r="L109">
        <v>1368</v>
      </c>
      <c r="N109">
        <v>1011</v>
      </c>
      <c r="O109" t="s">
        <v>466</v>
      </c>
      <c r="P109" t="s">
        <v>466</v>
      </c>
      <c r="Q109">
        <v>1</v>
      </c>
      <c r="X109">
        <v>0.19</v>
      </c>
      <c r="Y109">
        <v>0</v>
      </c>
      <c r="Z109">
        <v>544.70000000000005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0.22799999999999998</v>
      </c>
      <c r="AH109">
        <v>2</v>
      </c>
      <c r="AI109">
        <v>311570282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ROW(Source!A163)</f>
        <v>163</v>
      </c>
      <c r="B110">
        <v>311570301</v>
      </c>
      <c r="C110">
        <v>311570278</v>
      </c>
      <c r="D110">
        <v>277862533</v>
      </c>
      <c r="E110">
        <v>1</v>
      </c>
      <c r="F110">
        <v>1</v>
      </c>
      <c r="G110">
        <v>1</v>
      </c>
      <c r="H110">
        <v>3</v>
      </c>
      <c r="I110" t="s">
        <v>747</v>
      </c>
      <c r="J110" t="s">
        <v>748</v>
      </c>
      <c r="K110" t="s">
        <v>749</v>
      </c>
      <c r="L110">
        <v>1346</v>
      </c>
      <c r="N110">
        <v>1009</v>
      </c>
      <c r="O110" t="s">
        <v>155</v>
      </c>
      <c r="P110" t="s">
        <v>155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144</v>
      </c>
      <c r="AG110">
        <v>0</v>
      </c>
      <c r="AH110">
        <v>2</v>
      </c>
      <c r="AI110">
        <v>311570283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ROW(Source!A163)</f>
        <v>163</v>
      </c>
      <c r="B111">
        <v>311570302</v>
      </c>
      <c r="C111">
        <v>311570278</v>
      </c>
      <c r="D111">
        <v>277862540</v>
      </c>
      <c r="E111">
        <v>1</v>
      </c>
      <c r="F111">
        <v>1</v>
      </c>
      <c r="G111">
        <v>1</v>
      </c>
      <c r="H111">
        <v>3</v>
      </c>
      <c r="I111" t="s">
        <v>750</v>
      </c>
      <c r="J111" t="s">
        <v>751</v>
      </c>
      <c r="K111" t="s">
        <v>752</v>
      </c>
      <c r="L111">
        <v>1346</v>
      </c>
      <c r="N111">
        <v>1009</v>
      </c>
      <c r="O111" t="s">
        <v>155</v>
      </c>
      <c r="P111" t="s">
        <v>155</v>
      </c>
      <c r="Q111">
        <v>1</v>
      </c>
      <c r="X111">
        <v>0.03</v>
      </c>
      <c r="Y111">
        <v>80.02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144</v>
      </c>
      <c r="AG111">
        <v>0</v>
      </c>
      <c r="AH111">
        <v>2</v>
      </c>
      <c r="AI111">
        <v>311570284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ROW(Source!A163)</f>
        <v>163</v>
      </c>
      <c r="B112">
        <v>311570303</v>
      </c>
      <c r="C112">
        <v>311570278</v>
      </c>
      <c r="D112">
        <v>277867733</v>
      </c>
      <c r="E112">
        <v>1</v>
      </c>
      <c r="F112">
        <v>1</v>
      </c>
      <c r="G112">
        <v>1</v>
      </c>
      <c r="H112">
        <v>3</v>
      </c>
      <c r="I112" t="s">
        <v>153</v>
      </c>
      <c r="J112" t="s">
        <v>156</v>
      </c>
      <c r="K112" t="s">
        <v>154</v>
      </c>
      <c r="L112">
        <v>1346</v>
      </c>
      <c r="N112">
        <v>1009</v>
      </c>
      <c r="O112" t="s">
        <v>155</v>
      </c>
      <c r="P112" t="s">
        <v>155</v>
      </c>
      <c r="Q112">
        <v>1</v>
      </c>
      <c r="X112">
        <v>0</v>
      </c>
      <c r="Y112">
        <v>174.93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144</v>
      </c>
      <c r="AG112">
        <v>0</v>
      </c>
      <c r="AH112">
        <v>2</v>
      </c>
      <c r="AI112">
        <v>311570285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ROW(Source!A163)</f>
        <v>163</v>
      </c>
      <c r="B113">
        <v>311570304</v>
      </c>
      <c r="C113">
        <v>311570278</v>
      </c>
      <c r="D113">
        <v>277869627</v>
      </c>
      <c r="E113">
        <v>1</v>
      </c>
      <c r="F113">
        <v>1</v>
      </c>
      <c r="G113">
        <v>1</v>
      </c>
      <c r="H113">
        <v>3</v>
      </c>
      <c r="I113" t="s">
        <v>753</v>
      </c>
      <c r="J113" t="s">
        <v>754</v>
      </c>
      <c r="K113" t="s">
        <v>755</v>
      </c>
      <c r="L113">
        <v>1346</v>
      </c>
      <c r="N113">
        <v>1009</v>
      </c>
      <c r="O113" t="s">
        <v>155</v>
      </c>
      <c r="P113" t="s">
        <v>155</v>
      </c>
      <c r="Q113">
        <v>1</v>
      </c>
      <c r="X113">
        <v>0.02</v>
      </c>
      <c r="Y113">
        <v>56.11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144</v>
      </c>
      <c r="AG113">
        <v>0</v>
      </c>
      <c r="AH113">
        <v>2</v>
      </c>
      <c r="AI113">
        <v>311570286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ROW(Source!A163)</f>
        <v>163</v>
      </c>
      <c r="B114">
        <v>311570305</v>
      </c>
      <c r="C114">
        <v>311570278</v>
      </c>
      <c r="D114">
        <v>277561951</v>
      </c>
      <c r="E114">
        <v>109</v>
      </c>
      <c r="F114">
        <v>1</v>
      </c>
      <c r="G114">
        <v>1</v>
      </c>
      <c r="H114">
        <v>3</v>
      </c>
      <c r="I114" t="s">
        <v>158</v>
      </c>
      <c r="J114" t="s">
        <v>3</v>
      </c>
      <c r="K114" t="s">
        <v>159</v>
      </c>
      <c r="L114">
        <v>1371</v>
      </c>
      <c r="N114">
        <v>1013</v>
      </c>
      <c r="O114" t="s">
        <v>34</v>
      </c>
      <c r="P114" t="s">
        <v>34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144</v>
      </c>
      <c r="AG114">
        <v>0</v>
      </c>
      <c r="AH114">
        <v>2</v>
      </c>
      <c r="AI114">
        <v>311570287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ROW(Source!A163)</f>
        <v>163</v>
      </c>
      <c r="B115">
        <v>311570306</v>
      </c>
      <c r="C115">
        <v>311570278</v>
      </c>
      <c r="D115">
        <v>277562634</v>
      </c>
      <c r="E115">
        <v>109</v>
      </c>
      <c r="F115">
        <v>1</v>
      </c>
      <c r="G115">
        <v>1</v>
      </c>
      <c r="H115">
        <v>3</v>
      </c>
      <c r="I115" t="s">
        <v>161</v>
      </c>
      <c r="J115" t="s">
        <v>3</v>
      </c>
      <c r="K115" t="s">
        <v>162</v>
      </c>
      <c r="L115">
        <v>1348</v>
      </c>
      <c r="N115">
        <v>1009</v>
      </c>
      <c r="O115" t="s">
        <v>163</v>
      </c>
      <c r="P115" t="s">
        <v>163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144</v>
      </c>
      <c r="AG115">
        <v>0</v>
      </c>
      <c r="AH115">
        <v>2</v>
      </c>
      <c r="AI115">
        <v>311570288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ROW(Source!A163)</f>
        <v>163</v>
      </c>
      <c r="B116">
        <v>311570307</v>
      </c>
      <c r="C116">
        <v>311570278</v>
      </c>
      <c r="D116">
        <v>277562780</v>
      </c>
      <c r="E116">
        <v>109</v>
      </c>
      <c r="F116">
        <v>1</v>
      </c>
      <c r="G116">
        <v>1</v>
      </c>
      <c r="H116">
        <v>3</v>
      </c>
      <c r="I116" t="s">
        <v>165</v>
      </c>
      <c r="J116" t="s">
        <v>3</v>
      </c>
      <c r="K116" t="s">
        <v>166</v>
      </c>
      <c r="L116">
        <v>1346</v>
      </c>
      <c r="N116">
        <v>1009</v>
      </c>
      <c r="O116" t="s">
        <v>155</v>
      </c>
      <c r="P116" t="s">
        <v>155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144</v>
      </c>
      <c r="AG116">
        <v>0</v>
      </c>
      <c r="AH116">
        <v>2</v>
      </c>
      <c r="AI116">
        <v>311570289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311570308</v>
      </c>
      <c r="C117">
        <v>311570278</v>
      </c>
      <c r="D117">
        <v>277563139</v>
      </c>
      <c r="E117">
        <v>109</v>
      </c>
      <c r="F117">
        <v>1</v>
      </c>
      <c r="G117">
        <v>1</v>
      </c>
      <c r="H117">
        <v>3</v>
      </c>
      <c r="I117" t="s">
        <v>168</v>
      </c>
      <c r="J117" t="s">
        <v>3</v>
      </c>
      <c r="K117" t="s">
        <v>169</v>
      </c>
      <c r="L117">
        <v>1348</v>
      </c>
      <c r="N117">
        <v>1009</v>
      </c>
      <c r="O117" t="s">
        <v>163</v>
      </c>
      <c r="P117" t="s">
        <v>163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144</v>
      </c>
      <c r="AG117">
        <v>0</v>
      </c>
      <c r="AH117">
        <v>2</v>
      </c>
      <c r="AI117">
        <v>311570290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311570309</v>
      </c>
      <c r="C118">
        <v>311570278</v>
      </c>
      <c r="D118">
        <v>277896283</v>
      </c>
      <c r="E118">
        <v>1</v>
      </c>
      <c r="F118">
        <v>1</v>
      </c>
      <c r="G118">
        <v>1</v>
      </c>
      <c r="H118">
        <v>3</v>
      </c>
      <c r="I118" t="s">
        <v>756</v>
      </c>
      <c r="J118" t="s">
        <v>757</v>
      </c>
      <c r="K118" t="s">
        <v>758</v>
      </c>
      <c r="L118">
        <v>1348</v>
      </c>
      <c r="N118">
        <v>1009</v>
      </c>
      <c r="O118" t="s">
        <v>163</v>
      </c>
      <c r="P118" t="s">
        <v>163</v>
      </c>
      <c r="Q118">
        <v>1000</v>
      </c>
      <c r="X118">
        <v>4.0000000000000002E-4</v>
      </c>
      <c r="Y118">
        <v>61265.39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144</v>
      </c>
      <c r="AG118">
        <v>0</v>
      </c>
      <c r="AH118">
        <v>2</v>
      </c>
      <c r="AI118">
        <v>311570291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311570310</v>
      </c>
      <c r="C119">
        <v>311570278</v>
      </c>
      <c r="D119">
        <v>277896315</v>
      </c>
      <c r="E119">
        <v>1</v>
      </c>
      <c r="F119">
        <v>1</v>
      </c>
      <c r="G119">
        <v>1</v>
      </c>
      <c r="H119">
        <v>3</v>
      </c>
      <c r="I119" t="s">
        <v>759</v>
      </c>
      <c r="J119" t="s">
        <v>760</v>
      </c>
      <c r="K119" t="s">
        <v>761</v>
      </c>
      <c r="L119">
        <v>1348</v>
      </c>
      <c r="N119">
        <v>1009</v>
      </c>
      <c r="O119" t="s">
        <v>163</v>
      </c>
      <c r="P119" t="s">
        <v>163</v>
      </c>
      <c r="Q119">
        <v>1000</v>
      </c>
      <c r="X119">
        <v>1E-4</v>
      </c>
      <c r="Y119">
        <v>80020.98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144</v>
      </c>
      <c r="AG119">
        <v>0</v>
      </c>
      <c r="AH119">
        <v>2</v>
      </c>
      <c r="AI119">
        <v>311570292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311570311</v>
      </c>
      <c r="C120">
        <v>311570278</v>
      </c>
      <c r="D120">
        <v>277908257</v>
      </c>
      <c r="E120">
        <v>1</v>
      </c>
      <c r="F120">
        <v>1</v>
      </c>
      <c r="G120">
        <v>1</v>
      </c>
      <c r="H120">
        <v>3</v>
      </c>
      <c r="I120" t="s">
        <v>762</v>
      </c>
      <c r="J120" t="s">
        <v>763</v>
      </c>
      <c r="K120" t="s">
        <v>764</v>
      </c>
      <c r="L120">
        <v>1425</v>
      </c>
      <c r="N120">
        <v>1013</v>
      </c>
      <c r="O120" t="s">
        <v>443</v>
      </c>
      <c r="P120" t="s">
        <v>443</v>
      </c>
      <c r="Q120">
        <v>1</v>
      </c>
      <c r="X120">
        <v>0.06</v>
      </c>
      <c r="Y120">
        <v>1031.73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144</v>
      </c>
      <c r="AG120">
        <v>0</v>
      </c>
      <c r="AH120">
        <v>2</v>
      </c>
      <c r="AI120">
        <v>311570293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ROW(Source!A163)</f>
        <v>163</v>
      </c>
      <c r="B121">
        <v>311570312</v>
      </c>
      <c r="C121">
        <v>311570278</v>
      </c>
      <c r="D121">
        <v>277565451</v>
      </c>
      <c r="E121">
        <v>109</v>
      </c>
      <c r="F121">
        <v>1</v>
      </c>
      <c r="G121">
        <v>1</v>
      </c>
      <c r="H121">
        <v>3</v>
      </c>
      <c r="I121" t="s">
        <v>171</v>
      </c>
      <c r="J121" t="s">
        <v>3</v>
      </c>
      <c r="K121" t="s">
        <v>172</v>
      </c>
      <c r="L121">
        <v>1371</v>
      </c>
      <c r="N121">
        <v>1013</v>
      </c>
      <c r="O121" t="s">
        <v>34</v>
      </c>
      <c r="P121" t="s">
        <v>34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144</v>
      </c>
      <c r="AG121">
        <v>0</v>
      </c>
      <c r="AH121">
        <v>2</v>
      </c>
      <c r="AI121">
        <v>311570294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ROW(Source!A163)</f>
        <v>163</v>
      </c>
      <c r="B122">
        <v>311570313</v>
      </c>
      <c r="C122">
        <v>311570278</v>
      </c>
      <c r="D122">
        <v>277565498</v>
      </c>
      <c r="E122">
        <v>109</v>
      </c>
      <c r="F122">
        <v>1</v>
      </c>
      <c r="G122">
        <v>1</v>
      </c>
      <c r="H122">
        <v>3</v>
      </c>
      <c r="I122" t="s">
        <v>174</v>
      </c>
      <c r="J122" t="s">
        <v>3</v>
      </c>
      <c r="K122" t="s">
        <v>175</v>
      </c>
      <c r="L122">
        <v>1371</v>
      </c>
      <c r="N122">
        <v>1013</v>
      </c>
      <c r="O122" t="s">
        <v>34</v>
      </c>
      <c r="P122" t="s">
        <v>34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144</v>
      </c>
      <c r="AG122">
        <v>0</v>
      </c>
      <c r="AH122">
        <v>2</v>
      </c>
      <c r="AI122">
        <v>311570295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ROW(Source!A163)</f>
        <v>163</v>
      </c>
      <c r="B123">
        <v>311570314</v>
      </c>
      <c r="C123">
        <v>311570278</v>
      </c>
      <c r="D123">
        <v>277565502</v>
      </c>
      <c r="E123">
        <v>109</v>
      </c>
      <c r="F123">
        <v>1</v>
      </c>
      <c r="G123">
        <v>1</v>
      </c>
      <c r="H123">
        <v>3</v>
      </c>
      <c r="I123" t="s">
        <v>177</v>
      </c>
      <c r="J123" t="s">
        <v>3</v>
      </c>
      <c r="K123" t="s">
        <v>178</v>
      </c>
      <c r="L123">
        <v>1371</v>
      </c>
      <c r="N123">
        <v>1013</v>
      </c>
      <c r="O123" t="s">
        <v>34</v>
      </c>
      <c r="P123" t="s">
        <v>34</v>
      </c>
      <c r="Q123">
        <v>1</v>
      </c>
      <c r="X123">
        <v>0.1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144</v>
      </c>
      <c r="AG123">
        <v>0</v>
      </c>
      <c r="AH123">
        <v>2</v>
      </c>
      <c r="AI123">
        <v>311570296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ROW(Source!A172)</f>
        <v>172</v>
      </c>
      <c r="B124">
        <v>311570327</v>
      </c>
      <c r="C124">
        <v>311570323</v>
      </c>
      <c r="D124">
        <v>277560284</v>
      </c>
      <c r="E124">
        <v>109</v>
      </c>
      <c r="F124">
        <v>1</v>
      </c>
      <c r="G124">
        <v>1</v>
      </c>
      <c r="H124">
        <v>1</v>
      </c>
      <c r="I124" t="s">
        <v>741</v>
      </c>
      <c r="J124" t="s">
        <v>3</v>
      </c>
      <c r="K124" t="s">
        <v>742</v>
      </c>
      <c r="L124">
        <v>1191</v>
      </c>
      <c r="N124">
        <v>1013</v>
      </c>
      <c r="O124" t="s">
        <v>696</v>
      </c>
      <c r="P124" t="s">
        <v>696</v>
      </c>
      <c r="Q124">
        <v>1</v>
      </c>
      <c r="X124">
        <v>0.22</v>
      </c>
      <c r="Y124">
        <v>0</v>
      </c>
      <c r="Z124">
        <v>0</v>
      </c>
      <c r="AA124">
        <v>0</v>
      </c>
      <c r="AB124">
        <v>440.52</v>
      </c>
      <c r="AC124">
        <v>0</v>
      </c>
      <c r="AD124">
        <v>1</v>
      </c>
      <c r="AE124">
        <v>1</v>
      </c>
      <c r="AF124" t="s">
        <v>23</v>
      </c>
      <c r="AG124">
        <v>0.26400000000000001</v>
      </c>
      <c r="AH124">
        <v>2</v>
      </c>
      <c r="AI124">
        <v>311570324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ROW(Source!A172)</f>
        <v>172</v>
      </c>
      <c r="B125">
        <v>311570328</v>
      </c>
      <c r="C125">
        <v>311570323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694</v>
      </c>
      <c r="J125" t="s">
        <v>3</v>
      </c>
      <c r="K125" t="s">
        <v>695</v>
      </c>
      <c r="L125">
        <v>1191</v>
      </c>
      <c r="N125">
        <v>1013</v>
      </c>
      <c r="O125" t="s">
        <v>696</v>
      </c>
      <c r="P125" t="s">
        <v>696</v>
      </c>
      <c r="Q125">
        <v>1</v>
      </c>
      <c r="X125">
        <v>0.23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23</v>
      </c>
      <c r="AG125">
        <v>0.27600000000000002</v>
      </c>
      <c r="AH125">
        <v>2</v>
      </c>
      <c r="AI125">
        <v>311570325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ROW(Source!A172)</f>
        <v>172</v>
      </c>
      <c r="B126">
        <v>311570329</v>
      </c>
      <c r="C126">
        <v>311570323</v>
      </c>
      <c r="D126">
        <v>277944474</v>
      </c>
      <c r="E126">
        <v>1</v>
      </c>
      <c r="F126">
        <v>1</v>
      </c>
      <c r="G126">
        <v>1</v>
      </c>
      <c r="H126">
        <v>2</v>
      </c>
      <c r="I126" t="s">
        <v>743</v>
      </c>
      <c r="J126" t="s">
        <v>744</v>
      </c>
      <c r="K126" t="s">
        <v>745</v>
      </c>
      <c r="L126">
        <v>1368</v>
      </c>
      <c r="N126">
        <v>1011</v>
      </c>
      <c r="O126" t="s">
        <v>466</v>
      </c>
      <c r="P126" t="s">
        <v>466</v>
      </c>
      <c r="Q126">
        <v>1</v>
      </c>
      <c r="X126">
        <v>0.23</v>
      </c>
      <c r="Y126">
        <v>0</v>
      </c>
      <c r="Z126">
        <v>1811.82</v>
      </c>
      <c r="AA126">
        <v>549.32000000000005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0.27600000000000002</v>
      </c>
      <c r="AH126">
        <v>2</v>
      </c>
      <c r="AI126">
        <v>311570326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ROW(Source!A173)</f>
        <v>173</v>
      </c>
      <c r="B127">
        <v>311570334</v>
      </c>
      <c r="C127">
        <v>311570330</v>
      </c>
      <c r="D127">
        <v>277560284</v>
      </c>
      <c r="E127">
        <v>109</v>
      </c>
      <c r="F127">
        <v>1</v>
      </c>
      <c r="G127">
        <v>1</v>
      </c>
      <c r="H127">
        <v>1</v>
      </c>
      <c r="I127" t="s">
        <v>741</v>
      </c>
      <c r="J127" t="s">
        <v>3</v>
      </c>
      <c r="K127" t="s">
        <v>742</v>
      </c>
      <c r="L127">
        <v>1191</v>
      </c>
      <c r="N127">
        <v>1013</v>
      </c>
      <c r="O127" t="s">
        <v>696</v>
      </c>
      <c r="P127" t="s">
        <v>696</v>
      </c>
      <c r="Q127">
        <v>1</v>
      </c>
      <c r="X127">
        <v>0.22</v>
      </c>
      <c r="Y127">
        <v>0</v>
      </c>
      <c r="Z127">
        <v>0</v>
      </c>
      <c r="AA127">
        <v>0</v>
      </c>
      <c r="AB127">
        <v>440.52</v>
      </c>
      <c r="AC127">
        <v>0</v>
      </c>
      <c r="AD127">
        <v>1</v>
      </c>
      <c r="AE127">
        <v>1</v>
      </c>
      <c r="AF127" t="s">
        <v>184</v>
      </c>
      <c r="AG127">
        <v>0.33</v>
      </c>
      <c r="AH127">
        <v>2</v>
      </c>
      <c r="AI127">
        <v>311570331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ROW(Source!A173)</f>
        <v>173</v>
      </c>
      <c r="B128">
        <v>311570335</v>
      </c>
      <c r="C128">
        <v>311570330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694</v>
      </c>
      <c r="J128" t="s">
        <v>3</v>
      </c>
      <c r="K128" t="s">
        <v>695</v>
      </c>
      <c r="L128">
        <v>1191</v>
      </c>
      <c r="N128">
        <v>1013</v>
      </c>
      <c r="O128" t="s">
        <v>696</v>
      </c>
      <c r="P128" t="s">
        <v>696</v>
      </c>
      <c r="Q128">
        <v>1</v>
      </c>
      <c r="X128">
        <v>0.23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184</v>
      </c>
      <c r="AG128">
        <v>0.34500000000000003</v>
      </c>
      <c r="AH128">
        <v>2</v>
      </c>
      <c r="AI128">
        <v>311570332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ROW(Source!A173)</f>
        <v>173</v>
      </c>
      <c r="B129">
        <v>311570336</v>
      </c>
      <c r="C129">
        <v>311570330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743</v>
      </c>
      <c r="J129" t="s">
        <v>744</v>
      </c>
      <c r="K129" t="s">
        <v>745</v>
      </c>
      <c r="L129">
        <v>1368</v>
      </c>
      <c r="N129">
        <v>1011</v>
      </c>
      <c r="O129" t="s">
        <v>466</v>
      </c>
      <c r="P129" t="s">
        <v>466</v>
      </c>
      <c r="Q129">
        <v>1</v>
      </c>
      <c r="X129">
        <v>0.23</v>
      </c>
      <c r="Y129">
        <v>0</v>
      </c>
      <c r="Z129">
        <v>1811.82</v>
      </c>
      <c r="AA129">
        <v>549.32000000000005</v>
      </c>
      <c r="AB129">
        <v>0</v>
      </c>
      <c r="AC129">
        <v>0</v>
      </c>
      <c r="AD129">
        <v>1</v>
      </c>
      <c r="AE129">
        <v>0</v>
      </c>
      <c r="AF129" t="s">
        <v>184</v>
      </c>
      <c r="AG129">
        <v>0.34500000000000003</v>
      </c>
      <c r="AH129">
        <v>2</v>
      </c>
      <c r="AI129">
        <v>311570333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ROW(Source!A174)</f>
        <v>174</v>
      </c>
      <c r="B130">
        <v>311570358</v>
      </c>
      <c r="C130">
        <v>311570337</v>
      </c>
      <c r="D130">
        <v>277560284</v>
      </c>
      <c r="E130">
        <v>109</v>
      </c>
      <c r="F130">
        <v>1</v>
      </c>
      <c r="G130">
        <v>1</v>
      </c>
      <c r="H130">
        <v>1</v>
      </c>
      <c r="I130" t="s">
        <v>741</v>
      </c>
      <c r="J130" t="s">
        <v>3</v>
      </c>
      <c r="K130" t="s">
        <v>742</v>
      </c>
      <c r="L130">
        <v>1191</v>
      </c>
      <c r="N130">
        <v>1013</v>
      </c>
      <c r="O130" t="s">
        <v>696</v>
      </c>
      <c r="P130" t="s">
        <v>696</v>
      </c>
      <c r="Q130">
        <v>1</v>
      </c>
      <c r="X130">
        <v>5.98</v>
      </c>
      <c r="Y130">
        <v>0</v>
      </c>
      <c r="Z130">
        <v>0</v>
      </c>
      <c r="AA130">
        <v>0</v>
      </c>
      <c r="AB130">
        <v>440.52</v>
      </c>
      <c r="AC130">
        <v>0</v>
      </c>
      <c r="AD130">
        <v>1</v>
      </c>
      <c r="AE130">
        <v>1</v>
      </c>
      <c r="AF130" t="s">
        <v>23</v>
      </c>
      <c r="AG130">
        <v>7.1760000000000002</v>
      </c>
      <c r="AH130">
        <v>2</v>
      </c>
      <c r="AI130">
        <v>311570338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ROW(Source!A174)</f>
        <v>174</v>
      </c>
      <c r="B131">
        <v>311570359</v>
      </c>
      <c r="C131">
        <v>311570337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694</v>
      </c>
      <c r="J131" t="s">
        <v>3</v>
      </c>
      <c r="K131" t="s">
        <v>695</v>
      </c>
      <c r="L131">
        <v>1191</v>
      </c>
      <c r="N131">
        <v>1013</v>
      </c>
      <c r="O131" t="s">
        <v>696</v>
      </c>
      <c r="P131" t="s">
        <v>696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23</v>
      </c>
      <c r="AG131">
        <v>2.4</v>
      </c>
      <c r="AH131">
        <v>2</v>
      </c>
      <c r="AI131">
        <v>311570339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ROW(Source!A174)</f>
        <v>174</v>
      </c>
      <c r="B132">
        <v>311570360</v>
      </c>
      <c r="C132">
        <v>311570337</v>
      </c>
      <c r="D132">
        <v>277944474</v>
      </c>
      <c r="E132">
        <v>1</v>
      </c>
      <c r="F132">
        <v>1</v>
      </c>
      <c r="G132">
        <v>1</v>
      </c>
      <c r="H132">
        <v>2</v>
      </c>
      <c r="I132" t="s">
        <v>743</v>
      </c>
      <c r="J132" t="s">
        <v>744</v>
      </c>
      <c r="K132" t="s">
        <v>745</v>
      </c>
      <c r="L132">
        <v>1368</v>
      </c>
      <c r="N132">
        <v>1011</v>
      </c>
      <c r="O132" t="s">
        <v>466</v>
      </c>
      <c r="P132" t="s">
        <v>466</v>
      </c>
      <c r="Q132">
        <v>1</v>
      </c>
      <c r="X132">
        <v>1.6</v>
      </c>
      <c r="Y132">
        <v>0</v>
      </c>
      <c r="Z132">
        <v>1811.82</v>
      </c>
      <c r="AA132">
        <v>549.32000000000005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1.92</v>
      </c>
      <c r="AH132">
        <v>2</v>
      </c>
      <c r="AI132">
        <v>311570340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311570361</v>
      </c>
      <c r="C133">
        <v>311570337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708</v>
      </c>
      <c r="J133" t="s">
        <v>709</v>
      </c>
      <c r="K133" t="s">
        <v>710</v>
      </c>
      <c r="L133">
        <v>1368</v>
      </c>
      <c r="N133">
        <v>1011</v>
      </c>
      <c r="O133" t="s">
        <v>466</v>
      </c>
      <c r="P133" t="s">
        <v>466</v>
      </c>
      <c r="Q133">
        <v>1</v>
      </c>
      <c r="X133">
        <v>0.4</v>
      </c>
      <c r="Y133">
        <v>0</v>
      </c>
      <c r="Z133">
        <v>544.70000000000005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0.48</v>
      </c>
      <c r="AH133">
        <v>2</v>
      </c>
      <c r="AI133">
        <v>311570341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311570362</v>
      </c>
      <c r="C134">
        <v>311570337</v>
      </c>
      <c r="D134">
        <v>277862533</v>
      </c>
      <c r="E134">
        <v>1</v>
      </c>
      <c r="F134">
        <v>1</v>
      </c>
      <c r="G134">
        <v>1</v>
      </c>
      <c r="H134">
        <v>3</v>
      </c>
      <c r="I134" t="s">
        <v>747</v>
      </c>
      <c r="J134" t="s">
        <v>748</v>
      </c>
      <c r="K134" t="s">
        <v>749</v>
      </c>
      <c r="L134">
        <v>1346</v>
      </c>
      <c r="N134">
        <v>1009</v>
      </c>
      <c r="O134" t="s">
        <v>155</v>
      </c>
      <c r="P134" t="s">
        <v>155</v>
      </c>
      <c r="Q134">
        <v>1</v>
      </c>
      <c r="X134">
        <v>0.1</v>
      </c>
      <c r="Y134">
        <v>238.29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144</v>
      </c>
      <c r="AG134">
        <v>0</v>
      </c>
      <c r="AH134">
        <v>2</v>
      </c>
      <c r="AI134">
        <v>311570342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311570363</v>
      </c>
      <c r="C135">
        <v>311570337</v>
      </c>
      <c r="D135">
        <v>277862540</v>
      </c>
      <c r="E135">
        <v>1</v>
      </c>
      <c r="F135">
        <v>1</v>
      </c>
      <c r="G135">
        <v>1</v>
      </c>
      <c r="H135">
        <v>3</v>
      </c>
      <c r="I135" t="s">
        <v>750</v>
      </c>
      <c r="J135" t="s">
        <v>751</v>
      </c>
      <c r="K135" t="s">
        <v>752</v>
      </c>
      <c r="L135">
        <v>1346</v>
      </c>
      <c r="N135">
        <v>1009</v>
      </c>
      <c r="O135" t="s">
        <v>155</v>
      </c>
      <c r="P135" t="s">
        <v>155</v>
      </c>
      <c r="Q135">
        <v>1</v>
      </c>
      <c r="X135">
        <v>0.03</v>
      </c>
      <c r="Y135">
        <v>80.02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144</v>
      </c>
      <c r="AG135">
        <v>0</v>
      </c>
      <c r="AH135">
        <v>2</v>
      </c>
      <c r="AI135">
        <v>311570343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311570364</v>
      </c>
      <c r="C136">
        <v>311570337</v>
      </c>
      <c r="D136">
        <v>277867733</v>
      </c>
      <c r="E136">
        <v>1</v>
      </c>
      <c r="F136">
        <v>1</v>
      </c>
      <c r="G136">
        <v>1</v>
      </c>
      <c r="H136">
        <v>3</v>
      </c>
      <c r="I136" t="s">
        <v>153</v>
      </c>
      <c r="J136" t="s">
        <v>156</v>
      </c>
      <c r="K136" t="s">
        <v>154</v>
      </c>
      <c r="L136">
        <v>1346</v>
      </c>
      <c r="N136">
        <v>1009</v>
      </c>
      <c r="O136" t="s">
        <v>155</v>
      </c>
      <c r="P136" t="s">
        <v>155</v>
      </c>
      <c r="Q136">
        <v>1</v>
      </c>
      <c r="X136">
        <v>0</v>
      </c>
      <c r="Y136">
        <v>174.93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144</v>
      </c>
      <c r="AG136">
        <v>0</v>
      </c>
      <c r="AH136">
        <v>2</v>
      </c>
      <c r="AI136">
        <v>311570344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ROW(Source!A174)</f>
        <v>174</v>
      </c>
      <c r="B137">
        <v>311570365</v>
      </c>
      <c r="C137">
        <v>311570337</v>
      </c>
      <c r="D137">
        <v>277869627</v>
      </c>
      <c r="E137">
        <v>1</v>
      </c>
      <c r="F137">
        <v>1</v>
      </c>
      <c r="G137">
        <v>1</v>
      </c>
      <c r="H137">
        <v>3</v>
      </c>
      <c r="I137" t="s">
        <v>753</v>
      </c>
      <c r="J137" t="s">
        <v>754</v>
      </c>
      <c r="K137" t="s">
        <v>755</v>
      </c>
      <c r="L137">
        <v>1346</v>
      </c>
      <c r="N137">
        <v>1009</v>
      </c>
      <c r="O137" t="s">
        <v>155</v>
      </c>
      <c r="P137" t="s">
        <v>155</v>
      </c>
      <c r="Q137">
        <v>1</v>
      </c>
      <c r="X137">
        <v>0.02</v>
      </c>
      <c r="Y137">
        <v>56.11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144</v>
      </c>
      <c r="AG137">
        <v>0</v>
      </c>
      <c r="AH137">
        <v>2</v>
      </c>
      <c r="AI137">
        <v>311570345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ROW(Source!A174)</f>
        <v>174</v>
      </c>
      <c r="B138">
        <v>311570366</v>
      </c>
      <c r="C138">
        <v>311570337</v>
      </c>
      <c r="D138">
        <v>277561951</v>
      </c>
      <c r="E138">
        <v>109</v>
      </c>
      <c r="F138">
        <v>1</v>
      </c>
      <c r="G138">
        <v>1</v>
      </c>
      <c r="H138">
        <v>3</v>
      </c>
      <c r="I138" t="s">
        <v>158</v>
      </c>
      <c r="J138" t="s">
        <v>3</v>
      </c>
      <c r="K138" t="s">
        <v>159</v>
      </c>
      <c r="L138">
        <v>1371</v>
      </c>
      <c r="N138">
        <v>1013</v>
      </c>
      <c r="O138" t="s">
        <v>34</v>
      </c>
      <c r="P138" t="s">
        <v>34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144</v>
      </c>
      <c r="AG138">
        <v>0</v>
      </c>
      <c r="AH138">
        <v>2</v>
      </c>
      <c r="AI138">
        <v>311570346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ROW(Source!A174)</f>
        <v>174</v>
      </c>
      <c r="B139">
        <v>311570367</v>
      </c>
      <c r="C139">
        <v>311570337</v>
      </c>
      <c r="D139">
        <v>277562634</v>
      </c>
      <c r="E139">
        <v>109</v>
      </c>
      <c r="F139">
        <v>1</v>
      </c>
      <c r="G139">
        <v>1</v>
      </c>
      <c r="H139">
        <v>3</v>
      </c>
      <c r="I139" t="s">
        <v>161</v>
      </c>
      <c r="J139" t="s">
        <v>3</v>
      </c>
      <c r="K139" t="s">
        <v>162</v>
      </c>
      <c r="L139">
        <v>1348</v>
      </c>
      <c r="N139">
        <v>1009</v>
      </c>
      <c r="O139" t="s">
        <v>163</v>
      </c>
      <c r="P139" t="s">
        <v>163</v>
      </c>
      <c r="Q139">
        <v>1000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144</v>
      </c>
      <c r="AG139">
        <v>0</v>
      </c>
      <c r="AH139">
        <v>2</v>
      </c>
      <c r="AI139">
        <v>311570347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ROW(Source!A174)</f>
        <v>174</v>
      </c>
      <c r="B140">
        <v>311570368</v>
      </c>
      <c r="C140">
        <v>311570337</v>
      </c>
      <c r="D140">
        <v>277562780</v>
      </c>
      <c r="E140">
        <v>109</v>
      </c>
      <c r="F140">
        <v>1</v>
      </c>
      <c r="G140">
        <v>1</v>
      </c>
      <c r="H140">
        <v>3</v>
      </c>
      <c r="I140" t="s">
        <v>165</v>
      </c>
      <c r="J140" t="s">
        <v>3</v>
      </c>
      <c r="K140" t="s">
        <v>166</v>
      </c>
      <c r="L140">
        <v>1346</v>
      </c>
      <c r="N140">
        <v>1009</v>
      </c>
      <c r="O140" t="s">
        <v>155</v>
      </c>
      <c r="P140" t="s">
        <v>155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144</v>
      </c>
      <c r="AG140">
        <v>0</v>
      </c>
      <c r="AH140">
        <v>2</v>
      </c>
      <c r="AI140">
        <v>311570348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311570369</v>
      </c>
      <c r="C141">
        <v>311570337</v>
      </c>
      <c r="D141">
        <v>277563139</v>
      </c>
      <c r="E141">
        <v>109</v>
      </c>
      <c r="F141">
        <v>1</v>
      </c>
      <c r="G141">
        <v>1</v>
      </c>
      <c r="H141">
        <v>3</v>
      </c>
      <c r="I141" t="s">
        <v>168</v>
      </c>
      <c r="J141" t="s">
        <v>3</v>
      </c>
      <c r="K141" t="s">
        <v>169</v>
      </c>
      <c r="L141">
        <v>1348</v>
      </c>
      <c r="N141">
        <v>1009</v>
      </c>
      <c r="O141" t="s">
        <v>163</v>
      </c>
      <c r="P141" t="s">
        <v>163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144</v>
      </c>
      <c r="AG141">
        <v>0</v>
      </c>
      <c r="AH141">
        <v>2</v>
      </c>
      <c r="AI141">
        <v>311570349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311570370</v>
      </c>
      <c r="C142">
        <v>311570337</v>
      </c>
      <c r="D142">
        <v>277896283</v>
      </c>
      <c r="E142">
        <v>1</v>
      </c>
      <c r="F142">
        <v>1</v>
      </c>
      <c r="G142">
        <v>1</v>
      </c>
      <c r="H142">
        <v>3</v>
      </c>
      <c r="I142" t="s">
        <v>756</v>
      </c>
      <c r="J142" t="s">
        <v>757</v>
      </c>
      <c r="K142" t="s">
        <v>758</v>
      </c>
      <c r="L142">
        <v>1348</v>
      </c>
      <c r="N142">
        <v>1009</v>
      </c>
      <c r="O142" t="s">
        <v>163</v>
      </c>
      <c r="P142" t="s">
        <v>163</v>
      </c>
      <c r="Q142">
        <v>1000</v>
      </c>
      <c r="X142">
        <v>4.0000000000000002E-4</v>
      </c>
      <c r="Y142">
        <v>61265.39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144</v>
      </c>
      <c r="AG142">
        <v>0</v>
      </c>
      <c r="AH142">
        <v>2</v>
      </c>
      <c r="AI142">
        <v>311570350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ROW(Source!A174)</f>
        <v>174</v>
      </c>
      <c r="B143">
        <v>311570371</v>
      </c>
      <c r="C143">
        <v>311570337</v>
      </c>
      <c r="D143">
        <v>277896315</v>
      </c>
      <c r="E143">
        <v>1</v>
      </c>
      <c r="F143">
        <v>1</v>
      </c>
      <c r="G143">
        <v>1</v>
      </c>
      <c r="H143">
        <v>3</v>
      </c>
      <c r="I143" t="s">
        <v>759</v>
      </c>
      <c r="J143" t="s">
        <v>760</v>
      </c>
      <c r="K143" t="s">
        <v>761</v>
      </c>
      <c r="L143">
        <v>1348</v>
      </c>
      <c r="N143">
        <v>1009</v>
      </c>
      <c r="O143" t="s">
        <v>163</v>
      </c>
      <c r="P143" t="s">
        <v>163</v>
      </c>
      <c r="Q143">
        <v>1000</v>
      </c>
      <c r="X143">
        <v>1E-4</v>
      </c>
      <c r="Y143">
        <v>80020.98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144</v>
      </c>
      <c r="AG143">
        <v>0</v>
      </c>
      <c r="AH143">
        <v>2</v>
      </c>
      <c r="AI143">
        <v>311570351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ROW(Source!A174)</f>
        <v>174</v>
      </c>
      <c r="B144">
        <v>311570372</v>
      </c>
      <c r="C144">
        <v>311570337</v>
      </c>
      <c r="D144">
        <v>277908257</v>
      </c>
      <c r="E144">
        <v>1</v>
      </c>
      <c r="F144">
        <v>1</v>
      </c>
      <c r="G144">
        <v>1</v>
      </c>
      <c r="H144">
        <v>3</v>
      </c>
      <c r="I144" t="s">
        <v>762</v>
      </c>
      <c r="J144" t="s">
        <v>763</v>
      </c>
      <c r="K144" t="s">
        <v>764</v>
      </c>
      <c r="L144">
        <v>1425</v>
      </c>
      <c r="N144">
        <v>1013</v>
      </c>
      <c r="O144" t="s">
        <v>443</v>
      </c>
      <c r="P144" t="s">
        <v>443</v>
      </c>
      <c r="Q144">
        <v>1</v>
      </c>
      <c r="X144">
        <v>0.06</v>
      </c>
      <c r="Y144">
        <v>1031.73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144</v>
      </c>
      <c r="AG144">
        <v>0</v>
      </c>
      <c r="AH144">
        <v>2</v>
      </c>
      <c r="AI144">
        <v>311570352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ROW(Source!A174)</f>
        <v>174</v>
      </c>
      <c r="B145">
        <v>311570373</v>
      </c>
      <c r="C145">
        <v>311570337</v>
      </c>
      <c r="D145">
        <v>277565451</v>
      </c>
      <c r="E145">
        <v>109</v>
      </c>
      <c r="F145">
        <v>1</v>
      </c>
      <c r="G145">
        <v>1</v>
      </c>
      <c r="H145">
        <v>3</v>
      </c>
      <c r="I145" t="s">
        <v>171</v>
      </c>
      <c r="J145" t="s">
        <v>3</v>
      </c>
      <c r="K145" t="s">
        <v>172</v>
      </c>
      <c r="L145">
        <v>1371</v>
      </c>
      <c r="N145">
        <v>1013</v>
      </c>
      <c r="O145" t="s">
        <v>34</v>
      </c>
      <c r="P145" t="s">
        <v>34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144</v>
      </c>
      <c r="AG145">
        <v>0</v>
      </c>
      <c r="AH145">
        <v>2</v>
      </c>
      <c r="AI145">
        <v>311570353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ROW(Source!A174)</f>
        <v>174</v>
      </c>
      <c r="B146">
        <v>311570374</v>
      </c>
      <c r="C146">
        <v>311570337</v>
      </c>
      <c r="D146">
        <v>277565464</v>
      </c>
      <c r="E146">
        <v>109</v>
      </c>
      <c r="F146">
        <v>1</v>
      </c>
      <c r="G146">
        <v>1</v>
      </c>
      <c r="H146">
        <v>3</v>
      </c>
      <c r="I146" t="s">
        <v>210</v>
      </c>
      <c r="J146" t="s">
        <v>3</v>
      </c>
      <c r="K146" t="s">
        <v>211</v>
      </c>
      <c r="L146">
        <v>1346</v>
      </c>
      <c r="N146">
        <v>1009</v>
      </c>
      <c r="O146" t="s">
        <v>155</v>
      </c>
      <c r="P146" t="s">
        <v>155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144</v>
      </c>
      <c r="AG146">
        <v>0</v>
      </c>
      <c r="AH146">
        <v>2</v>
      </c>
      <c r="AI146">
        <v>311570354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ROW(Source!A174)</f>
        <v>174</v>
      </c>
      <c r="B147">
        <v>311570375</v>
      </c>
      <c r="C147">
        <v>311570337</v>
      </c>
      <c r="D147">
        <v>277565474</v>
      </c>
      <c r="E147">
        <v>109</v>
      </c>
      <c r="F147">
        <v>1</v>
      </c>
      <c r="G147">
        <v>1</v>
      </c>
      <c r="H147">
        <v>3</v>
      </c>
      <c r="I147" t="s">
        <v>213</v>
      </c>
      <c r="J147" t="s">
        <v>3</v>
      </c>
      <c r="K147" t="s">
        <v>211</v>
      </c>
      <c r="L147">
        <v>1346</v>
      </c>
      <c r="N147">
        <v>1009</v>
      </c>
      <c r="O147" t="s">
        <v>155</v>
      </c>
      <c r="P147" t="s">
        <v>155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144</v>
      </c>
      <c r="AG147">
        <v>0</v>
      </c>
      <c r="AH147">
        <v>2</v>
      </c>
      <c r="AI147">
        <v>311570355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ROW(Source!A174)</f>
        <v>174</v>
      </c>
      <c r="B148">
        <v>311570376</v>
      </c>
      <c r="C148">
        <v>311570337</v>
      </c>
      <c r="D148">
        <v>277565498</v>
      </c>
      <c r="E148">
        <v>109</v>
      </c>
      <c r="F148">
        <v>1</v>
      </c>
      <c r="G148">
        <v>1</v>
      </c>
      <c r="H148">
        <v>3</v>
      </c>
      <c r="I148" t="s">
        <v>174</v>
      </c>
      <c r="J148" t="s">
        <v>3</v>
      </c>
      <c r="K148" t="s">
        <v>175</v>
      </c>
      <c r="L148">
        <v>1371</v>
      </c>
      <c r="N148">
        <v>1013</v>
      </c>
      <c r="O148" t="s">
        <v>34</v>
      </c>
      <c r="P148" t="s">
        <v>34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144</v>
      </c>
      <c r="AG148">
        <v>0</v>
      </c>
      <c r="AH148">
        <v>2</v>
      </c>
      <c r="AI148">
        <v>311570356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ROW(Source!A174)</f>
        <v>174</v>
      </c>
      <c r="B149">
        <v>311570377</v>
      </c>
      <c r="C149">
        <v>311570337</v>
      </c>
      <c r="D149">
        <v>277565502</v>
      </c>
      <c r="E149">
        <v>109</v>
      </c>
      <c r="F149">
        <v>1</v>
      </c>
      <c r="G149">
        <v>1</v>
      </c>
      <c r="H149">
        <v>3</v>
      </c>
      <c r="I149" t="s">
        <v>177</v>
      </c>
      <c r="J149" t="s">
        <v>3</v>
      </c>
      <c r="K149" t="s">
        <v>178</v>
      </c>
      <c r="L149">
        <v>1371</v>
      </c>
      <c r="N149">
        <v>1013</v>
      </c>
      <c r="O149" t="s">
        <v>34</v>
      </c>
      <c r="P149" t="s">
        <v>34</v>
      </c>
      <c r="Q149">
        <v>1</v>
      </c>
      <c r="X149">
        <v>0.1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144</v>
      </c>
      <c r="AG149">
        <v>0</v>
      </c>
      <c r="AH149">
        <v>2</v>
      </c>
      <c r="AI149">
        <v>311570357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ROW(Source!A185)</f>
        <v>185</v>
      </c>
      <c r="B150">
        <v>311570392</v>
      </c>
      <c r="C150">
        <v>311570388</v>
      </c>
      <c r="D150">
        <v>277560284</v>
      </c>
      <c r="E150">
        <v>109</v>
      </c>
      <c r="F150">
        <v>1</v>
      </c>
      <c r="G150">
        <v>1</v>
      </c>
      <c r="H150">
        <v>1</v>
      </c>
      <c r="I150" t="s">
        <v>741</v>
      </c>
      <c r="J150" t="s">
        <v>3</v>
      </c>
      <c r="K150" t="s">
        <v>742</v>
      </c>
      <c r="L150">
        <v>1191</v>
      </c>
      <c r="N150">
        <v>1013</v>
      </c>
      <c r="O150" t="s">
        <v>696</v>
      </c>
      <c r="P150" t="s">
        <v>696</v>
      </c>
      <c r="Q150">
        <v>1</v>
      </c>
      <c r="X150">
        <v>0.83</v>
      </c>
      <c r="Y150">
        <v>0</v>
      </c>
      <c r="Z150">
        <v>0</v>
      </c>
      <c r="AA150">
        <v>0</v>
      </c>
      <c r="AB150">
        <v>440.52</v>
      </c>
      <c r="AC150">
        <v>0</v>
      </c>
      <c r="AD150">
        <v>1</v>
      </c>
      <c r="AE150">
        <v>1</v>
      </c>
      <c r="AF150" t="s">
        <v>23</v>
      </c>
      <c r="AG150">
        <v>0.99599999999999989</v>
      </c>
      <c r="AH150">
        <v>2</v>
      </c>
      <c r="AI150">
        <v>311570389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ROW(Source!A185)</f>
        <v>185</v>
      </c>
      <c r="B151">
        <v>311570393</v>
      </c>
      <c r="C151">
        <v>311570388</v>
      </c>
      <c r="D151">
        <v>277560491</v>
      </c>
      <c r="E151">
        <v>109</v>
      </c>
      <c r="F151">
        <v>1</v>
      </c>
      <c r="G151">
        <v>1</v>
      </c>
      <c r="H151">
        <v>1</v>
      </c>
      <c r="I151" t="s">
        <v>694</v>
      </c>
      <c r="J151" t="s">
        <v>3</v>
      </c>
      <c r="K151" t="s">
        <v>695</v>
      </c>
      <c r="L151">
        <v>1191</v>
      </c>
      <c r="N151">
        <v>1013</v>
      </c>
      <c r="O151" t="s">
        <v>696</v>
      </c>
      <c r="P151" t="s">
        <v>696</v>
      </c>
      <c r="Q151">
        <v>1</v>
      </c>
      <c r="X151">
        <v>0.71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23</v>
      </c>
      <c r="AG151">
        <v>0.85199999999999998</v>
      </c>
      <c r="AH151">
        <v>2</v>
      </c>
      <c r="AI151">
        <v>311570390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ROW(Source!A185)</f>
        <v>185</v>
      </c>
      <c r="B152">
        <v>311570394</v>
      </c>
      <c r="C152">
        <v>311570388</v>
      </c>
      <c r="D152">
        <v>277944477</v>
      </c>
      <c r="E152">
        <v>1</v>
      </c>
      <c r="F152">
        <v>1</v>
      </c>
      <c r="G152">
        <v>1</v>
      </c>
      <c r="H152">
        <v>2</v>
      </c>
      <c r="I152" t="s">
        <v>767</v>
      </c>
      <c r="J152" t="s">
        <v>768</v>
      </c>
      <c r="K152" t="s">
        <v>769</v>
      </c>
      <c r="L152">
        <v>1368</v>
      </c>
      <c r="N152">
        <v>1011</v>
      </c>
      <c r="O152" t="s">
        <v>466</v>
      </c>
      <c r="P152" t="s">
        <v>466</v>
      </c>
      <c r="Q152">
        <v>1</v>
      </c>
      <c r="X152">
        <v>0.71</v>
      </c>
      <c r="Y152">
        <v>0</v>
      </c>
      <c r="Z152">
        <v>998.38</v>
      </c>
      <c r="AA152">
        <v>549.32000000000005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0.85199999999999998</v>
      </c>
      <c r="AH152">
        <v>2</v>
      </c>
      <c r="AI152">
        <v>311570391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ROW(Source!A186)</f>
        <v>186</v>
      </c>
      <c r="B153">
        <v>311570399</v>
      </c>
      <c r="C153">
        <v>311570395</v>
      </c>
      <c r="D153">
        <v>277560284</v>
      </c>
      <c r="E153">
        <v>109</v>
      </c>
      <c r="F153">
        <v>1</v>
      </c>
      <c r="G153">
        <v>1</v>
      </c>
      <c r="H153">
        <v>1</v>
      </c>
      <c r="I153" t="s">
        <v>741</v>
      </c>
      <c r="J153" t="s">
        <v>3</v>
      </c>
      <c r="K153" t="s">
        <v>742</v>
      </c>
      <c r="L153">
        <v>1191</v>
      </c>
      <c r="N153">
        <v>1013</v>
      </c>
      <c r="O153" t="s">
        <v>696</v>
      </c>
      <c r="P153" t="s">
        <v>696</v>
      </c>
      <c r="Q153">
        <v>1</v>
      </c>
      <c r="X153">
        <v>0.83</v>
      </c>
      <c r="Y153">
        <v>0</v>
      </c>
      <c r="Z153">
        <v>0</v>
      </c>
      <c r="AA153">
        <v>0</v>
      </c>
      <c r="AB153">
        <v>440.52</v>
      </c>
      <c r="AC153">
        <v>0</v>
      </c>
      <c r="AD153">
        <v>1</v>
      </c>
      <c r="AE153">
        <v>1</v>
      </c>
      <c r="AF153" t="s">
        <v>184</v>
      </c>
      <c r="AG153">
        <v>1.2449999999999999</v>
      </c>
      <c r="AH153">
        <v>2</v>
      </c>
      <c r="AI153">
        <v>311570396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ROW(Source!A186)</f>
        <v>186</v>
      </c>
      <c r="B154">
        <v>311570400</v>
      </c>
      <c r="C154">
        <v>311570395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694</v>
      </c>
      <c r="J154" t="s">
        <v>3</v>
      </c>
      <c r="K154" t="s">
        <v>695</v>
      </c>
      <c r="L154">
        <v>1191</v>
      </c>
      <c r="N154">
        <v>1013</v>
      </c>
      <c r="O154" t="s">
        <v>696</v>
      </c>
      <c r="P154" t="s">
        <v>696</v>
      </c>
      <c r="Q154">
        <v>1</v>
      </c>
      <c r="X154">
        <v>0.71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184</v>
      </c>
      <c r="AG154">
        <v>1.0649999999999999</v>
      </c>
      <c r="AH154">
        <v>2</v>
      </c>
      <c r="AI154">
        <v>311570397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ROW(Source!A186)</f>
        <v>186</v>
      </c>
      <c r="B155">
        <v>311570401</v>
      </c>
      <c r="C155">
        <v>311570395</v>
      </c>
      <c r="D155">
        <v>277944477</v>
      </c>
      <c r="E155">
        <v>1</v>
      </c>
      <c r="F155">
        <v>1</v>
      </c>
      <c r="G155">
        <v>1</v>
      </c>
      <c r="H155">
        <v>2</v>
      </c>
      <c r="I155" t="s">
        <v>767</v>
      </c>
      <c r="J155" t="s">
        <v>768</v>
      </c>
      <c r="K155" t="s">
        <v>769</v>
      </c>
      <c r="L155">
        <v>1368</v>
      </c>
      <c r="N155">
        <v>1011</v>
      </c>
      <c r="O155" t="s">
        <v>466</v>
      </c>
      <c r="P155" t="s">
        <v>466</v>
      </c>
      <c r="Q155">
        <v>1</v>
      </c>
      <c r="X155">
        <v>0.71</v>
      </c>
      <c r="Y155">
        <v>0</v>
      </c>
      <c r="Z155">
        <v>998.38</v>
      </c>
      <c r="AA155">
        <v>549.32000000000005</v>
      </c>
      <c r="AB155">
        <v>0</v>
      </c>
      <c r="AC155">
        <v>0</v>
      </c>
      <c r="AD155">
        <v>1</v>
      </c>
      <c r="AE155">
        <v>0</v>
      </c>
      <c r="AF155" t="s">
        <v>184</v>
      </c>
      <c r="AG155">
        <v>1.0649999999999999</v>
      </c>
      <c r="AH155">
        <v>2</v>
      </c>
      <c r="AI155">
        <v>311570398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ROW(Source!A187)</f>
        <v>187</v>
      </c>
      <c r="B156">
        <v>311570423</v>
      </c>
      <c r="C156">
        <v>311570402</v>
      </c>
      <c r="D156">
        <v>277560284</v>
      </c>
      <c r="E156">
        <v>109</v>
      </c>
      <c r="F156">
        <v>1</v>
      </c>
      <c r="G156">
        <v>1</v>
      </c>
      <c r="H156">
        <v>1</v>
      </c>
      <c r="I156" t="s">
        <v>741</v>
      </c>
      <c r="J156" t="s">
        <v>3</v>
      </c>
      <c r="K156" t="s">
        <v>742</v>
      </c>
      <c r="L156">
        <v>1191</v>
      </c>
      <c r="N156">
        <v>1013</v>
      </c>
      <c r="O156" t="s">
        <v>696</v>
      </c>
      <c r="P156" t="s">
        <v>696</v>
      </c>
      <c r="Q156">
        <v>1</v>
      </c>
      <c r="X156">
        <v>5.98</v>
      </c>
      <c r="Y156">
        <v>0</v>
      </c>
      <c r="Z156">
        <v>0</v>
      </c>
      <c r="AA156">
        <v>0</v>
      </c>
      <c r="AB156">
        <v>440.52</v>
      </c>
      <c r="AC156">
        <v>0</v>
      </c>
      <c r="AD156">
        <v>1</v>
      </c>
      <c r="AE156">
        <v>1</v>
      </c>
      <c r="AF156" t="s">
        <v>222</v>
      </c>
      <c r="AG156">
        <v>6.6019200000000007</v>
      </c>
      <c r="AH156">
        <v>2</v>
      </c>
      <c r="AI156">
        <v>311570403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ROW(Source!A187)</f>
        <v>187</v>
      </c>
      <c r="B157">
        <v>311570424</v>
      </c>
      <c r="C157">
        <v>311570402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694</v>
      </c>
      <c r="J157" t="s">
        <v>3</v>
      </c>
      <c r="K157" t="s">
        <v>695</v>
      </c>
      <c r="L157">
        <v>1191</v>
      </c>
      <c r="N157">
        <v>1013</v>
      </c>
      <c r="O157" t="s">
        <v>696</v>
      </c>
      <c r="P157" t="s">
        <v>696</v>
      </c>
      <c r="Q157">
        <v>1</v>
      </c>
      <c r="X157">
        <v>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23</v>
      </c>
      <c r="AG157">
        <v>2.4</v>
      </c>
      <c r="AH157">
        <v>2</v>
      </c>
      <c r="AI157">
        <v>311570404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ROW(Source!A187)</f>
        <v>187</v>
      </c>
      <c r="B158">
        <v>311570425</v>
      </c>
      <c r="C158">
        <v>311570402</v>
      </c>
      <c r="D158">
        <v>277944474</v>
      </c>
      <c r="E158">
        <v>1</v>
      </c>
      <c r="F158">
        <v>1</v>
      </c>
      <c r="G158">
        <v>1</v>
      </c>
      <c r="H158">
        <v>2</v>
      </c>
      <c r="I158" t="s">
        <v>743</v>
      </c>
      <c r="J158" t="s">
        <v>744</v>
      </c>
      <c r="K158" t="s">
        <v>745</v>
      </c>
      <c r="L158">
        <v>1368</v>
      </c>
      <c r="N158">
        <v>1011</v>
      </c>
      <c r="O158" t="s">
        <v>466</v>
      </c>
      <c r="P158" t="s">
        <v>466</v>
      </c>
      <c r="Q158">
        <v>1</v>
      </c>
      <c r="X158">
        <v>1.6</v>
      </c>
      <c r="Y158">
        <v>0</v>
      </c>
      <c r="Z158">
        <v>1811.82</v>
      </c>
      <c r="AA158">
        <v>549.32000000000005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1.92</v>
      </c>
      <c r="AH158">
        <v>2</v>
      </c>
      <c r="AI158">
        <v>311570405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ROW(Source!A187)</f>
        <v>187</v>
      </c>
      <c r="B159">
        <v>311570426</v>
      </c>
      <c r="C159">
        <v>311570402</v>
      </c>
      <c r="D159">
        <v>277945805</v>
      </c>
      <c r="E159">
        <v>1</v>
      </c>
      <c r="F159">
        <v>1</v>
      </c>
      <c r="G159">
        <v>1</v>
      </c>
      <c r="H159">
        <v>2</v>
      </c>
      <c r="I159" t="s">
        <v>708</v>
      </c>
      <c r="J159" t="s">
        <v>709</v>
      </c>
      <c r="K159" t="s">
        <v>710</v>
      </c>
      <c r="L159">
        <v>1368</v>
      </c>
      <c r="N159">
        <v>1011</v>
      </c>
      <c r="O159" t="s">
        <v>466</v>
      </c>
      <c r="P159" t="s">
        <v>466</v>
      </c>
      <c r="Q159">
        <v>1</v>
      </c>
      <c r="X159">
        <v>0.4</v>
      </c>
      <c r="Y159">
        <v>0</v>
      </c>
      <c r="Z159">
        <v>544.70000000000005</v>
      </c>
      <c r="AA159">
        <v>477.98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0.48</v>
      </c>
      <c r="AH159">
        <v>2</v>
      </c>
      <c r="AI159">
        <v>311570406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ROW(Source!A187)</f>
        <v>187</v>
      </c>
      <c r="B160">
        <v>311570427</v>
      </c>
      <c r="C160">
        <v>311570402</v>
      </c>
      <c r="D160">
        <v>277862533</v>
      </c>
      <c r="E160">
        <v>1</v>
      </c>
      <c r="F160">
        <v>1</v>
      </c>
      <c r="G160">
        <v>1</v>
      </c>
      <c r="H160">
        <v>3</v>
      </c>
      <c r="I160" t="s">
        <v>747</v>
      </c>
      <c r="J160" t="s">
        <v>748</v>
      </c>
      <c r="K160" t="s">
        <v>749</v>
      </c>
      <c r="L160">
        <v>1346</v>
      </c>
      <c r="N160">
        <v>1009</v>
      </c>
      <c r="O160" t="s">
        <v>155</v>
      </c>
      <c r="P160" t="s">
        <v>155</v>
      </c>
      <c r="Q160">
        <v>1</v>
      </c>
      <c r="X160">
        <v>0.1</v>
      </c>
      <c r="Y160">
        <v>238.29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144</v>
      </c>
      <c r="AG160">
        <v>0</v>
      </c>
      <c r="AH160">
        <v>2</v>
      </c>
      <c r="AI160">
        <v>311570407</v>
      </c>
      <c r="AJ160">
        <v>148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ROW(Source!A187)</f>
        <v>187</v>
      </c>
      <c r="B161">
        <v>311570428</v>
      </c>
      <c r="C161">
        <v>311570402</v>
      </c>
      <c r="D161">
        <v>277862540</v>
      </c>
      <c r="E161">
        <v>1</v>
      </c>
      <c r="F161">
        <v>1</v>
      </c>
      <c r="G161">
        <v>1</v>
      </c>
      <c r="H161">
        <v>3</v>
      </c>
      <c r="I161" t="s">
        <v>750</v>
      </c>
      <c r="J161" t="s">
        <v>751</v>
      </c>
      <c r="K161" t="s">
        <v>752</v>
      </c>
      <c r="L161">
        <v>1346</v>
      </c>
      <c r="N161">
        <v>1009</v>
      </c>
      <c r="O161" t="s">
        <v>155</v>
      </c>
      <c r="P161" t="s">
        <v>155</v>
      </c>
      <c r="Q161">
        <v>1</v>
      </c>
      <c r="X161">
        <v>0.03</v>
      </c>
      <c r="Y161">
        <v>80.02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144</v>
      </c>
      <c r="AG161">
        <v>0</v>
      </c>
      <c r="AH161">
        <v>2</v>
      </c>
      <c r="AI161">
        <v>311570408</v>
      </c>
      <c r="AJ161">
        <v>149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ROW(Source!A187)</f>
        <v>187</v>
      </c>
      <c r="B162">
        <v>311570429</v>
      </c>
      <c r="C162">
        <v>311570402</v>
      </c>
      <c r="D162">
        <v>277867733</v>
      </c>
      <c r="E162">
        <v>1</v>
      </c>
      <c r="F162">
        <v>1</v>
      </c>
      <c r="G162">
        <v>1</v>
      </c>
      <c r="H162">
        <v>3</v>
      </c>
      <c r="I162" t="s">
        <v>153</v>
      </c>
      <c r="J162" t="s">
        <v>156</v>
      </c>
      <c r="K162" t="s">
        <v>154</v>
      </c>
      <c r="L162">
        <v>1346</v>
      </c>
      <c r="N162">
        <v>1009</v>
      </c>
      <c r="O162" t="s">
        <v>155</v>
      </c>
      <c r="P162" t="s">
        <v>155</v>
      </c>
      <c r="Q162">
        <v>1</v>
      </c>
      <c r="X162">
        <v>0</v>
      </c>
      <c r="Y162">
        <v>174.93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144</v>
      </c>
      <c r="AG162">
        <v>0</v>
      </c>
      <c r="AH162">
        <v>2</v>
      </c>
      <c r="AI162">
        <v>311570409</v>
      </c>
      <c r="AJ162">
        <v>150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ROW(Source!A187)</f>
        <v>187</v>
      </c>
      <c r="B163">
        <v>311570430</v>
      </c>
      <c r="C163">
        <v>311570402</v>
      </c>
      <c r="D163">
        <v>277869627</v>
      </c>
      <c r="E163">
        <v>1</v>
      </c>
      <c r="F163">
        <v>1</v>
      </c>
      <c r="G163">
        <v>1</v>
      </c>
      <c r="H163">
        <v>3</v>
      </c>
      <c r="I163" t="s">
        <v>753</v>
      </c>
      <c r="J163" t="s">
        <v>754</v>
      </c>
      <c r="K163" t="s">
        <v>755</v>
      </c>
      <c r="L163">
        <v>1346</v>
      </c>
      <c r="N163">
        <v>1009</v>
      </c>
      <c r="O163" t="s">
        <v>155</v>
      </c>
      <c r="P163" t="s">
        <v>155</v>
      </c>
      <c r="Q163">
        <v>1</v>
      </c>
      <c r="X163">
        <v>0.02</v>
      </c>
      <c r="Y163">
        <v>56.11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144</v>
      </c>
      <c r="AG163">
        <v>0</v>
      </c>
      <c r="AH163">
        <v>2</v>
      </c>
      <c r="AI163">
        <v>311570410</v>
      </c>
      <c r="AJ163">
        <v>151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ROW(Source!A187)</f>
        <v>187</v>
      </c>
      <c r="B164">
        <v>311570431</v>
      </c>
      <c r="C164">
        <v>311570402</v>
      </c>
      <c r="D164">
        <v>277561951</v>
      </c>
      <c r="E164">
        <v>109</v>
      </c>
      <c r="F164">
        <v>1</v>
      </c>
      <c r="G164">
        <v>1</v>
      </c>
      <c r="H164">
        <v>3</v>
      </c>
      <c r="I164" t="s">
        <v>158</v>
      </c>
      <c r="J164" t="s">
        <v>3</v>
      </c>
      <c r="K164" t="s">
        <v>159</v>
      </c>
      <c r="L164">
        <v>1371</v>
      </c>
      <c r="N164">
        <v>1013</v>
      </c>
      <c r="O164" t="s">
        <v>34</v>
      </c>
      <c r="P164" t="s">
        <v>34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144</v>
      </c>
      <c r="AG164">
        <v>0</v>
      </c>
      <c r="AH164">
        <v>2</v>
      </c>
      <c r="AI164">
        <v>311570411</v>
      </c>
      <c r="AJ164">
        <v>152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ROW(Source!A187)</f>
        <v>187</v>
      </c>
      <c r="B165">
        <v>311570432</v>
      </c>
      <c r="C165">
        <v>311570402</v>
      </c>
      <c r="D165">
        <v>277562634</v>
      </c>
      <c r="E165">
        <v>109</v>
      </c>
      <c r="F165">
        <v>1</v>
      </c>
      <c r="G165">
        <v>1</v>
      </c>
      <c r="H165">
        <v>3</v>
      </c>
      <c r="I165" t="s">
        <v>161</v>
      </c>
      <c r="J165" t="s">
        <v>3</v>
      </c>
      <c r="K165" t="s">
        <v>162</v>
      </c>
      <c r="L165">
        <v>1348</v>
      </c>
      <c r="N165">
        <v>1009</v>
      </c>
      <c r="O165" t="s">
        <v>163</v>
      </c>
      <c r="P165" t="s">
        <v>163</v>
      </c>
      <c r="Q165">
        <v>1000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144</v>
      </c>
      <c r="AG165">
        <v>0</v>
      </c>
      <c r="AH165">
        <v>2</v>
      </c>
      <c r="AI165">
        <v>311570412</v>
      </c>
      <c r="AJ165">
        <v>153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ROW(Source!A187)</f>
        <v>187</v>
      </c>
      <c r="B166">
        <v>311570433</v>
      </c>
      <c r="C166">
        <v>311570402</v>
      </c>
      <c r="D166">
        <v>277562780</v>
      </c>
      <c r="E166">
        <v>109</v>
      </c>
      <c r="F166">
        <v>1</v>
      </c>
      <c r="G166">
        <v>1</v>
      </c>
      <c r="H166">
        <v>3</v>
      </c>
      <c r="I166" t="s">
        <v>165</v>
      </c>
      <c r="J166" t="s">
        <v>3</v>
      </c>
      <c r="K166" t="s">
        <v>166</v>
      </c>
      <c r="L166">
        <v>1346</v>
      </c>
      <c r="N166">
        <v>1009</v>
      </c>
      <c r="O166" t="s">
        <v>155</v>
      </c>
      <c r="P166" t="s">
        <v>155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144</v>
      </c>
      <c r="AG166">
        <v>0</v>
      </c>
      <c r="AH166">
        <v>2</v>
      </c>
      <c r="AI166">
        <v>311570413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ROW(Source!A187)</f>
        <v>187</v>
      </c>
      <c r="B167">
        <v>311570434</v>
      </c>
      <c r="C167">
        <v>311570402</v>
      </c>
      <c r="D167">
        <v>277563139</v>
      </c>
      <c r="E167">
        <v>109</v>
      </c>
      <c r="F167">
        <v>1</v>
      </c>
      <c r="G167">
        <v>1</v>
      </c>
      <c r="H167">
        <v>3</v>
      </c>
      <c r="I167" t="s">
        <v>168</v>
      </c>
      <c r="J167" t="s">
        <v>3</v>
      </c>
      <c r="K167" t="s">
        <v>169</v>
      </c>
      <c r="L167">
        <v>1348</v>
      </c>
      <c r="N167">
        <v>1009</v>
      </c>
      <c r="O167" t="s">
        <v>163</v>
      </c>
      <c r="P167" t="s">
        <v>163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144</v>
      </c>
      <c r="AG167">
        <v>0</v>
      </c>
      <c r="AH167">
        <v>2</v>
      </c>
      <c r="AI167">
        <v>311570414</v>
      </c>
      <c r="AJ167">
        <v>155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ROW(Source!A187)</f>
        <v>187</v>
      </c>
      <c r="B168">
        <v>311570435</v>
      </c>
      <c r="C168">
        <v>311570402</v>
      </c>
      <c r="D168">
        <v>277896283</v>
      </c>
      <c r="E168">
        <v>1</v>
      </c>
      <c r="F168">
        <v>1</v>
      </c>
      <c r="G168">
        <v>1</v>
      </c>
      <c r="H168">
        <v>3</v>
      </c>
      <c r="I168" t="s">
        <v>756</v>
      </c>
      <c r="J168" t="s">
        <v>757</v>
      </c>
      <c r="K168" t="s">
        <v>758</v>
      </c>
      <c r="L168">
        <v>1348</v>
      </c>
      <c r="N168">
        <v>1009</v>
      </c>
      <c r="O168" t="s">
        <v>163</v>
      </c>
      <c r="P168" t="s">
        <v>163</v>
      </c>
      <c r="Q168">
        <v>1000</v>
      </c>
      <c r="X168">
        <v>4.0000000000000002E-4</v>
      </c>
      <c r="Y168">
        <v>61265.39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144</v>
      </c>
      <c r="AG168">
        <v>0</v>
      </c>
      <c r="AH168">
        <v>2</v>
      </c>
      <c r="AI168">
        <v>311570415</v>
      </c>
      <c r="AJ168">
        <v>156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ROW(Source!A187)</f>
        <v>187</v>
      </c>
      <c r="B169">
        <v>311570436</v>
      </c>
      <c r="C169">
        <v>311570402</v>
      </c>
      <c r="D169">
        <v>277896315</v>
      </c>
      <c r="E169">
        <v>1</v>
      </c>
      <c r="F169">
        <v>1</v>
      </c>
      <c r="G169">
        <v>1</v>
      </c>
      <c r="H169">
        <v>3</v>
      </c>
      <c r="I169" t="s">
        <v>759</v>
      </c>
      <c r="J169" t="s">
        <v>760</v>
      </c>
      <c r="K169" t="s">
        <v>761</v>
      </c>
      <c r="L169">
        <v>1348</v>
      </c>
      <c r="N169">
        <v>1009</v>
      </c>
      <c r="O169" t="s">
        <v>163</v>
      </c>
      <c r="P169" t="s">
        <v>163</v>
      </c>
      <c r="Q169">
        <v>1000</v>
      </c>
      <c r="X169">
        <v>1E-4</v>
      </c>
      <c r="Y169">
        <v>80020.98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144</v>
      </c>
      <c r="AG169">
        <v>0</v>
      </c>
      <c r="AH169">
        <v>2</v>
      </c>
      <c r="AI169">
        <v>311570416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ROW(Source!A187)</f>
        <v>187</v>
      </c>
      <c r="B170">
        <v>311570437</v>
      </c>
      <c r="C170">
        <v>311570402</v>
      </c>
      <c r="D170">
        <v>277908257</v>
      </c>
      <c r="E170">
        <v>1</v>
      </c>
      <c r="F170">
        <v>1</v>
      </c>
      <c r="G170">
        <v>1</v>
      </c>
      <c r="H170">
        <v>3</v>
      </c>
      <c r="I170" t="s">
        <v>762</v>
      </c>
      <c r="J170" t="s">
        <v>763</v>
      </c>
      <c r="K170" t="s">
        <v>764</v>
      </c>
      <c r="L170">
        <v>1425</v>
      </c>
      <c r="N170">
        <v>1013</v>
      </c>
      <c r="O170" t="s">
        <v>443</v>
      </c>
      <c r="P170" t="s">
        <v>443</v>
      </c>
      <c r="Q170">
        <v>1</v>
      </c>
      <c r="X170">
        <v>0.06</v>
      </c>
      <c r="Y170">
        <v>1031.73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144</v>
      </c>
      <c r="AG170">
        <v>0</v>
      </c>
      <c r="AH170">
        <v>2</v>
      </c>
      <c r="AI170">
        <v>311570417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ROW(Source!A187)</f>
        <v>187</v>
      </c>
      <c r="B171">
        <v>311570438</v>
      </c>
      <c r="C171">
        <v>311570402</v>
      </c>
      <c r="D171">
        <v>277565451</v>
      </c>
      <c r="E171">
        <v>109</v>
      </c>
      <c r="F171">
        <v>1</v>
      </c>
      <c r="G171">
        <v>1</v>
      </c>
      <c r="H171">
        <v>3</v>
      </c>
      <c r="I171" t="s">
        <v>171</v>
      </c>
      <c r="J171" t="s">
        <v>3</v>
      </c>
      <c r="K171" t="s">
        <v>172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144</v>
      </c>
      <c r="AG171">
        <v>0</v>
      </c>
      <c r="AH171">
        <v>2</v>
      </c>
      <c r="AI171">
        <v>311570418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ROW(Source!A187)</f>
        <v>187</v>
      </c>
      <c r="B172">
        <v>311570439</v>
      </c>
      <c r="C172">
        <v>311570402</v>
      </c>
      <c r="D172">
        <v>277565464</v>
      </c>
      <c r="E172">
        <v>109</v>
      </c>
      <c r="F172">
        <v>1</v>
      </c>
      <c r="G172">
        <v>1</v>
      </c>
      <c r="H172">
        <v>3</v>
      </c>
      <c r="I172" t="s">
        <v>210</v>
      </c>
      <c r="J172" t="s">
        <v>3</v>
      </c>
      <c r="K172" t="s">
        <v>211</v>
      </c>
      <c r="L172">
        <v>1346</v>
      </c>
      <c r="N172">
        <v>1009</v>
      </c>
      <c r="O172" t="s">
        <v>155</v>
      </c>
      <c r="P172" t="s">
        <v>155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144</v>
      </c>
      <c r="AG172">
        <v>0</v>
      </c>
      <c r="AH172">
        <v>2</v>
      </c>
      <c r="AI172">
        <v>311570419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ROW(Source!A187)</f>
        <v>187</v>
      </c>
      <c r="B173">
        <v>311570440</v>
      </c>
      <c r="C173">
        <v>311570402</v>
      </c>
      <c r="D173">
        <v>277565474</v>
      </c>
      <c r="E173">
        <v>109</v>
      </c>
      <c r="F173">
        <v>1</v>
      </c>
      <c r="G173">
        <v>1</v>
      </c>
      <c r="H173">
        <v>3</v>
      </c>
      <c r="I173" t="s">
        <v>213</v>
      </c>
      <c r="J173" t="s">
        <v>3</v>
      </c>
      <c r="K173" t="s">
        <v>211</v>
      </c>
      <c r="L173">
        <v>1346</v>
      </c>
      <c r="N173">
        <v>1009</v>
      </c>
      <c r="O173" t="s">
        <v>155</v>
      </c>
      <c r="P173" t="s">
        <v>155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144</v>
      </c>
      <c r="AG173">
        <v>0</v>
      </c>
      <c r="AH173">
        <v>2</v>
      </c>
      <c r="AI173">
        <v>311570420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ROW(Source!A187)</f>
        <v>187</v>
      </c>
      <c r="B174">
        <v>311570441</v>
      </c>
      <c r="C174">
        <v>311570402</v>
      </c>
      <c r="D174">
        <v>277565498</v>
      </c>
      <c r="E174">
        <v>109</v>
      </c>
      <c r="F174">
        <v>1</v>
      </c>
      <c r="G174">
        <v>1</v>
      </c>
      <c r="H174">
        <v>3</v>
      </c>
      <c r="I174" t="s">
        <v>174</v>
      </c>
      <c r="J174" t="s">
        <v>3</v>
      </c>
      <c r="K174" t="s">
        <v>175</v>
      </c>
      <c r="L174">
        <v>1371</v>
      </c>
      <c r="N174">
        <v>1013</v>
      </c>
      <c r="O174" t="s">
        <v>34</v>
      </c>
      <c r="P174" t="s">
        <v>34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144</v>
      </c>
      <c r="AG174">
        <v>0</v>
      </c>
      <c r="AH174">
        <v>2</v>
      </c>
      <c r="AI174">
        <v>311570421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ROW(Source!A187)</f>
        <v>187</v>
      </c>
      <c r="B175">
        <v>311570442</v>
      </c>
      <c r="C175">
        <v>311570402</v>
      </c>
      <c r="D175">
        <v>277565502</v>
      </c>
      <c r="E175">
        <v>109</v>
      </c>
      <c r="F175">
        <v>1</v>
      </c>
      <c r="G175">
        <v>1</v>
      </c>
      <c r="H175">
        <v>3</v>
      </c>
      <c r="I175" t="s">
        <v>177</v>
      </c>
      <c r="J175" t="s">
        <v>3</v>
      </c>
      <c r="K175" t="s">
        <v>178</v>
      </c>
      <c r="L175">
        <v>1371</v>
      </c>
      <c r="N175">
        <v>1013</v>
      </c>
      <c r="O175" t="s">
        <v>34</v>
      </c>
      <c r="P175" t="s">
        <v>34</v>
      </c>
      <c r="Q175">
        <v>1</v>
      </c>
      <c r="X175">
        <v>0.1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144</v>
      </c>
      <c r="AG175">
        <v>0</v>
      </c>
      <c r="AH175">
        <v>2</v>
      </c>
      <c r="AI175">
        <v>311570422</v>
      </c>
      <c r="AJ175">
        <v>163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ROW(Source!A198)</f>
        <v>198</v>
      </c>
      <c r="B176">
        <v>311570457</v>
      </c>
      <c r="C176">
        <v>311570453</v>
      </c>
      <c r="D176">
        <v>277560284</v>
      </c>
      <c r="E176">
        <v>109</v>
      </c>
      <c r="F176">
        <v>1</v>
      </c>
      <c r="G176">
        <v>1</v>
      </c>
      <c r="H176">
        <v>1</v>
      </c>
      <c r="I176" t="s">
        <v>741</v>
      </c>
      <c r="J176" t="s">
        <v>3</v>
      </c>
      <c r="K176" t="s">
        <v>742</v>
      </c>
      <c r="L176">
        <v>1191</v>
      </c>
      <c r="N176">
        <v>1013</v>
      </c>
      <c r="O176" t="s">
        <v>696</v>
      </c>
      <c r="P176" t="s">
        <v>696</v>
      </c>
      <c r="Q176">
        <v>1</v>
      </c>
      <c r="X176">
        <v>0.83</v>
      </c>
      <c r="Y176">
        <v>0</v>
      </c>
      <c r="Z176">
        <v>0</v>
      </c>
      <c r="AA176">
        <v>0</v>
      </c>
      <c r="AB176">
        <v>440.52</v>
      </c>
      <c r="AC176">
        <v>0</v>
      </c>
      <c r="AD176">
        <v>1</v>
      </c>
      <c r="AE176">
        <v>1</v>
      </c>
      <c r="AF176" t="s">
        <v>23</v>
      </c>
      <c r="AG176">
        <v>0.99599999999999989</v>
      </c>
      <c r="AH176">
        <v>2</v>
      </c>
      <c r="AI176">
        <v>311570454</v>
      </c>
      <c r="AJ176">
        <v>164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ROW(Source!A198)</f>
        <v>198</v>
      </c>
      <c r="B177">
        <v>311570458</v>
      </c>
      <c r="C177">
        <v>311570453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694</v>
      </c>
      <c r="J177" t="s">
        <v>3</v>
      </c>
      <c r="K177" t="s">
        <v>695</v>
      </c>
      <c r="L177">
        <v>1191</v>
      </c>
      <c r="N177">
        <v>1013</v>
      </c>
      <c r="O177" t="s">
        <v>696</v>
      </c>
      <c r="P177" t="s">
        <v>696</v>
      </c>
      <c r="Q177">
        <v>1</v>
      </c>
      <c r="X177">
        <v>0.71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23</v>
      </c>
      <c r="AG177">
        <v>0.85199999999999998</v>
      </c>
      <c r="AH177">
        <v>2</v>
      </c>
      <c r="AI177">
        <v>311570455</v>
      </c>
      <c r="AJ177">
        <v>165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ROW(Source!A198)</f>
        <v>198</v>
      </c>
      <c r="B178">
        <v>311570459</v>
      </c>
      <c r="C178">
        <v>311570453</v>
      </c>
      <c r="D178">
        <v>277944477</v>
      </c>
      <c r="E178">
        <v>1</v>
      </c>
      <c r="F178">
        <v>1</v>
      </c>
      <c r="G178">
        <v>1</v>
      </c>
      <c r="H178">
        <v>2</v>
      </c>
      <c r="I178" t="s">
        <v>767</v>
      </c>
      <c r="J178" t="s">
        <v>768</v>
      </c>
      <c r="K178" t="s">
        <v>769</v>
      </c>
      <c r="L178">
        <v>1368</v>
      </c>
      <c r="N178">
        <v>1011</v>
      </c>
      <c r="O178" t="s">
        <v>466</v>
      </c>
      <c r="P178" t="s">
        <v>466</v>
      </c>
      <c r="Q178">
        <v>1</v>
      </c>
      <c r="X178">
        <v>0.71</v>
      </c>
      <c r="Y178">
        <v>0</v>
      </c>
      <c r="Z178">
        <v>998.38</v>
      </c>
      <c r="AA178">
        <v>549.32000000000005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0.85199999999999998</v>
      </c>
      <c r="AH178">
        <v>2</v>
      </c>
      <c r="AI178">
        <v>311570456</v>
      </c>
      <c r="AJ178">
        <v>166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ROW(Source!A199)</f>
        <v>199</v>
      </c>
      <c r="B179">
        <v>311570464</v>
      </c>
      <c r="C179">
        <v>311570460</v>
      </c>
      <c r="D179">
        <v>277560284</v>
      </c>
      <c r="E179">
        <v>109</v>
      </c>
      <c r="F179">
        <v>1</v>
      </c>
      <c r="G179">
        <v>1</v>
      </c>
      <c r="H179">
        <v>1</v>
      </c>
      <c r="I179" t="s">
        <v>741</v>
      </c>
      <c r="J179" t="s">
        <v>3</v>
      </c>
      <c r="K179" t="s">
        <v>742</v>
      </c>
      <c r="L179">
        <v>1191</v>
      </c>
      <c r="N179">
        <v>1013</v>
      </c>
      <c r="O179" t="s">
        <v>696</v>
      </c>
      <c r="P179" t="s">
        <v>696</v>
      </c>
      <c r="Q179">
        <v>1</v>
      </c>
      <c r="X179">
        <v>0.83</v>
      </c>
      <c r="Y179">
        <v>0</v>
      </c>
      <c r="Z179">
        <v>0</v>
      </c>
      <c r="AA179">
        <v>0</v>
      </c>
      <c r="AB179">
        <v>440.52</v>
      </c>
      <c r="AC179">
        <v>0</v>
      </c>
      <c r="AD179">
        <v>1</v>
      </c>
      <c r="AE179">
        <v>1</v>
      </c>
      <c r="AF179" t="s">
        <v>184</v>
      </c>
      <c r="AG179">
        <v>1.2449999999999999</v>
      </c>
      <c r="AH179">
        <v>2</v>
      </c>
      <c r="AI179">
        <v>311570461</v>
      </c>
      <c r="AJ179">
        <v>167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ROW(Source!A199)</f>
        <v>199</v>
      </c>
      <c r="B180">
        <v>311570465</v>
      </c>
      <c r="C180">
        <v>311570460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694</v>
      </c>
      <c r="J180" t="s">
        <v>3</v>
      </c>
      <c r="K180" t="s">
        <v>695</v>
      </c>
      <c r="L180">
        <v>1191</v>
      </c>
      <c r="N180">
        <v>1013</v>
      </c>
      <c r="O180" t="s">
        <v>696</v>
      </c>
      <c r="P180" t="s">
        <v>696</v>
      </c>
      <c r="Q180">
        <v>1</v>
      </c>
      <c r="X180">
        <v>0.71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184</v>
      </c>
      <c r="AG180">
        <v>1.0649999999999999</v>
      </c>
      <c r="AH180">
        <v>2</v>
      </c>
      <c r="AI180">
        <v>311570462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ROW(Source!A199)</f>
        <v>199</v>
      </c>
      <c r="B181">
        <v>311570466</v>
      </c>
      <c r="C181">
        <v>311570460</v>
      </c>
      <c r="D181">
        <v>277944477</v>
      </c>
      <c r="E181">
        <v>1</v>
      </c>
      <c r="F181">
        <v>1</v>
      </c>
      <c r="G181">
        <v>1</v>
      </c>
      <c r="H181">
        <v>2</v>
      </c>
      <c r="I181" t="s">
        <v>767</v>
      </c>
      <c r="J181" t="s">
        <v>768</v>
      </c>
      <c r="K181" t="s">
        <v>769</v>
      </c>
      <c r="L181">
        <v>1368</v>
      </c>
      <c r="N181">
        <v>1011</v>
      </c>
      <c r="O181" t="s">
        <v>466</v>
      </c>
      <c r="P181" t="s">
        <v>466</v>
      </c>
      <c r="Q181">
        <v>1</v>
      </c>
      <c r="X181">
        <v>0.71</v>
      </c>
      <c r="Y181">
        <v>0</v>
      </c>
      <c r="Z181">
        <v>998.38</v>
      </c>
      <c r="AA181">
        <v>549.32000000000005</v>
      </c>
      <c r="AB181">
        <v>0</v>
      </c>
      <c r="AC181">
        <v>0</v>
      </c>
      <c r="AD181">
        <v>1</v>
      </c>
      <c r="AE181">
        <v>0</v>
      </c>
      <c r="AF181" t="s">
        <v>184</v>
      </c>
      <c r="AG181">
        <v>1.0649999999999999</v>
      </c>
      <c r="AH181">
        <v>2</v>
      </c>
      <c r="AI181">
        <v>311570463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ROW(Source!A200)</f>
        <v>200</v>
      </c>
      <c r="B182">
        <v>311570605</v>
      </c>
      <c r="C182">
        <v>311570597</v>
      </c>
      <c r="D182">
        <v>277560324</v>
      </c>
      <c r="E182">
        <v>109</v>
      </c>
      <c r="F182">
        <v>1</v>
      </c>
      <c r="G182">
        <v>1</v>
      </c>
      <c r="H182">
        <v>1</v>
      </c>
      <c r="I182" t="s">
        <v>771</v>
      </c>
      <c r="J182" t="s">
        <v>3</v>
      </c>
      <c r="K182" t="s">
        <v>772</v>
      </c>
      <c r="L182">
        <v>1191</v>
      </c>
      <c r="N182">
        <v>1013</v>
      </c>
      <c r="O182" t="s">
        <v>696</v>
      </c>
      <c r="P182" t="s">
        <v>696</v>
      </c>
      <c r="Q182">
        <v>1</v>
      </c>
      <c r="X182">
        <v>0.86</v>
      </c>
      <c r="Y182">
        <v>0</v>
      </c>
      <c r="Z182">
        <v>0</v>
      </c>
      <c r="AA182">
        <v>0</v>
      </c>
      <c r="AB182">
        <v>520.78</v>
      </c>
      <c r="AC182">
        <v>0</v>
      </c>
      <c r="AD182">
        <v>1</v>
      </c>
      <c r="AE182">
        <v>1</v>
      </c>
      <c r="AF182" t="s">
        <v>23</v>
      </c>
      <c r="AG182">
        <v>1.032</v>
      </c>
      <c r="AH182">
        <v>2</v>
      </c>
      <c r="AI182">
        <v>311570598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ROW(Source!A200)</f>
        <v>200</v>
      </c>
      <c r="B183">
        <v>311570606</v>
      </c>
      <c r="C183">
        <v>311570597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694</v>
      </c>
      <c r="J183" t="s">
        <v>3</v>
      </c>
      <c r="K183" t="s">
        <v>695</v>
      </c>
      <c r="L183">
        <v>1191</v>
      </c>
      <c r="N183">
        <v>1013</v>
      </c>
      <c r="O183" t="s">
        <v>696</v>
      </c>
      <c r="P183" t="s">
        <v>696</v>
      </c>
      <c r="Q183">
        <v>1</v>
      </c>
      <c r="X183">
        <v>0.2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23</v>
      </c>
      <c r="AG183">
        <v>0.24</v>
      </c>
      <c r="AH183">
        <v>2</v>
      </c>
      <c r="AI183">
        <v>311570599</v>
      </c>
      <c r="AJ183">
        <v>171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ROW(Source!A200)</f>
        <v>200</v>
      </c>
      <c r="B184">
        <v>311570607</v>
      </c>
      <c r="C184">
        <v>311570597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697</v>
      </c>
      <c r="J184" t="s">
        <v>698</v>
      </c>
      <c r="K184" t="s">
        <v>699</v>
      </c>
      <c r="L184">
        <v>1368</v>
      </c>
      <c r="N184">
        <v>1011</v>
      </c>
      <c r="O184" t="s">
        <v>466</v>
      </c>
      <c r="P184" t="s">
        <v>466</v>
      </c>
      <c r="Q184">
        <v>1</v>
      </c>
      <c r="X184">
        <v>0.1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23</v>
      </c>
      <c r="AG184">
        <v>0.12</v>
      </c>
      <c r="AH184">
        <v>2</v>
      </c>
      <c r="AI184">
        <v>311570600</v>
      </c>
      <c r="AJ184">
        <v>172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ROW(Source!A200)</f>
        <v>200</v>
      </c>
      <c r="B185">
        <v>311570608</v>
      </c>
      <c r="C185">
        <v>311570597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708</v>
      </c>
      <c r="J185" t="s">
        <v>709</v>
      </c>
      <c r="K185" t="s">
        <v>710</v>
      </c>
      <c r="L185">
        <v>1368</v>
      </c>
      <c r="N185">
        <v>1011</v>
      </c>
      <c r="O185" t="s">
        <v>466</v>
      </c>
      <c r="P185" t="s">
        <v>466</v>
      </c>
      <c r="Q185">
        <v>1</v>
      </c>
      <c r="X185">
        <v>0.1</v>
      </c>
      <c r="Y185">
        <v>0</v>
      </c>
      <c r="Z185">
        <v>544.70000000000005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0.12</v>
      </c>
      <c r="AH185">
        <v>2</v>
      </c>
      <c r="AI185">
        <v>311570601</v>
      </c>
      <c r="AJ185">
        <v>173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ROW(Source!A200)</f>
        <v>200</v>
      </c>
      <c r="B186">
        <v>311570609</v>
      </c>
      <c r="C186">
        <v>311570597</v>
      </c>
      <c r="D186">
        <v>277865757</v>
      </c>
      <c r="E186">
        <v>1</v>
      </c>
      <c r="F186">
        <v>1</v>
      </c>
      <c r="G186">
        <v>1</v>
      </c>
      <c r="H186">
        <v>3</v>
      </c>
      <c r="I186" t="s">
        <v>773</v>
      </c>
      <c r="J186" t="s">
        <v>774</v>
      </c>
      <c r="K186" t="s">
        <v>775</v>
      </c>
      <c r="L186">
        <v>1301</v>
      </c>
      <c r="N186">
        <v>1003</v>
      </c>
      <c r="O186" t="s">
        <v>776</v>
      </c>
      <c r="P186" t="s">
        <v>776</v>
      </c>
      <c r="Q186">
        <v>1</v>
      </c>
      <c r="X186">
        <v>0.83</v>
      </c>
      <c r="Y186">
        <v>5.87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22</v>
      </c>
      <c r="AG186">
        <v>0</v>
      </c>
      <c r="AH186">
        <v>2</v>
      </c>
      <c r="AI186">
        <v>311570602</v>
      </c>
      <c r="AJ186">
        <v>174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ROW(Source!A200)</f>
        <v>200</v>
      </c>
      <c r="B187">
        <v>311570610</v>
      </c>
      <c r="C187">
        <v>311570597</v>
      </c>
      <c r="D187">
        <v>277867733</v>
      </c>
      <c r="E187">
        <v>1</v>
      </c>
      <c r="F187">
        <v>1</v>
      </c>
      <c r="G187">
        <v>1</v>
      </c>
      <c r="H187">
        <v>3</v>
      </c>
      <c r="I187" t="s">
        <v>153</v>
      </c>
      <c r="J187" t="s">
        <v>156</v>
      </c>
      <c r="K187" t="s">
        <v>154</v>
      </c>
      <c r="L187">
        <v>1346</v>
      </c>
      <c r="N187">
        <v>1009</v>
      </c>
      <c r="O187" t="s">
        <v>155</v>
      </c>
      <c r="P187" t="s">
        <v>155</v>
      </c>
      <c r="Q187">
        <v>1</v>
      </c>
      <c r="X187">
        <v>0.3</v>
      </c>
      <c r="Y187">
        <v>174.93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22</v>
      </c>
      <c r="AG187">
        <v>0</v>
      </c>
      <c r="AH187">
        <v>2</v>
      </c>
      <c r="AI187">
        <v>311570603</v>
      </c>
      <c r="AJ187">
        <v>175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ROW(Source!A200)</f>
        <v>200</v>
      </c>
      <c r="B188">
        <v>311570611</v>
      </c>
      <c r="C188">
        <v>311570597</v>
      </c>
      <c r="D188">
        <v>277879488</v>
      </c>
      <c r="E188">
        <v>1</v>
      </c>
      <c r="F188">
        <v>1</v>
      </c>
      <c r="G188">
        <v>1</v>
      </c>
      <c r="H188">
        <v>3</v>
      </c>
      <c r="I188" t="s">
        <v>777</v>
      </c>
      <c r="J188" t="s">
        <v>778</v>
      </c>
      <c r="K188" t="s">
        <v>779</v>
      </c>
      <c r="L188">
        <v>1348</v>
      </c>
      <c r="N188">
        <v>1009</v>
      </c>
      <c r="O188" t="s">
        <v>163</v>
      </c>
      <c r="P188" t="s">
        <v>163</v>
      </c>
      <c r="Q188">
        <v>1000</v>
      </c>
      <c r="X188">
        <v>5.9999999999999995E-4</v>
      </c>
      <c r="Y188">
        <v>70310.45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0</v>
      </c>
      <c r="AH188">
        <v>2</v>
      </c>
      <c r="AI188">
        <v>311570604</v>
      </c>
      <c r="AJ188">
        <v>176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ROW(Source!A200)</f>
        <v>200</v>
      </c>
      <c r="B189">
        <v>311570612</v>
      </c>
      <c r="C189">
        <v>311570597</v>
      </c>
      <c r="D189">
        <v>277566433</v>
      </c>
      <c r="E189">
        <v>109</v>
      </c>
      <c r="F189">
        <v>1</v>
      </c>
      <c r="G189">
        <v>1</v>
      </c>
      <c r="H189">
        <v>3</v>
      </c>
      <c r="I189" t="s">
        <v>137</v>
      </c>
      <c r="J189" t="s">
        <v>3</v>
      </c>
      <c r="K189" t="s">
        <v>138</v>
      </c>
      <c r="L189">
        <v>3277935</v>
      </c>
      <c r="N189">
        <v>1013</v>
      </c>
      <c r="O189" t="s">
        <v>139</v>
      </c>
      <c r="P189" t="s">
        <v>139</v>
      </c>
      <c r="Q189">
        <v>1</v>
      </c>
      <c r="X189">
        <v>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22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ROW(Source!A201)</f>
        <v>201</v>
      </c>
      <c r="B190">
        <v>311570620</v>
      </c>
      <c r="C190">
        <v>311570613</v>
      </c>
      <c r="D190">
        <v>277560284</v>
      </c>
      <c r="E190">
        <v>109</v>
      </c>
      <c r="F190">
        <v>1</v>
      </c>
      <c r="G190">
        <v>1</v>
      </c>
      <c r="H190">
        <v>1</v>
      </c>
      <c r="I190" t="s">
        <v>741</v>
      </c>
      <c r="J190" t="s">
        <v>3</v>
      </c>
      <c r="K190" t="s">
        <v>742</v>
      </c>
      <c r="L190">
        <v>1191</v>
      </c>
      <c r="N190">
        <v>1013</v>
      </c>
      <c r="O190" t="s">
        <v>696</v>
      </c>
      <c r="P190" t="s">
        <v>696</v>
      </c>
      <c r="Q190">
        <v>1</v>
      </c>
      <c r="X190">
        <v>2.0099999999999998</v>
      </c>
      <c r="Y190">
        <v>0</v>
      </c>
      <c r="Z190">
        <v>0</v>
      </c>
      <c r="AA190">
        <v>0</v>
      </c>
      <c r="AB190">
        <v>440.52</v>
      </c>
      <c r="AC190">
        <v>0</v>
      </c>
      <c r="AD190">
        <v>1</v>
      </c>
      <c r="AE190">
        <v>1</v>
      </c>
      <c r="AF190" t="s">
        <v>23</v>
      </c>
      <c r="AG190">
        <v>2.4119999999999995</v>
      </c>
      <c r="AH190">
        <v>2</v>
      </c>
      <c r="AI190">
        <v>311570614</v>
      </c>
      <c r="AJ190">
        <v>177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ROW(Source!A201)</f>
        <v>201</v>
      </c>
      <c r="B191">
        <v>311570621</v>
      </c>
      <c r="C191">
        <v>311570613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694</v>
      </c>
      <c r="J191" t="s">
        <v>3</v>
      </c>
      <c r="K191" t="s">
        <v>695</v>
      </c>
      <c r="L191">
        <v>1191</v>
      </c>
      <c r="N191">
        <v>1013</v>
      </c>
      <c r="O191" t="s">
        <v>696</v>
      </c>
      <c r="P191" t="s">
        <v>696</v>
      </c>
      <c r="Q191">
        <v>1</v>
      </c>
      <c r="X191">
        <v>0.81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23</v>
      </c>
      <c r="AG191">
        <v>0.97199999999999998</v>
      </c>
      <c r="AH191">
        <v>2</v>
      </c>
      <c r="AI191">
        <v>311570615</v>
      </c>
      <c r="AJ191">
        <v>178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ROW(Source!A201)</f>
        <v>201</v>
      </c>
      <c r="B192">
        <v>311570622</v>
      </c>
      <c r="C192">
        <v>311570613</v>
      </c>
      <c r="D192">
        <v>277944870</v>
      </c>
      <c r="E192">
        <v>1</v>
      </c>
      <c r="F192">
        <v>1</v>
      </c>
      <c r="G192">
        <v>1</v>
      </c>
      <c r="H192">
        <v>2</v>
      </c>
      <c r="I192" t="s">
        <v>780</v>
      </c>
      <c r="J192" t="s">
        <v>781</v>
      </c>
      <c r="K192" t="s">
        <v>782</v>
      </c>
      <c r="L192">
        <v>1368</v>
      </c>
      <c r="N192">
        <v>1011</v>
      </c>
      <c r="O192" t="s">
        <v>466</v>
      </c>
      <c r="P192" t="s">
        <v>466</v>
      </c>
      <c r="Q192">
        <v>1</v>
      </c>
      <c r="X192">
        <v>0.7</v>
      </c>
      <c r="Y192">
        <v>0</v>
      </c>
      <c r="Z192">
        <v>756.44</v>
      </c>
      <c r="AA192">
        <v>549.32000000000005</v>
      </c>
      <c r="AB192">
        <v>0</v>
      </c>
      <c r="AC192">
        <v>0</v>
      </c>
      <c r="AD192">
        <v>1</v>
      </c>
      <c r="AE192">
        <v>0</v>
      </c>
      <c r="AF192" t="s">
        <v>23</v>
      </c>
      <c r="AG192">
        <v>0.84</v>
      </c>
      <c r="AH192">
        <v>2</v>
      </c>
      <c r="AI192">
        <v>311570616</v>
      </c>
      <c r="AJ192">
        <v>179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ROW(Source!A201)</f>
        <v>201</v>
      </c>
      <c r="B193">
        <v>311570623</v>
      </c>
      <c r="C193">
        <v>311570613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708</v>
      </c>
      <c r="J193" t="s">
        <v>709</v>
      </c>
      <c r="K193" t="s">
        <v>710</v>
      </c>
      <c r="L193">
        <v>1368</v>
      </c>
      <c r="N193">
        <v>1011</v>
      </c>
      <c r="O193" t="s">
        <v>466</v>
      </c>
      <c r="P193" t="s">
        <v>466</v>
      </c>
      <c r="Q193">
        <v>1</v>
      </c>
      <c r="X193">
        <v>0.11</v>
      </c>
      <c r="Y193">
        <v>0</v>
      </c>
      <c r="Z193">
        <v>544.70000000000005</v>
      </c>
      <c r="AA193">
        <v>477.98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0.13200000000000001</v>
      </c>
      <c r="AH193">
        <v>2</v>
      </c>
      <c r="AI193">
        <v>311570617</v>
      </c>
      <c r="AJ193">
        <v>180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ROW(Source!A201)</f>
        <v>201</v>
      </c>
      <c r="B194">
        <v>311570624</v>
      </c>
      <c r="C194">
        <v>311570613</v>
      </c>
      <c r="D194">
        <v>277862504</v>
      </c>
      <c r="E194">
        <v>1</v>
      </c>
      <c r="F194">
        <v>1</v>
      </c>
      <c r="G194">
        <v>1</v>
      </c>
      <c r="H194">
        <v>3</v>
      </c>
      <c r="I194" t="s">
        <v>783</v>
      </c>
      <c r="J194" t="s">
        <v>784</v>
      </c>
      <c r="K194" t="s">
        <v>785</v>
      </c>
      <c r="L194">
        <v>1346</v>
      </c>
      <c r="N194">
        <v>1009</v>
      </c>
      <c r="O194" t="s">
        <v>155</v>
      </c>
      <c r="P194" t="s">
        <v>155</v>
      </c>
      <c r="Q194">
        <v>1</v>
      </c>
      <c r="X194">
        <v>0.06</v>
      </c>
      <c r="Y194">
        <v>160.27000000000001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22</v>
      </c>
      <c r="AG194">
        <v>0</v>
      </c>
      <c r="AH194">
        <v>2</v>
      </c>
      <c r="AI194">
        <v>311570618</v>
      </c>
      <c r="AJ194">
        <v>181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ROW(Source!A201)</f>
        <v>201</v>
      </c>
      <c r="B195">
        <v>311570625</v>
      </c>
      <c r="C195">
        <v>311570613</v>
      </c>
      <c r="D195">
        <v>277862533</v>
      </c>
      <c r="E195">
        <v>1</v>
      </c>
      <c r="F195">
        <v>1</v>
      </c>
      <c r="G195">
        <v>1</v>
      </c>
      <c r="H195">
        <v>3</v>
      </c>
      <c r="I195" t="s">
        <v>747</v>
      </c>
      <c r="J195" t="s">
        <v>748</v>
      </c>
      <c r="K195" t="s">
        <v>749</v>
      </c>
      <c r="L195">
        <v>1346</v>
      </c>
      <c r="N195">
        <v>1009</v>
      </c>
      <c r="O195" t="s">
        <v>155</v>
      </c>
      <c r="P195" t="s">
        <v>155</v>
      </c>
      <c r="Q195">
        <v>1</v>
      </c>
      <c r="X195">
        <v>0.01</v>
      </c>
      <c r="Y195">
        <v>238.29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22</v>
      </c>
      <c r="AG195">
        <v>0</v>
      </c>
      <c r="AH195">
        <v>2</v>
      </c>
      <c r="AI195">
        <v>311570619</v>
      </c>
      <c r="AJ195">
        <v>182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ROW(Source!A201)</f>
        <v>201</v>
      </c>
      <c r="B196">
        <v>311570626</v>
      </c>
      <c r="C196">
        <v>311570613</v>
      </c>
      <c r="D196">
        <v>277867733</v>
      </c>
      <c r="E196">
        <v>1</v>
      </c>
      <c r="F196">
        <v>1</v>
      </c>
      <c r="G196">
        <v>1</v>
      </c>
      <c r="H196">
        <v>3</v>
      </c>
      <c r="I196" t="s">
        <v>153</v>
      </c>
      <c r="J196" t="s">
        <v>156</v>
      </c>
      <c r="K196" t="s">
        <v>154</v>
      </c>
      <c r="L196">
        <v>1346</v>
      </c>
      <c r="N196">
        <v>1009</v>
      </c>
      <c r="O196" t="s">
        <v>155</v>
      </c>
      <c r="P196" t="s">
        <v>155</v>
      </c>
      <c r="Q196">
        <v>1</v>
      </c>
      <c r="X196">
        <v>0</v>
      </c>
      <c r="Y196">
        <v>174.93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22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ROW(Source!A201)</f>
        <v>201</v>
      </c>
      <c r="B197">
        <v>311570627</v>
      </c>
      <c r="C197">
        <v>311570613</v>
      </c>
      <c r="D197">
        <v>277562780</v>
      </c>
      <c r="E197">
        <v>109</v>
      </c>
      <c r="F197">
        <v>1</v>
      </c>
      <c r="G197">
        <v>1</v>
      </c>
      <c r="H197">
        <v>3</v>
      </c>
      <c r="I197" t="s">
        <v>165</v>
      </c>
      <c r="J197" t="s">
        <v>3</v>
      </c>
      <c r="K197" t="s">
        <v>166</v>
      </c>
      <c r="L197">
        <v>1346</v>
      </c>
      <c r="N197">
        <v>1009</v>
      </c>
      <c r="O197" t="s">
        <v>155</v>
      </c>
      <c r="P197" t="s">
        <v>155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22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ROW(Source!A201)</f>
        <v>201</v>
      </c>
      <c r="B198">
        <v>311570628</v>
      </c>
      <c r="C198">
        <v>311570613</v>
      </c>
      <c r="D198">
        <v>277565288</v>
      </c>
      <c r="E198">
        <v>109</v>
      </c>
      <c r="F198">
        <v>1</v>
      </c>
      <c r="G198">
        <v>1</v>
      </c>
      <c r="H198">
        <v>3</v>
      </c>
      <c r="I198" t="s">
        <v>856</v>
      </c>
      <c r="J198" t="s">
        <v>3</v>
      </c>
      <c r="K198" t="s">
        <v>857</v>
      </c>
      <c r="L198">
        <v>1346</v>
      </c>
      <c r="N198">
        <v>1009</v>
      </c>
      <c r="O198" t="s">
        <v>155</v>
      </c>
      <c r="P198" t="s">
        <v>155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22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ROW(Source!A201)</f>
        <v>201</v>
      </c>
      <c r="B199">
        <v>311570629</v>
      </c>
      <c r="C199">
        <v>311570613</v>
      </c>
      <c r="D199">
        <v>277565341</v>
      </c>
      <c r="E199">
        <v>109</v>
      </c>
      <c r="F199">
        <v>1</v>
      </c>
      <c r="G199">
        <v>1</v>
      </c>
      <c r="H199">
        <v>3</v>
      </c>
      <c r="I199" t="s">
        <v>858</v>
      </c>
      <c r="J199" t="s">
        <v>3</v>
      </c>
      <c r="K199" t="s">
        <v>859</v>
      </c>
      <c r="L199">
        <v>1371</v>
      </c>
      <c r="N199">
        <v>1013</v>
      </c>
      <c r="O199" t="s">
        <v>34</v>
      </c>
      <c r="P199" t="s">
        <v>34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22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ROW(Source!A201)</f>
        <v>201</v>
      </c>
      <c r="B200">
        <v>311570630</v>
      </c>
      <c r="C200">
        <v>311570613</v>
      </c>
      <c r="D200">
        <v>277565430</v>
      </c>
      <c r="E200">
        <v>109</v>
      </c>
      <c r="F200">
        <v>1</v>
      </c>
      <c r="G200">
        <v>1</v>
      </c>
      <c r="H200">
        <v>3</v>
      </c>
      <c r="I200" t="s">
        <v>860</v>
      </c>
      <c r="J200" t="s">
        <v>3</v>
      </c>
      <c r="K200" t="s">
        <v>861</v>
      </c>
      <c r="L200">
        <v>1348</v>
      </c>
      <c r="N200">
        <v>1009</v>
      </c>
      <c r="O200" t="s">
        <v>163</v>
      </c>
      <c r="P200" t="s">
        <v>163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22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ROW(Source!A202)</f>
        <v>202</v>
      </c>
      <c r="B201">
        <v>311570637</v>
      </c>
      <c r="C201">
        <v>311570631</v>
      </c>
      <c r="D201">
        <v>277560257</v>
      </c>
      <c r="E201">
        <v>109</v>
      </c>
      <c r="F201">
        <v>1</v>
      </c>
      <c r="G201">
        <v>1</v>
      </c>
      <c r="H201">
        <v>1</v>
      </c>
      <c r="I201" t="s">
        <v>718</v>
      </c>
      <c r="J201" t="s">
        <v>3</v>
      </c>
      <c r="K201" t="s">
        <v>719</v>
      </c>
      <c r="L201">
        <v>1191</v>
      </c>
      <c r="N201">
        <v>1013</v>
      </c>
      <c r="O201" t="s">
        <v>696</v>
      </c>
      <c r="P201" t="s">
        <v>696</v>
      </c>
      <c r="Q201">
        <v>1</v>
      </c>
      <c r="X201">
        <v>0.44</v>
      </c>
      <c r="Y201">
        <v>0</v>
      </c>
      <c r="Z201">
        <v>0</v>
      </c>
      <c r="AA201">
        <v>0</v>
      </c>
      <c r="AB201">
        <v>406.64</v>
      </c>
      <c r="AC201">
        <v>0</v>
      </c>
      <c r="AD201">
        <v>1</v>
      </c>
      <c r="AE201">
        <v>1</v>
      </c>
      <c r="AF201" t="s">
        <v>23</v>
      </c>
      <c r="AG201">
        <v>0.52800000000000002</v>
      </c>
      <c r="AH201">
        <v>2</v>
      </c>
      <c r="AI201">
        <v>311570632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ROW(Source!A202)</f>
        <v>202</v>
      </c>
      <c r="B202">
        <v>311570638</v>
      </c>
      <c r="C202">
        <v>311570631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694</v>
      </c>
      <c r="J202" t="s">
        <v>3</v>
      </c>
      <c r="K202" t="s">
        <v>695</v>
      </c>
      <c r="L202">
        <v>1191</v>
      </c>
      <c r="N202">
        <v>1013</v>
      </c>
      <c r="O202" t="s">
        <v>696</v>
      </c>
      <c r="P202" t="s">
        <v>696</v>
      </c>
      <c r="Q202">
        <v>1</v>
      </c>
      <c r="X202">
        <v>0.48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23</v>
      </c>
      <c r="AG202">
        <v>0.57599999999999996</v>
      </c>
      <c r="AH202">
        <v>2</v>
      </c>
      <c r="AI202">
        <v>311570633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ROW(Source!A202)</f>
        <v>202</v>
      </c>
      <c r="B203">
        <v>311570639</v>
      </c>
      <c r="C203">
        <v>311570631</v>
      </c>
      <c r="D203">
        <v>277944622</v>
      </c>
      <c r="E203">
        <v>1</v>
      </c>
      <c r="F203">
        <v>1</v>
      </c>
      <c r="G203">
        <v>1</v>
      </c>
      <c r="H203">
        <v>2</v>
      </c>
      <c r="I203" t="s">
        <v>697</v>
      </c>
      <c r="J203" t="s">
        <v>698</v>
      </c>
      <c r="K203" t="s">
        <v>699</v>
      </c>
      <c r="L203">
        <v>1368</v>
      </c>
      <c r="N203">
        <v>1011</v>
      </c>
      <c r="O203" t="s">
        <v>466</v>
      </c>
      <c r="P203" t="s">
        <v>466</v>
      </c>
      <c r="Q203">
        <v>1</v>
      </c>
      <c r="X203">
        <v>0.24</v>
      </c>
      <c r="Y203">
        <v>0</v>
      </c>
      <c r="Z203">
        <v>1472.33</v>
      </c>
      <c r="AA203">
        <v>642.05999999999995</v>
      </c>
      <c r="AB203">
        <v>0</v>
      </c>
      <c r="AC203">
        <v>0</v>
      </c>
      <c r="AD203">
        <v>1</v>
      </c>
      <c r="AE203">
        <v>0</v>
      </c>
      <c r="AF203" t="s">
        <v>23</v>
      </c>
      <c r="AG203">
        <v>0.28799999999999998</v>
      </c>
      <c r="AH203">
        <v>2</v>
      </c>
      <c r="AI203">
        <v>311570634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ROW(Source!A202)</f>
        <v>202</v>
      </c>
      <c r="B204">
        <v>311570640</v>
      </c>
      <c r="C204">
        <v>311570631</v>
      </c>
      <c r="D204">
        <v>277945900</v>
      </c>
      <c r="E204">
        <v>1</v>
      </c>
      <c r="F204">
        <v>1</v>
      </c>
      <c r="G204">
        <v>1</v>
      </c>
      <c r="H204">
        <v>2</v>
      </c>
      <c r="I204" t="s">
        <v>786</v>
      </c>
      <c r="J204" t="s">
        <v>787</v>
      </c>
      <c r="K204" t="s">
        <v>788</v>
      </c>
      <c r="L204">
        <v>1368</v>
      </c>
      <c r="N204">
        <v>1011</v>
      </c>
      <c r="O204" t="s">
        <v>466</v>
      </c>
      <c r="P204" t="s">
        <v>466</v>
      </c>
      <c r="Q204">
        <v>1</v>
      </c>
      <c r="X204">
        <v>0.24</v>
      </c>
      <c r="Y204">
        <v>0</v>
      </c>
      <c r="Z204">
        <v>12.95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23</v>
      </c>
      <c r="AG204">
        <v>0.28799999999999998</v>
      </c>
      <c r="AH204">
        <v>2</v>
      </c>
      <c r="AI204">
        <v>311570635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ROW(Source!A202)</f>
        <v>202</v>
      </c>
      <c r="B205">
        <v>311570641</v>
      </c>
      <c r="C205">
        <v>311570631</v>
      </c>
      <c r="D205">
        <v>277945921</v>
      </c>
      <c r="E205">
        <v>1</v>
      </c>
      <c r="F205">
        <v>1</v>
      </c>
      <c r="G205">
        <v>1</v>
      </c>
      <c r="H205">
        <v>2</v>
      </c>
      <c r="I205" t="s">
        <v>789</v>
      </c>
      <c r="J205" t="s">
        <v>790</v>
      </c>
      <c r="K205" t="s">
        <v>791</v>
      </c>
      <c r="L205">
        <v>1368</v>
      </c>
      <c r="N205">
        <v>1011</v>
      </c>
      <c r="O205" t="s">
        <v>466</v>
      </c>
      <c r="P205" t="s">
        <v>466</v>
      </c>
      <c r="Q205">
        <v>1</v>
      </c>
      <c r="X205">
        <v>0.24</v>
      </c>
      <c r="Y205">
        <v>0</v>
      </c>
      <c r="Z205">
        <v>560.73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23</v>
      </c>
      <c r="AG205">
        <v>0.28799999999999998</v>
      </c>
      <c r="AH205">
        <v>2</v>
      </c>
      <c r="AI205">
        <v>311570636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ROW(Source!A203)</f>
        <v>203</v>
      </c>
      <c r="B206">
        <v>311570647</v>
      </c>
      <c r="C206">
        <v>311570642</v>
      </c>
      <c r="D206">
        <v>277560257</v>
      </c>
      <c r="E206">
        <v>109</v>
      </c>
      <c r="F206">
        <v>1</v>
      </c>
      <c r="G206">
        <v>1</v>
      </c>
      <c r="H206">
        <v>1</v>
      </c>
      <c r="I206" t="s">
        <v>718</v>
      </c>
      <c r="J206" t="s">
        <v>3</v>
      </c>
      <c r="K206" t="s">
        <v>719</v>
      </c>
      <c r="L206">
        <v>1191</v>
      </c>
      <c r="N206">
        <v>1013</v>
      </c>
      <c r="O206" t="s">
        <v>696</v>
      </c>
      <c r="P206" t="s">
        <v>696</v>
      </c>
      <c r="Q206">
        <v>1</v>
      </c>
      <c r="X206">
        <v>0.25</v>
      </c>
      <c r="Y206">
        <v>0</v>
      </c>
      <c r="Z206">
        <v>0</v>
      </c>
      <c r="AA206">
        <v>0</v>
      </c>
      <c r="AB206">
        <v>406.64</v>
      </c>
      <c r="AC206">
        <v>0</v>
      </c>
      <c r="AD206">
        <v>1</v>
      </c>
      <c r="AE206">
        <v>1</v>
      </c>
      <c r="AF206" t="s">
        <v>23</v>
      </c>
      <c r="AG206">
        <v>0.3</v>
      </c>
      <c r="AH206">
        <v>2</v>
      </c>
      <c r="AI206">
        <v>311570643</v>
      </c>
      <c r="AJ206">
        <v>188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ROW(Source!A203)</f>
        <v>203</v>
      </c>
      <c r="B207">
        <v>311570648</v>
      </c>
      <c r="C207">
        <v>311570642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694</v>
      </c>
      <c r="J207" t="s">
        <v>3</v>
      </c>
      <c r="K207" t="s">
        <v>695</v>
      </c>
      <c r="L207">
        <v>1191</v>
      </c>
      <c r="N207">
        <v>1013</v>
      </c>
      <c r="O207" t="s">
        <v>696</v>
      </c>
      <c r="P207" t="s">
        <v>696</v>
      </c>
      <c r="Q207">
        <v>1</v>
      </c>
      <c r="X207">
        <v>0.14000000000000001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23</v>
      </c>
      <c r="AG207">
        <v>0.16800000000000001</v>
      </c>
      <c r="AH207">
        <v>2</v>
      </c>
      <c r="AI207">
        <v>311570644</v>
      </c>
      <c r="AJ207">
        <v>189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ROW(Source!A203)</f>
        <v>203</v>
      </c>
      <c r="B208">
        <v>311570649</v>
      </c>
      <c r="C208">
        <v>311570642</v>
      </c>
      <c r="D208">
        <v>277945900</v>
      </c>
      <c r="E208">
        <v>1</v>
      </c>
      <c r="F208">
        <v>1</v>
      </c>
      <c r="G208">
        <v>1</v>
      </c>
      <c r="H208">
        <v>2</v>
      </c>
      <c r="I208" t="s">
        <v>786</v>
      </c>
      <c r="J208" t="s">
        <v>787</v>
      </c>
      <c r="K208" t="s">
        <v>788</v>
      </c>
      <c r="L208">
        <v>1368</v>
      </c>
      <c r="N208">
        <v>1011</v>
      </c>
      <c r="O208" t="s">
        <v>466</v>
      </c>
      <c r="P208" t="s">
        <v>466</v>
      </c>
      <c r="Q208">
        <v>1</v>
      </c>
      <c r="X208">
        <v>0.14000000000000001</v>
      </c>
      <c r="Y208">
        <v>0</v>
      </c>
      <c r="Z208">
        <v>12.95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0.16800000000000001</v>
      </c>
      <c r="AH208">
        <v>2</v>
      </c>
      <c r="AI208">
        <v>311570645</v>
      </c>
      <c r="AJ208">
        <v>190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ROW(Source!A203)</f>
        <v>203</v>
      </c>
      <c r="B209">
        <v>311570650</v>
      </c>
      <c r="C209">
        <v>311570642</v>
      </c>
      <c r="D209">
        <v>277945921</v>
      </c>
      <c r="E209">
        <v>1</v>
      </c>
      <c r="F209">
        <v>1</v>
      </c>
      <c r="G209">
        <v>1</v>
      </c>
      <c r="H209">
        <v>2</v>
      </c>
      <c r="I209" t="s">
        <v>789</v>
      </c>
      <c r="J209" t="s">
        <v>790</v>
      </c>
      <c r="K209" t="s">
        <v>791</v>
      </c>
      <c r="L209">
        <v>1368</v>
      </c>
      <c r="N209">
        <v>1011</v>
      </c>
      <c r="O209" t="s">
        <v>466</v>
      </c>
      <c r="P209" t="s">
        <v>466</v>
      </c>
      <c r="Q209">
        <v>1</v>
      </c>
      <c r="X209">
        <v>0.14000000000000001</v>
      </c>
      <c r="Y209">
        <v>0</v>
      </c>
      <c r="Z209">
        <v>560.73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0.16800000000000001</v>
      </c>
      <c r="AH209">
        <v>2</v>
      </c>
      <c r="AI209">
        <v>311570646</v>
      </c>
      <c r="AJ209">
        <v>191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ROW(Source!A204)</f>
        <v>204</v>
      </c>
      <c r="B210">
        <v>311570656</v>
      </c>
      <c r="C210">
        <v>311570651</v>
      </c>
      <c r="D210">
        <v>277560257</v>
      </c>
      <c r="E210">
        <v>109</v>
      </c>
      <c r="F210">
        <v>1</v>
      </c>
      <c r="G210">
        <v>1</v>
      </c>
      <c r="H210">
        <v>1</v>
      </c>
      <c r="I210" t="s">
        <v>718</v>
      </c>
      <c r="J210" t="s">
        <v>3</v>
      </c>
      <c r="K210" t="s">
        <v>719</v>
      </c>
      <c r="L210">
        <v>1191</v>
      </c>
      <c r="N210">
        <v>1013</v>
      </c>
      <c r="O210" t="s">
        <v>696</v>
      </c>
      <c r="P210" t="s">
        <v>696</v>
      </c>
      <c r="Q210">
        <v>1</v>
      </c>
      <c r="X210">
        <v>0.3</v>
      </c>
      <c r="Y210">
        <v>0</v>
      </c>
      <c r="Z210">
        <v>0</v>
      </c>
      <c r="AA210">
        <v>0</v>
      </c>
      <c r="AB210">
        <v>406.64</v>
      </c>
      <c r="AC210">
        <v>0</v>
      </c>
      <c r="AD210">
        <v>1</v>
      </c>
      <c r="AE210">
        <v>1</v>
      </c>
      <c r="AF210" t="s">
        <v>23</v>
      </c>
      <c r="AG210">
        <v>0.36</v>
      </c>
      <c r="AH210">
        <v>2</v>
      </c>
      <c r="AI210">
        <v>311570652</v>
      </c>
      <c r="AJ210">
        <v>192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ROW(Source!A204)</f>
        <v>204</v>
      </c>
      <c r="B211">
        <v>311570657</v>
      </c>
      <c r="C211">
        <v>311570651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694</v>
      </c>
      <c r="J211" t="s">
        <v>3</v>
      </c>
      <c r="K211" t="s">
        <v>695</v>
      </c>
      <c r="L211">
        <v>1191</v>
      </c>
      <c r="N211">
        <v>1013</v>
      </c>
      <c r="O211" t="s">
        <v>696</v>
      </c>
      <c r="P211" t="s">
        <v>696</v>
      </c>
      <c r="Q211">
        <v>1</v>
      </c>
      <c r="X211">
        <v>0.16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23</v>
      </c>
      <c r="AG211">
        <v>0.192</v>
      </c>
      <c r="AH211">
        <v>2</v>
      </c>
      <c r="AI211">
        <v>311570653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ROW(Source!A204)</f>
        <v>204</v>
      </c>
      <c r="B212">
        <v>311570658</v>
      </c>
      <c r="C212">
        <v>311570651</v>
      </c>
      <c r="D212">
        <v>277945900</v>
      </c>
      <c r="E212">
        <v>1</v>
      </c>
      <c r="F212">
        <v>1</v>
      </c>
      <c r="G212">
        <v>1</v>
      </c>
      <c r="H212">
        <v>2</v>
      </c>
      <c r="I212" t="s">
        <v>786</v>
      </c>
      <c r="J212" t="s">
        <v>787</v>
      </c>
      <c r="K212" t="s">
        <v>788</v>
      </c>
      <c r="L212">
        <v>1368</v>
      </c>
      <c r="N212">
        <v>1011</v>
      </c>
      <c r="O212" t="s">
        <v>466</v>
      </c>
      <c r="P212" t="s">
        <v>466</v>
      </c>
      <c r="Q212">
        <v>1</v>
      </c>
      <c r="X212">
        <v>0.16</v>
      </c>
      <c r="Y212">
        <v>0</v>
      </c>
      <c r="Z212">
        <v>12.95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23</v>
      </c>
      <c r="AG212">
        <v>0.192</v>
      </c>
      <c r="AH212">
        <v>2</v>
      </c>
      <c r="AI212">
        <v>311570654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ROW(Source!A204)</f>
        <v>204</v>
      </c>
      <c r="B213">
        <v>311570659</v>
      </c>
      <c r="C213">
        <v>311570651</v>
      </c>
      <c r="D213">
        <v>277945921</v>
      </c>
      <c r="E213">
        <v>1</v>
      </c>
      <c r="F213">
        <v>1</v>
      </c>
      <c r="G213">
        <v>1</v>
      </c>
      <c r="H213">
        <v>2</v>
      </c>
      <c r="I213" t="s">
        <v>789</v>
      </c>
      <c r="J213" t="s">
        <v>790</v>
      </c>
      <c r="K213" t="s">
        <v>791</v>
      </c>
      <c r="L213">
        <v>1368</v>
      </c>
      <c r="N213">
        <v>1011</v>
      </c>
      <c r="O213" t="s">
        <v>466</v>
      </c>
      <c r="P213" t="s">
        <v>466</v>
      </c>
      <c r="Q213">
        <v>1</v>
      </c>
      <c r="X213">
        <v>0.16</v>
      </c>
      <c r="Y213">
        <v>0</v>
      </c>
      <c r="Z213">
        <v>560.73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0.192</v>
      </c>
      <c r="AH213">
        <v>2</v>
      </c>
      <c r="AI213">
        <v>311570655</v>
      </c>
      <c r="AJ213">
        <v>195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ROW(Source!A240)</f>
        <v>240</v>
      </c>
      <c r="B214">
        <v>311570665</v>
      </c>
      <c r="C214">
        <v>311570660</v>
      </c>
      <c r="D214">
        <v>277560270</v>
      </c>
      <c r="E214">
        <v>109</v>
      </c>
      <c r="F214">
        <v>1</v>
      </c>
      <c r="G214">
        <v>1</v>
      </c>
      <c r="H214">
        <v>1</v>
      </c>
      <c r="I214" t="s">
        <v>792</v>
      </c>
      <c r="J214" t="s">
        <v>3</v>
      </c>
      <c r="K214" t="s">
        <v>793</v>
      </c>
      <c r="L214">
        <v>1191</v>
      </c>
      <c r="N214">
        <v>1013</v>
      </c>
      <c r="O214" t="s">
        <v>696</v>
      </c>
      <c r="P214" t="s">
        <v>696</v>
      </c>
      <c r="Q214">
        <v>1</v>
      </c>
      <c r="X214">
        <v>1.27</v>
      </c>
      <c r="Y214">
        <v>0</v>
      </c>
      <c r="Z214">
        <v>0</v>
      </c>
      <c r="AA214">
        <v>0</v>
      </c>
      <c r="AB214">
        <v>417.34</v>
      </c>
      <c r="AC214">
        <v>0</v>
      </c>
      <c r="AD214">
        <v>1</v>
      </c>
      <c r="AE214">
        <v>1</v>
      </c>
      <c r="AF214" t="s">
        <v>23</v>
      </c>
      <c r="AG214">
        <v>1.524</v>
      </c>
      <c r="AH214">
        <v>2</v>
      </c>
      <c r="AI214">
        <v>311570661</v>
      </c>
      <c r="AJ214">
        <v>196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ROW(Source!A240)</f>
        <v>240</v>
      </c>
      <c r="B215">
        <v>311570666</v>
      </c>
      <c r="C215">
        <v>311570660</v>
      </c>
      <c r="D215">
        <v>277560491</v>
      </c>
      <c r="E215">
        <v>109</v>
      </c>
      <c r="F215">
        <v>1</v>
      </c>
      <c r="G215">
        <v>1</v>
      </c>
      <c r="H215">
        <v>1</v>
      </c>
      <c r="I215" t="s">
        <v>694</v>
      </c>
      <c r="J215" t="s">
        <v>3</v>
      </c>
      <c r="K215" t="s">
        <v>695</v>
      </c>
      <c r="L215">
        <v>1191</v>
      </c>
      <c r="N215">
        <v>1013</v>
      </c>
      <c r="O215" t="s">
        <v>696</v>
      </c>
      <c r="P215" t="s">
        <v>696</v>
      </c>
      <c r="Q215">
        <v>1</v>
      </c>
      <c r="X215">
        <v>0.41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23</v>
      </c>
      <c r="AG215">
        <v>0.49199999999999994</v>
      </c>
      <c r="AH215">
        <v>2</v>
      </c>
      <c r="AI215">
        <v>311570662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ROW(Source!A240)</f>
        <v>240</v>
      </c>
      <c r="B216">
        <v>311570667</v>
      </c>
      <c r="C216">
        <v>311570660</v>
      </c>
      <c r="D216">
        <v>277944868</v>
      </c>
      <c r="E216">
        <v>1</v>
      </c>
      <c r="F216">
        <v>1</v>
      </c>
      <c r="G216">
        <v>1</v>
      </c>
      <c r="H216">
        <v>2</v>
      </c>
      <c r="I216" t="s">
        <v>704</v>
      </c>
      <c r="J216" t="s">
        <v>705</v>
      </c>
      <c r="K216" t="s">
        <v>706</v>
      </c>
      <c r="L216">
        <v>1368</v>
      </c>
      <c r="N216">
        <v>1011</v>
      </c>
      <c r="O216" t="s">
        <v>466</v>
      </c>
      <c r="P216" t="s">
        <v>466</v>
      </c>
      <c r="Q216">
        <v>1</v>
      </c>
      <c r="X216">
        <v>0.35</v>
      </c>
      <c r="Y216">
        <v>0</v>
      </c>
      <c r="Z216">
        <v>346.73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23</v>
      </c>
      <c r="AG216">
        <v>0.42</v>
      </c>
      <c r="AH216">
        <v>2</v>
      </c>
      <c r="AI216">
        <v>311570663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ROW(Source!A240)</f>
        <v>240</v>
      </c>
      <c r="B217">
        <v>311570668</v>
      </c>
      <c r="C217">
        <v>311570660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708</v>
      </c>
      <c r="J217" t="s">
        <v>709</v>
      </c>
      <c r="K217" t="s">
        <v>710</v>
      </c>
      <c r="L217">
        <v>1368</v>
      </c>
      <c r="N217">
        <v>1011</v>
      </c>
      <c r="O217" t="s">
        <v>466</v>
      </c>
      <c r="P217" t="s">
        <v>466</v>
      </c>
      <c r="Q217">
        <v>1</v>
      </c>
      <c r="X217">
        <v>0.06</v>
      </c>
      <c r="Y217">
        <v>0</v>
      </c>
      <c r="Z217">
        <v>544.70000000000005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7.1999999999999995E-2</v>
      </c>
      <c r="AH217">
        <v>2</v>
      </c>
      <c r="AI217">
        <v>311570664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ROW(Source!A241)</f>
        <v>241</v>
      </c>
      <c r="B218">
        <v>311570674</v>
      </c>
      <c r="C218">
        <v>311570669</v>
      </c>
      <c r="D218">
        <v>277560259</v>
      </c>
      <c r="E218">
        <v>109</v>
      </c>
      <c r="F218">
        <v>1</v>
      </c>
      <c r="G218">
        <v>1</v>
      </c>
      <c r="H218">
        <v>1</v>
      </c>
      <c r="I218" t="s">
        <v>794</v>
      </c>
      <c r="J218" t="s">
        <v>3</v>
      </c>
      <c r="K218" t="s">
        <v>795</v>
      </c>
      <c r="L218">
        <v>1191</v>
      </c>
      <c r="N218">
        <v>1013</v>
      </c>
      <c r="O218" t="s">
        <v>696</v>
      </c>
      <c r="P218" t="s">
        <v>696</v>
      </c>
      <c r="Q218">
        <v>1</v>
      </c>
      <c r="X218">
        <v>0.15</v>
      </c>
      <c r="Y218">
        <v>0</v>
      </c>
      <c r="Z218">
        <v>0</v>
      </c>
      <c r="AA218">
        <v>0</v>
      </c>
      <c r="AB218">
        <v>410.21</v>
      </c>
      <c r="AC218">
        <v>0</v>
      </c>
      <c r="AD218">
        <v>1</v>
      </c>
      <c r="AE218">
        <v>1</v>
      </c>
      <c r="AF218" t="s">
        <v>23</v>
      </c>
      <c r="AG218">
        <v>0.18</v>
      </c>
      <c r="AH218">
        <v>2</v>
      </c>
      <c r="AI218">
        <v>311570670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ROW(Source!A241)</f>
        <v>241</v>
      </c>
      <c r="B219">
        <v>311570675</v>
      </c>
      <c r="C219">
        <v>311570669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694</v>
      </c>
      <c r="J219" t="s">
        <v>3</v>
      </c>
      <c r="K219" t="s">
        <v>695</v>
      </c>
      <c r="L219">
        <v>1191</v>
      </c>
      <c r="N219">
        <v>1013</v>
      </c>
      <c r="O219" t="s">
        <v>696</v>
      </c>
      <c r="P219" t="s">
        <v>696</v>
      </c>
      <c r="Q219">
        <v>1</v>
      </c>
      <c r="X219">
        <v>0.08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23</v>
      </c>
      <c r="AG219">
        <v>9.6000000000000002E-2</v>
      </c>
      <c r="AH219">
        <v>2</v>
      </c>
      <c r="AI219">
        <v>311570671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ROW(Source!A241)</f>
        <v>241</v>
      </c>
      <c r="B220">
        <v>311570676</v>
      </c>
      <c r="C220">
        <v>311570669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704</v>
      </c>
      <c r="J220" t="s">
        <v>705</v>
      </c>
      <c r="K220" t="s">
        <v>706</v>
      </c>
      <c r="L220">
        <v>1368</v>
      </c>
      <c r="N220">
        <v>1011</v>
      </c>
      <c r="O220" t="s">
        <v>466</v>
      </c>
      <c r="P220" t="s">
        <v>466</v>
      </c>
      <c r="Q220">
        <v>1</v>
      </c>
      <c r="X220">
        <v>7.0000000000000007E-2</v>
      </c>
      <c r="Y220">
        <v>0</v>
      </c>
      <c r="Z220">
        <v>346.73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23</v>
      </c>
      <c r="AG220">
        <v>8.4000000000000005E-2</v>
      </c>
      <c r="AH220">
        <v>2</v>
      </c>
      <c r="AI220">
        <v>311570672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ROW(Source!A241)</f>
        <v>241</v>
      </c>
      <c r="B221">
        <v>311570677</v>
      </c>
      <c r="C221">
        <v>311570669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708</v>
      </c>
      <c r="J221" t="s">
        <v>709</v>
      </c>
      <c r="K221" t="s">
        <v>710</v>
      </c>
      <c r="L221">
        <v>1368</v>
      </c>
      <c r="N221">
        <v>1011</v>
      </c>
      <c r="O221" t="s">
        <v>466</v>
      </c>
      <c r="P221" t="s">
        <v>466</v>
      </c>
      <c r="Q221">
        <v>1</v>
      </c>
      <c r="X221">
        <v>0.01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23</v>
      </c>
      <c r="AG221">
        <v>1.2E-2</v>
      </c>
      <c r="AH221">
        <v>2</v>
      </c>
      <c r="AI221">
        <v>311570673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ROW(Source!A242)</f>
        <v>242</v>
      </c>
      <c r="B222">
        <v>311570683</v>
      </c>
      <c r="C222">
        <v>311570678</v>
      </c>
      <c r="D222">
        <v>277560259</v>
      </c>
      <c r="E222">
        <v>109</v>
      </c>
      <c r="F222">
        <v>1</v>
      </c>
      <c r="G222">
        <v>1</v>
      </c>
      <c r="H222">
        <v>1</v>
      </c>
      <c r="I222" t="s">
        <v>794</v>
      </c>
      <c r="J222" t="s">
        <v>3</v>
      </c>
      <c r="K222" t="s">
        <v>795</v>
      </c>
      <c r="L222">
        <v>1191</v>
      </c>
      <c r="N222">
        <v>1013</v>
      </c>
      <c r="O222" t="s">
        <v>696</v>
      </c>
      <c r="P222" t="s">
        <v>696</v>
      </c>
      <c r="Q222">
        <v>1</v>
      </c>
      <c r="X222">
        <v>0.15</v>
      </c>
      <c r="Y222">
        <v>0</v>
      </c>
      <c r="Z222">
        <v>0</v>
      </c>
      <c r="AA222">
        <v>0</v>
      </c>
      <c r="AB222">
        <v>410.21</v>
      </c>
      <c r="AC222">
        <v>0</v>
      </c>
      <c r="AD222">
        <v>1</v>
      </c>
      <c r="AE222">
        <v>1</v>
      </c>
      <c r="AF222" t="s">
        <v>23</v>
      </c>
      <c r="AG222">
        <v>0.18</v>
      </c>
      <c r="AH222">
        <v>2</v>
      </c>
      <c r="AI222">
        <v>311570679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ROW(Source!A242)</f>
        <v>242</v>
      </c>
      <c r="B223">
        <v>311570684</v>
      </c>
      <c r="C223">
        <v>311570678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694</v>
      </c>
      <c r="J223" t="s">
        <v>3</v>
      </c>
      <c r="K223" t="s">
        <v>695</v>
      </c>
      <c r="L223">
        <v>1191</v>
      </c>
      <c r="N223">
        <v>1013</v>
      </c>
      <c r="O223" t="s">
        <v>696</v>
      </c>
      <c r="P223" t="s">
        <v>696</v>
      </c>
      <c r="Q223">
        <v>1</v>
      </c>
      <c r="X223">
        <v>0.08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23</v>
      </c>
      <c r="AG223">
        <v>9.6000000000000002E-2</v>
      </c>
      <c r="AH223">
        <v>2</v>
      </c>
      <c r="AI223">
        <v>311570680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ROW(Source!A242)</f>
        <v>242</v>
      </c>
      <c r="B224">
        <v>311570685</v>
      </c>
      <c r="C224">
        <v>311570678</v>
      </c>
      <c r="D224">
        <v>277944868</v>
      </c>
      <c r="E224">
        <v>1</v>
      </c>
      <c r="F224">
        <v>1</v>
      </c>
      <c r="G224">
        <v>1</v>
      </c>
      <c r="H224">
        <v>2</v>
      </c>
      <c r="I224" t="s">
        <v>704</v>
      </c>
      <c r="J224" t="s">
        <v>705</v>
      </c>
      <c r="K224" t="s">
        <v>706</v>
      </c>
      <c r="L224">
        <v>1368</v>
      </c>
      <c r="N224">
        <v>1011</v>
      </c>
      <c r="O224" t="s">
        <v>466</v>
      </c>
      <c r="P224" t="s">
        <v>466</v>
      </c>
      <c r="Q224">
        <v>1</v>
      </c>
      <c r="X224">
        <v>7.0000000000000007E-2</v>
      </c>
      <c r="Y224">
        <v>0</v>
      </c>
      <c r="Z224">
        <v>346.73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23</v>
      </c>
      <c r="AG224">
        <v>8.4000000000000005E-2</v>
      </c>
      <c r="AH224">
        <v>2</v>
      </c>
      <c r="AI224">
        <v>311570681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ROW(Source!A242)</f>
        <v>242</v>
      </c>
      <c r="B225">
        <v>311570686</v>
      </c>
      <c r="C225">
        <v>311570678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708</v>
      </c>
      <c r="J225" t="s">
        <v>709</v>
      </c>
      <c r="K225" t="s">
        <v>710</v>
      </c>
      <c r="L225">
        <v>1368</v>
      </c>
      <c r="N225">
        <v>1011</v>
      </c>
      <c r="O225" t="s">
        <v>466</v>
      </c>
      <c r="P225" t="s">
        <v>466</v>
      </c>
      <c r="Q225">
        <v>1</v>
      </c>
      <c r="X225">
        <v>0.01</v>
      </c>
      <c r="Y225">
        <v>0</v>
      </c>
      <c r="Z225">
        <v>544.70000000000005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23</v>
      </c>
      <c r="AG225">
        <v>1.2E-2</v>
      </c>
      <c r="AH225">
        <v>2</v>
      </c>
      <c r="AI225">
        <v>311570682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ROW(Source!A243)</f>
        <v>243</v>
      </c>
      <c r="B226">
        <v>311570701</v>
      </c>
      <c r="C226">
        <v>311570687</v>
      </c>
      <c r="D226">
        <v>277560446</v>
      </c>
      <c r="E226">
        <v>109</v>
      </c>
      <c r="F226">
        <v>1</v>
      </c>
      <c r="G226">
        <v>1</v>
      </c>
      <c r="H226">
        <v>1</v>
      </c>
      <c r="I226" t="s">
        <v>684</v>
      </c>
      <c r="J226" t="s">
        <v>3</v>
      </c>
      <c r="K226" t="s">
        <v>685</v>
      </c>
      <c r="L226">
        <v>1369</v>
      </c>
      <c r="N226">
        <v>1013</v>
      </c>
      <c r="O226" t="s">
        <v>686</v>
      </c>
      <c r="P226" t="s">
        <v>686</v>
      </c>
      <c r="Q226">
        <v>1</v>
      </c>
      <c r="X226">
        <v>0.99</v>
      </c>
      <c r="Y226">
        <v>0</v>
      </c>
      <c r="Z226">
        <v>0</v>
      </c>
      <c r="AA226">
        <v>0</v>
      </c>
      <c r="AB226">
        <v>388.8</v>
      </c>
      <c r="AC226">
        <v>0</v>
      </c>
      <c r="AD226">
        <v>1</v>
      </c>
      <c r="AE226">
        <v>1</v>
      </c>
      <c r="AF226" t="s">
        <v>23</v>
      </c>
      <c r="AG226">
        <v>1.1879999999999999</v>
      </c>
      <c r="AH226">
        <v>2</v>
      </c>
      <c r="AI226">
        <v>311570688</v>
      </c>
      <c r="AJ226">
        <v>208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ROW(Source!A243)</f>
        <v>243</v>
      </c>
      <c r="B227">
        <v>311570702</v>
      </c>
      <c r="C227">
        <v>311570687</v>
      </c>
      <c r="D227">
        <v>277560448</v>
      </c>
      <c r="E227">
        <v>109</v>
      </c>
      <c r="F227">
        <v>1</v>
      </c>
      <c r="G227">
        <v>1</v>
      </c>
      <c r="H227">
        <v>1</v>
      </c>
      <c r="I227" t="s">
        <v>688</v>
      </c>
      <c r="J227" t="s">
        <v>3</v>
      </c>
      <c r="K227" t="s">
        <v>689</v>
      </c>
      <c r="L227">
        <v>1369</v>
      </c>
      <c r="N227">
        <v>1013</v>
      </c>
      <c r="O227" t="s">
        <v>686</v>
      </c>
      <c r="P227" t="s">
        <v>686</v>
      </c>
      <c r="Q227">
        <v>1</v>
      </c>
      <c r="X227">
        <v>47.29</v>
      </c>
      <c r="Y227">
        <v>0</v>
      </c>
      <c r="Z227">
        <v>0</v>
      </c>
      <c r="AA227">
        <v>0</v>
      </c>
      <c r="AB227">
        <v>424.47</v>
      </c>
      <c r="AC227">
        <v>0</v>
      </c>
      <c r="AD227">
        <v>1</v>
      </c>
      <c r="AE227">
        <v>1</v>
      </c>
      <c r="AF227" t="s">
        <v>23</v>
      </c>
      <c r="AG227">
        <v>56.747999999999998</v>
      </c>
      <c r="AH227">
        <v>2</v>
      </c>
      <c r="AI227">
        <v>311570689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ROW(Source!A243)</f>
        <v>243</v>
      </c>
      <c r="B228">
        <v>311570703</v>
      </c>
      <c r="C228">
        <v>311570687</v>
      </c>
      <c r="D228">
        <v>277560452</v>
      </c>
      <c r="E228">
        <v>109</v>
      </c>
      <c r="F228">
        <v>1</v>
      </c>
      <c r="G228">
        <v>1</v>
      </c>
      <c r="H228">
        <v>1</v>
      </c>
      <c r="I228" t="s">
        <v>690</v>
      </c>
      <c r="J228" t="s">
        <v>3</v>
      </c>
      <c r="K228" t="s">
        <v>691</v>
      </c>
      <c r="L228">
        <v>1369</v>
      </c>
      <c r="N228">
        <v>1013</v>
      </c>
      <c r="O228" t="s">
        <v>686</v>
      </c>
      <c r="P228" t="s">
        <v>686</v>
      </c>
      <c r="Q228">
        <v>1</v>
      </c>
      <c r="X228">
        <v>23.42</v>
      </c>
      <c r="Y228">
        <v>0</v>
      </c>
      <c r="Z228">
        <v>0</v>
      </c>
      <c r="AA228">
        <v>0</v>
      </c>
      <c r="AB228">
        <v>477.98</v>
      </c>
      <c r="AC228">
        <v>0</v>
      </c>
      <c r="AD228">
        <v>1</v>
      </c>
      <c r="AE228">
        <v>1</v>
      </c>
      <c r="AF228" t="s">
        <v>23</v>
      </c>
      <c r="AG228">
        <v>28.104000000000003</v>
      </c>
      <c r="AH228">
        <v>2</v>
      </c>
      <c r="AI228">
        <v>311570690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ROW(Source!A243)</f>
        <v>243</v>
      </c>
      <c r="B229">
        <v>311570704</v>
      </c>
      <c r="C229">
        <v>311570687</v>
      </c>
      <c r="D229">
        <v>277560455</v>
      </c>
      <c r="E229">
        <v>109</v>
      </c>
      <c r="F229">
        <v>1</v>
      </c>
      <c r="G229">
        <v>1</v>
      </c>
      <c r="H229">
        <v>1</v>
      </c>
      <c r="I229" t="s">
        <v>692</v>
      </c>
      <c r="J229" t="s">
        <v>3</v>
      </c>
      <c r="K229" t="s">
        <v>693</v>
      </c>
      <c r="L229">
        <v>1369</v>
      </c>
      <c r="N229">
        <v>1013</v>
      </c>
      <c r="O229" t="s">
        <v>686</v>
      </c>
      <c r="P229" t="s">
        <v>686</v>
      </c>
      <c r="Q229">
        <v>1</v>
      </c>
      <c r="X229">
        <v>23.42</v>
      </c>
      <c r="Y229">
        <v>0</v>
      </c>
      <c r="Z229">
        <v>0</v>
      </c>
      <c r="AA229">
        <v>0</v>
      </c>
      <c r="AB229">
        <v>549.32000000000005</v>
      </c>
      <c r="AC229">
        <v>0</v>
      </c>
      <c r="AD229">
        <v>1</v>
      </c>
      <c r="AE229">
        <v>1</v>
      </c>
      <c r="AF229" t="s">
        <v>23</v>
      </c>
      <c r="AG229">
        <v>28.104000000000003</v>
      </c>
      <c r="AH229">
        <v>2</v>
      </c>
      <c r="AI229">
        <v>311570691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ROW(Source!A243)</f>
        <v>243</v>
      </c>
      <c r="B230">
        <v>311570705</v>
      </c>
      <c r="C230">
        <v>311570687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694</v>
      </c>
      <c r="J230" t="s">
        <v>3</v>
      </c>
      <c r="K230" t="s">
        <v>695</v>
      </c>
      <c r="L230">
        <v>1191</v>
      </c>
      <c r="N230">
        <v>1013</v>
      </c>
      <c r="O230" t="s">
        <v>696</v>
      </c>
      <c r="P230" t="s">
        <v>696</v>
      </c>
      <c r="Q230">
        <v>1</v>
      </c>
      <c r="X230">
        <v>24.89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23</v>
      </c>
      <c r="AG230">
        <v>29.867999999999999</v>
      </c>
      <c r="AH230">
        <v>2</v>
      </c>
      <c r="AI230">
        <v>311570692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ROW(Source!A243)</f>
        <v>243</v>
      </c>
      <c r="B231">
        <v>311570706</v>
      </c>
      <c r="C231">
        <v>311570687</v>
      </c>
      <c r="D231">
        <v>277944622</v>
      </c>
      <c r="E231">
        <v>1</v>
      </c>
      <c r="F231">
        <v>1</v>
      </c>
      <c r="G231">
        <v>1</v>
      </c>
      <c r="H231">
        <v>2</v>
      </c>
      <c r="I231" t="s">
        <v>697</v>
      </c>
      <c r="J231" t="s">
        <v>698</v>
      </c>
      <c r="K231" t="s">
        <v>699</v>
      </c>
      <c r="L231">
        <v>1368</v>
      </c>
      <c r="N231">
        <v>1011</v>
      </c>
      <c r="O231" t="s">
        <v>466</v>
      </c>
      <c r="P231" t="s">
        <v>466</v>
      </c>
      <c r="Q231">
        <v>1</v>
      </c>
      <c r="X231">
        <v>0.75</v>
      </c>
      <c r="Y231">
        <v>0</v>
      </c>
      <c r="Z231">
        <v>1472.33</v>
      </c>
      <c r="AA231">
        <v>642.05999999999995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0.89999999999999991</v>
      </c>
      <c r="AH231">
        <v>2</v>
      </c>
      <c r="AI231">
        <v>311570693</v>
      </c>
      <c r="AJ231">
        <v>213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ROW(Source!A243)</f>
        <v>243</v>
      </c>
      <c r="B232">
        <v>311570707</v>
      </c>
      <c r="C232">
        <v>311570687</v>
      </c>
      <c r="D232">
        <v>277944809</v>
      </c>
      <c r="E232">
        <v>1</v>
      </c>
      <c r="F232">
        <v>1</v>
      </c>
      <c r="G232">
        <v>1</v>
      </c>
      <c r="H232">
        <v>2</v>
      </c>
      <c r="I232" t="s">
        <v>701</v>
      </c>
      <c r="J232" t="s">
        <v>702</v>
      </c>
      <c r="K232" t="s">
        <v>703</v>
      </c>
      <c r="L232">
        <v>1368</v>
      </c>
      <c r="N232">
        <v>1011</v>
      </c>
      <c r="O232" t="s">
        <v>466</v>
      </c>
      <c r="P232" t="s">
        <v>466</v>
      </c>
      <c r="Q232">
        <v>1</v>
      </c>
      <c r="X232">
        <v>0.81</v>
      </c>
      <c r="Y232">
        <v>0</v>
      </c>
      <c r="Z232">
        <v>15.14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23</v>
      </c>
      <c r="AG232">
        <v>0.97199999999999998</v>
      </c>
      <c r="AH232">
        <v>2</v>
      </c>
      <c r="AI232">
        <v>311570694</v>
      </c>
      <c r="AJ232">
        <v>214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ROW(Source!A243)</f>
        <v>243</v>
      </c>
      <c r="B233">
        <v>311570708</v>
      </c>
      <c r="C233">
        <v>311570687</v>
      </c>
      <c r="D233">
        <v>277944868</v>
      </c>
      <c r="E233">
        <v>1</v>
      </c>
      <c r="F233">
        <v>1</v>
      </c>
      <c r="G233">
        <v>1</v>
      </c>
      <c r="H233">
        <v>2</v>
      </c>
      <c r="I233" t="s">
        <v>704</v>
      </c>
      <c r="J233" t="s">
        <v>705</v>
      </c>
      <c r="K233" t="s">
        <v>706</v>
      </c>
      <c r="L233">
        <v>1368</v>
      </c>
      <c r="N233">
        <v>1011</v>
      </c>
      <c r="O233" t="s">
        <v>466</v>
      </c>
      <c r="P233" t="s">
        <v>466</v>
      </c>
      <c r="Q233">
        <v>1</v>
      </c>
      <c r="X233">
        <v>22.74</v>
      </c>
      <c r="Y233">
        <v>0</v>
      </c>
      <c r="Z233">
        <v>346.73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23</v>
      </c>
      <c r="AG233">
        <v>27.287999999999997</v>
      </c>
      <c r="AH233">
        <v>2</v>
      </c>
      <c r="AI233">
        <v>311570695</v>
      </c>
      <c r="AJ233">
        <v>215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ROW(Source!A243)</f>
        <v>243</v>
      </c>
      <c r="B234">
        <v>311570709</v>
      </c>
      <c r="C234">
        <v>311570687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708</v>
      </c>
      <c r="J234" t="s">
        <v>709</v>
      </c>
      <c r="K234" t="s">
        <v>710</v>
      </c>
      <c r="L234">
        <v>1368</v>
      </c>
      <c r="N234">
        <v>1011</v>
      </c>
      <c r="O234" t="s">
        <v>466</v>
      </c>
      <c r="P234" t="s">
        <v>466</v>
      </c>
      <c r="Q234">
        <v>1</v>
      </c>
      <c r="X234">
        <v>0.59</v>
      </c>
      <c r="Y234">
        <v>0</v>
      </c>
      <c r="Z234">
        <v>544.70000000000005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23</v>
      </c>
      <c r="AG234">
        <v>0.70799999999999996</v>
      </c>
      <c r="AH234">
        <v>2</v>
      </c>
      <c r="AI234">
        <v>311570696</v>
      </c>
      <c r="AJ234">
        <v>216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ROW(Source!A243)</f>
        <v>243</v>
      </c>
      <c r="B235">
        <v>311570710</v>
      </c>
      <c r="C235">
        <v>311570687</v>
      </c>
      <c r="D235">
        <v>277946074</v>
      </c>
      <c r="E235">
        <v>1</v>
      </c>
      <c r="F235">
        <v>1</v>
      </c>
      <c r="G235">
        <v>1</v>
      </c>
      <c r="H235">
        <v>2</v>
      </c>
      <c r="I235" t="s">
        <v>711</v>
      </c>
      <c r="J235" t="s">
        <v>712</v>
      </c>
      <c r="K235" t="s">
        <v>713</v>
      </c>
      <c r="L235">
        <v>1368</v>
      </c>
      <c r="N235">
        <v>1011</v>
      </c>
      <c r="O235" t="s">
        <v>466</v>
      </c>
      <c r="P235" t="s">
        <v>466</v>
      </c>
      <c r="Q235">
        <v>1</v>
      </c>
      <c r="X235">
        <v>0.81</v>
      </c>
      <c r="Y235">
        <v>0</v>
      </c>
      <c r="Z235">
        <v>160.38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23</v>
      </c>
      <c r="AG235">
        <v>0.97199999999999998</v>
      </c>
      <c r="AH235">
        <v>2</v>
      </c>
      <c r="AI235">
        <v>311570697</v>
      </c>
      <c r="AJ235">
        <v>217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ROW(Source!A243)</f>
        <v>243</v>
      </c>
      <c r="B236">
        <v>311570711</v>
      </c>
      <c r="C236">
        <v>311570687</v>
      </c>
      <c r="D236">
        <v>277565240</v>
      </c>
      <c r="E236">
        <v>109</v>
      </c>
      <c r="F236">
        <v>1</v>
      </c>
      <c r="G236">
        <v>1</v>
      </c>
      <c r="H236">
        <v>3</v>
      </c>
      <c r="I236" t="s">
        <v>32</v>
      </c>
      <c r="J236" t="s">
        <v>3</v>
      </c>
      <c r="K236" t="s">
        <v>33</v>
      </c>
      <c r="L236">
        <v>1371</v>
      </c>
      <c r="N236">
        <v>1013</v>
      </c>
      <c r="O236" t="s">
        <v>34</v>
      </c>
      <c r="P236" t="s">
        <v>34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22</v>
      </c>
      <c r="AG236">
        <v>0</v>
      </c>
      <c r="AH236">
        <v>2</v>
      </c>
      <c r="AI236">
        <v>311570698</v>
      </c>
      <c r="AJ236">
        <v>218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ROW(Source!A243)</f>
        <v>243</v>
      </c>
      <c r="B237">
        <v>311570712</v>
      </c>
      <c r="C237">
        <v>311570687</v>
      </c>
      <c r="D237">
        <v>277565250</v>
      </c>
      <c r="E237">
        <v>109</v>
      </c>
      <c r="F237">
        <v>1</v>
      </c>
      <c r="G237">
        <v>1</v>
      </c>
      <c r="H237">
        <v>3</v>
      </c>
      <c r="I237" t="s">
        <v>37</v>
      </c>
      <c r="J237" t="s">
        <v>3</v>
      </c>
      <c r="K237" t="s">
        <v>38</v>
      </c>
      <c r="L237">
        <v>1371</v>
      </c>
      <c r="N237">
        <v>1013</v>
      </c>
      <c r="O237" t="s">
        <v>34</v>
      </c>
      <c r="P237" t="s">
        <v>34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22</v>
      </c>
      <c r="AG237">
        <v>0</v>
      </c>
      <c r="AH237">
        <v>2</v>
      </c>
      <c r="AI237">
        <v>311570699</v>
      </c>
      <c r="AJ237">
        <v>219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ROW(Source!A243)</f>
        <v>243</v>
      </c>
      <c r="B238">
        <v>311570713</v>
      </c>
      <c r="C238">
        <v>311570687</v>
      </c>
      <c r="D238">
        <v>277565414</v>
      </c>
      <c r="E238">
        <v>109</v>
      </c>
      <c r="F238">
        <v>1</v>
      </c>
      <c r="G238">
        <v>1</v>
      </c>
      <c r="H238">
        <v>3</v>
      </c>
      <c r="I238" t="s">
        <v>40</v>
      </c>
      <c r="J238" t="s">
        <v>3</v>
      </c>
      <c r="K238" t="s">
        <v>41</v>
      </c>
      <c r="L238">
        <v>1477</v>
      </c>
      <c r="N238">
        <v>1013</v>
      </c>
      <c r="O238" t="s">
        <v>20</v>
      </c>
      <c r="P238" t="s">
        <v>24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22</v>
      </c>
      <c r="AG238">
        <v>0</v>
      </c>
      <c r="AH238">
        <v>2</v>
      </c>
      <c r="AI238">
        <v>311570700</v>
      </c>
      <c r="AJ238">
        <v>220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ROW(Source!A247)</f>
        <v>247</v>
      </c>
      <c r="B239">
        <v>311570725</v>
      </c>
      <c r="C239">
        <v>311570717</v>
      </c>
      <c r="D239">
        <v>277560448</v>
      </c>
      <c r="E239">
        <v>109</v>
      </c>
      <c r="F239">
        <v>1</v>
      </c>
      <c r="G239">
        <v>1</v>
      </c>
      <c r="H239">
        <v>1</v>
      </c>
      <c r="I239" t="s">
        <v>688</v>
      </c>
      <c r="J239" t="s">
        <v>3</v>
      </c>
      <c r="K239" t="s">
        <v>689</v>
      </c>
      <c r="L239">
        <v>1369</v>
      </c>
      <c r="N239">
        <v>1013</v>
      </c>
      <c r="O239" t="s">
        <v>686</v>
      </c>
      <c r="P239" t="s">
        <v>686</v>
      </c>
      <c r="Q239">
        <v>1</v>
      </c>
      <c r="X239">
        <v>0.91</v>
      </c>
      <c r="Y239">
        <v>0</v>
      </c>
      <c r="Z239">
        <v>0</v>
      </c>
      <c r="AA239">
        <v>0</v>
      </c>
      <c r="AB239">
        <v>424.47</v>
      </c>
      <c r="AC239">
        <v>0</v>
      </c>
      <c r="AD239">
        <v>1</v>
      </c>
      <c r="AE239">
        <v>1</v>
      </c>
      <c r="AF239" t="s">
        <v>23</v>
      </c>
      <c r="AG239">
        <v>1.0920000000000001</v>
      </c>
      <c r="AH239">
        <v>2</v>
      </c>
      <c r="AI239">
        <v>311570718</v>
      </c>
      <c r="AJ239">
        <v>221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ROW(Source!A247)</f>
        <v>247</v>
      </c>
      <c r="B240">
        <v>311570726</v>
      </c>
      <c r="C240">
        <v>311570717</v>
      </c>
      <c r="D240">
        <v>277560452</v>
      </c>
      <c r="E240">
        <v>109</v>
      </c>
      <c r="F240">
        <v>1</v>
      </c>
      <c r="G240">
        <v>1</v>
      </c>
      <c r="H240">
        <v>1</v>
      </c>
      <c r="I240" t="s">
        <v>690</v>
      </c>
      <c r="J240" t="s">
        <v>3</v>
      </c>
      <c r="K240" t="s">
        <v>691</v>
      </c>
      <c r="L240">
        <v>1369</v>
      </c>
      <c r="N240">
        <v>1013</v>
      </c>
      <c r="O240" t="s">
        <v>686</v>
      </c>
      <c r="P240" t="s">
        <v>686</v>
      </c>
      <c r="Q240">
        <v>1</v>
      </c>
      <c r="X240">
        <v>0.45</v>
      </c>
      <c r="Y240">
        <v>0</v>
      </c>
      <c r="Z240">
        <v>0</v>
      </c>
      <c r="AA240">
        <v>0</v>
      </c>
      <c r="AB240">
        <v>477.98</v>
      </c>
      <c r="AC240">
        <v>0</v>
      </c>
      <c r="AD240">
        <v>1</v>
      </c>
      <c r="AE240">
        <v>1</v>
      </c>
      <c r="AF240" t="s">
        <v>23</v>
      </c>
      <c r="AG240">
        <v>0.54</v>
      </c>
      <c r="AH240">
        <v>2</v>
      </c>
      <c r="AI240">
        <v>311570719</v>
      </c>
      <c r="AJ240">
        <v>222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ROW(Source!A247)</f>
        <v>247</v>
      </c>
      <c r="B241">
        <v>311570727</v>
      </c>
      <c r="C241">
        <v>311570717</v>
      </c>
      <c r="D241">
        <v>277560455</v>
      </c>
      <c r="E241">
        <v>109</v>
      </c>
      <c r="F241">
        <v>1</v>
      </c>
      <c r="G241">
        <v>1</v>
      </c>
      <c r="H241">
        <v>1</v>
      </c>
      <c r="I241" t="s">
        <v>692</v>
      </c>
      <c r="J241" t="s">
        <v>3</v>
      </c>
      <c r="K241" t="s">
        <v>693</v>
      </c>
      <c r="L241">
        <v>1369</v>
      </c>
      <c r="N241">
        <v>1013</v>
      </c>
      <c r="O241" t="s">
        <v>686</v>
      </c>
      <c r="P241" t="s">
        <v>686</v>
      </c>
      <c r="Q241">
        <v>1</v>
      </c>
      <c r="X241">
        <v>0.45</v>
      </c>
      <c r="Y241">
        <v>0</v>
      </c>
      <c r="Z241">
        <v>0</v>
      </c>
      <c r="AA241">
        <v>0</v>
      </c>
      <c r="AB241">
        <v>549.32000000000005</v>
      </c>
      <c r="AC241">
        <v>0</v>
      </c>
      <c r="AD241">
        <v>1</v>
      </c>
      <c r="AE241">
        <v>1</v>
      </c>
      <c r="AF241" t="s">
        <v>23</v>
      </c>
      <c r="AG241">
        <v>0.54</v>
      </c>
      <c r="AH241">
        <v>2</v>
      </c>
      <c r="AI241">
        <v>311570720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ROW(Source!A247)</f>
        <v>247</v>
      </c>
      <c r="B242">
        <v>311570728</v>
      </c>
      <c r="C242">
        <v>311570717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694</v>
      </c>
      <c r="J242" t="s">
        <v>3</v>
      </c>
      <c r="K242" t="s">
        <v>695</v>
      </c>
      <c r="L242">
        <v>1191</v>
      </c>
      <c r="N242">
        <v>1013</v>
      </c>
      <c r="O242" t="s">
        <v>696</v>
      </c>
      <c r="P242" t="s">
        <v>696</v>
      </c>
      <c r="Q242">
        <v>1</v>
      </c>
      <c r="X242">
        <v>0.44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23</v>
      </c>
      <c r="AG242">
        <v>0.52800000000000002</v>
      </c>
      <c r="AH242">
        <v>2</v>
      </c>
      <c r="AI242">
        <v>311570721</v>
      </c>
      <c r="AJ242">
        <v>224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ROW(Source!A247)</f>
        <v>247</v>
      </c>
      <c r="B243">
        <v>311570729</v>
      </c>
      <c r="C243">
        <v>311570717</v>
      </c>
      <c r="D243">
        <v>277944868</v>
      </c>
      <c r="E243">
        <v>1</v>
      </c>
      <c r="F243">
        <v>1</v>
      </c>
      <c r="G243">
        <v>1</v>
      </c>
      <c r="H243">
        <v>2</v>
      </c>
      <c r="I243" t="s">
        <v>704</v>
      </c>
      <c r="J243" t="s">
        <v>705</v>
      </c>
      <c r="K243" t="s">
        <v>706</v>
      </c>
      <c r="L243">
        <v>1368</v>
      </c>
      <c r="N243">
        <v>1011</v>
      </c>
      <c r="O243" t="s">
        <v>466</v>
      </c>
      <c r="P243" t="s">
        <v>466</v>
      </c>
      <c r="Q243">
        <v>1</v>
      </c>
      <c r="X243">
        <v>0.44</v>
      </c>
      <c r="Y243">
        <v>0</v>
      </c>
      <c r="Z243">
        <v>346.73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23</v>
      </c>
      <c r="AG243">
        <v>0.52800000000000002</v>
      </c>
      <c r="AH243">
        <v>2</v>
      </c>
      <c r="AI243">
        <v>311570722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ROW(Source!A247)</f>
        <v>247</v>
      </c>
      <c r="B244">
        <v>311570730</v>
      </c>
      <c r="C244">
        <v>311570717</v>
      </c>
      <c r="D244">
        <v>277565240</v>
      </c>
      <c r="E244">
        <v>109</v>
      </c>
      <c r="F244">
        <v>1</v>
      </c>
      <c r="G244">
        <v>1</v>
      </c>
      <c r="H244">
        <v>3</v>
      </c>
      <c r="I244" t="s">
        <v>32</v>
      </c>
      <c r="J244" t="s">
        <v>3</v>
      </c>
      <c r="K244" t="s">
        <v>33</v>
      </c>
      <c r="L244">
        <v>1371</v>
      </c>
      <c r="N244">
        <v>1013</v>
      </c>
      <c r="O244" t="s">
        <v>34</v>
      </c>
      <c r="P244" t="s">
        <v>34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22</v>
      </c>
      <c r="AG244">
        <v>0</v>
      </c>
      <c r="AH244">
        <v>2</v>
      </c>
      <c r="AI244">
        <v>311570723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ROW(Source!A247)</f>
        <v>247</v>
      </c>
      <c r="B245">
        <v>311570731</v>
      </c>
      <c r="C245">
        <v>311570717</v>
      </c>
      <c r="D245">
        <v>277565250</v>
      </c>
      <c r="E245">
        <v>109</v>
      </c>
      <c r="F245">
        <v>1</v>
      </c>
      <c r="G245">
        <v>1</v>
      </c>
      <c r="H245">
        <v>3</v>
      </c>
      <c r="I245" t="s">
        <v>37</v>
      </c>
      <c r="J245" t="s">
        <v>3</v>
      </c>
      <c r="K245" t="s">
        <v>38</v>
      </c>
      <c r="L245">
        <v>1371</v>
      </c>
      <c r="N245">
        <v>1013</v>
      </c>
      <c r="O245" t="s">
        <v>34</v>
      </c>
      <c r="P245" t="s">
        <v>34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22</v>
      </c>
      <c r="AG245">
        <v>0</v>
      </c>
      <c r="AH245">
        <v>2</v>
      </c>
      <c r="AI245">
        <v>311570724</v>
      </c>
      <c r="AJ245">
        <v>227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ROW(Source!A250)</f>
        <v>250</v>
      </c>
      <c r="B246">
        <v>311570739</v>
      </c>
      <c r="C246">
        <v>311570734</v>
      </c>
      <c r="D246">
        <v>277560270</v>
      </c>
      <c r="E246">
        <v>109</v>
      </c>
      <c r="F246">
        <v>1</v>
      </c>
      <c r="G246">
        <v>1</v>
      </c>
      <c r="H246">
        <v>1</v>
      </c>
      <c r="I246" t="s">
        <v>792</v>
      </c>
      <c r="J246" t="s">
        <v>3</v>
      </c>
      <c r="K246" t="s">
        <v>793</v>
      </c>
      <c r="L246">
        <v>1191</v>
      </c>
      <c r="N246">
        <v>1013</v>
      </c>
      <c r="O246" t="s">
        <v>696</v>
      </c>
      <c r="P246" t="s">
        <v>696</v>
      </c>
      <c r="Q246">
        <v>1</v>
      </c>
      <c r="X246">
        <v>1.27</v>
      </c>
      <c r="Y246">
        <v>0</v>
      </c>
      <c r="Z246">
        <v>0</v>
      </c>
      <c r="AA246">
        <v>0</v>
      </c>
      <c r="AB246">
        <v>417.34</v>
      </c>
      <c r="AC246">
        <v>0</v>
      </c>
      <c r="AD246">
        <v>1</v>
      </c>
      <c r="AE246">
        <v>1</v>
      </c>
      <c r="AF246" t="s">
        <v>23</v>
      </c>
      <c r="AG246">
        <v>1.524</v>
      </c>
      <c r="AH246">
        <v>2</v>
      </c>
      <c r="AI246">
        <v>311570735</v>
      </c>
      <c r="AJ246">
        <v>228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ROW(Source!A250)</f>
        <v>250</v>
      </c>
      <c r="B247">
        <v>311570740</v>
      </c>
      <c r="C247">
        <v>311570734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694</v>
      </c>
      <c r="J247" t="s">
        <v>3</v>
      </c>
      <c r="K247" t="s">
        <v>695</v>
      </c>
      <c r="L247">
        <v>1191</v>
      </c>
      <c r="N247">
        <v>1013</v>
      </c>
      <c r="O247" t="s">
        <v>696</v>
      </c>
      <c r="P247" t="s">
        <v>696</v>
      </c>
      <c r="Q247">
        <v>1</v>
      </c>
      <c r="X247">
        <v>0.41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23</v>
      </c>
      <c r="AG247">
        <v>0.49199999999999994</v>
      </c>
      <c r="AH247">
        <v>2</v>
      </c>
      <c r="AI247">
        <v>311570736</v>
      </c>
      <c r="AJ247">
        <v>229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ROW(Source!A250)</f>
        <v>250</v>
      </c>
      <c r="B248">
        <v>311570741</v>
      </c>
      <c r="C248">
        <v>311570734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704</v>
      </c>
      <c r="J248" t="s">
        <v>705</v>
      </c>
      <c r="K248" t="s">
        <v>706</v>
      </c>
      <c r="L248">
        <v>1368</v>
      </c>
      <c r="N248">
        <v>1011</v>
      </c>
      <c r="O248" t="s">
        <v>466</v>
      </c>
      <c r="P248" t="s">
        <v>466</v>
      </c>
      <c r="Q248">
        <v>1</v>
      </c>
      <c r="X248">
        <v>0.35</v>
      </c>
      <c r="Y248">
        <v>0</v>
      </c>
      <c r="Z248">
        <v>346.73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23</v>
      </c>
      <c r="AG248">
        <v>0.42</v>
      </c>
      <c r="AH248">
        <v>2</v>
      </c>
      <c r="AI248">
        <v>311570737</v>
      </c>
      <c r="AJ248">
        <v>230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ROW(Source!A250)</f>
        <v>250</v>
      </c>
      <c r="B249">
        <v>311570742</v>
      </c>
      <c r="C249">
        <v>311570734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708</v>
      </c>
      <c r="J249" t="s">
        <v>709</v>
      </c>
      <c r="K249" t="s">
        <v>710</v>
      </c>
      <c r="L249">
        <v>1368</v>
      </c>
      <c r="N249">
        <v>1011</v>
      </c>
      <c r="O249" t="s">
        <v>466</v>
      </c>
      <c r="P249" t="s">
        <v>466</v>
      </c>
      <c r="Q249">
        <v>1</v>
      </c>
      <c r="X249">
        <v>0.06</v>
      </c>
      <c r="Y249">
        <v>0</v>
      </c>
      <c r="Z249">
        <v>544.70000000000005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23</v>
      </c>
      <c r="AG249">
        <v>7.1999999999999995E-2</v>
      </c>
      <c r="AH249">
        <v>2</v>
      </c>
      <c r="AI249">
        <v>311570738</v>
      </c>
      <c r="AJ249">
        <v>231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ROW(Source!A251)</f>
        <v>251</v>
      </c>
      <c r="B250">
        <v>311570748</v>
      </c>
      <c r="C250">
        <v>311570743</v>
      </c>
      <c r="D250">
        <v>277560259</v>
      </c>
      <c r="E250">
        <v>109</v>
      </c>
      <c r="F250">
        <v>1</v>
      </c>
      <c r="G250">
        <v>1</v>
      </c>
      <c r="H250">
        <v>1</v>
      </c>
      <c r="I250" t="s">
        <v>794</v>
      </c>
      <c r="J250" t="s">
        <v>3</v>
      </c>
      <c r="K250" t="s">
        <v>795</v>
      </c>
      <c r="L250">
        <v>1191</v>
      </c>
      <c r="N250">
        <v>1013</v>
      </c>
      <c r="O250" t="s">
        <v>696</v>
      </c>
      <c r="P250" t="s">
        <v>696</v>
      </c>
      <c r="Q250">
        <v>1</v>
      </c>
      <c r="X250">
        <v>0.15</v>
      </c>
      <c r="Y250">
        <v>0</v>
      </c>
      <c r="Z250">
        <v>0</v>
      </c>
      <c r="AA250">
        <v>0</v>
      </c>
      <c r="AB250">
        <v>410.21</v>
      </c>
      <c r="AC250">
        <v>0</v>
      </c>
      <c r="AD250">
        <v>1</v>
      </c>
      <c r="AE250">
        <v>1</v>
      </c>
      <c r="AF250" t="s">
        <v>23</v>
      </c>
      <c r="AG250">
        <v>0.18</v>
      </c>
      <c r="AH250">
        <v>2</v>
      </c>
      <c r="AI250">
        <v>311570744</v>
      </c>
      <c r="AJ250">
        <v>232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ROW(Source!A251)</f>
        <v>251</v>
      </c>
      <c r="B251">
        <v>311570749</v>
      </c>
      <c r="C251">
        <v>311570743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694</v>
      </c>
      <c r="J251" t="s">
        <v>3</v>
      </c>
      <c r="K251" t="s">
        <v>695</v>
      </c>
      <c r="L251">
        <v>1191</v>
      </c>
      <c r="N251">
        <v>1013</v>
      </c>
      <c r="O251" t="s">
        <v>696</v>
      </c>
      <c r="P251" t="s">
        <v>696</v>
      </c>
      <c r="Q251">
        <v>1</v>
      </c>
      <c r="X251">
        <v>0.08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23</v>
      </c>
      <c r="AG251">
        <v>9.6000000000000002E-2</v>
      </c>
      <c r="AH251">
        <v>2</v>
      </c>
      <c r="AI251">
        <v>311570745</v>
      </c>
      <c r="AJ251">
        <v>233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ROW(Source!A251)</f>
        <v>251</v>
      </c>
      <c r="B252">
        <v>311570750</v>
      </c>
      <c r="C252">
        <v>311570743</v>
      </c>
      <c r="D252">
        <v>277944868</v>
      </c>
      <c r="E252">
        <v>1</v>
      </c>
      <c r="F252">
        <v>1</v>
      </c>
      <c r="G252">
        <v>1</v>
      </c>
      <c r="H252">
        <v>2</v>
      </c>
      <c r="I252" t="s">
        <v>704</v>
      </c>
      <c r="J252" t="s">
        <v>705</v>
      </c>
      <c r="K252" t="s">
        <v>706</v>
      </c>
      <c r="L252">
        <v>1368</v>
      </c>
      <c r="N252">
        <v>1011</v>
      </c>
      <c r="O252" t="s">
        <v>466</v>
      </c>
      <c r="P252" t="s">
        <v>466</v>
      </c>
      <c r="Q252">
        <v>1</v>
      </c>
      <c r="X252">
        <v>7.0000000000000007E-2</v>
      </c>
      <c r="Y252">
        <v>0</v>
      </c>
      <c r="Z252">
        <v>346.73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23</v>
      </c>
      <c r="AG252">
        <v>8.4000000000000005E-2</v>
      </c>
      <c r="AH252">
        <v>2</v>
      </c>
      <c r="AI252">
        <v>311570746</v>
      </c>
      <c r="AJ252">
        <v>234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ROW(Source!A251)</f>
        <v>251</v>
      </c>
      <c r="B253">
        <v>311570751</v>
      </c>
      <c r="C253">
        <v>311570743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708</v>
      </c>
      <c r="J253" t="s">
        <v>709</v>
      </c>
      <c r="K253" t="s">
        <v>710</v>
      </c>
      <c r="L253">
        <v>1368</v>
      </c>
      <c r="N253">
        <v>1011</v>
      </c>
      <c r="O253" t="s">
        <v>466</v>
      </c>
      <c r="P253" t="s">
        <v>466</v>
      </c>
      <c r="Q253">
        <v>1</v>
      </c>
      <c r="X253">
        <v>0.01</v>
      </c>
      <c r="Y253">
        <v>0</v>
      </c>
      <c r="Z253">
        <v>544.70000000000005</v>
      </c>
      <c r="AA253">
        <v>477.98</v>
      </c>
      <c r="AB253">
        <v>0</v>
      </c>
      <c r="AC253">
        <v>0</v>
      </c>
      <c r="AD253">
        <v>1</v>
      </c>
      <c r="AE253">
        <v>0</v>
      </c>
      <c r="AF253" t="s">
        <v>23</v>
      </c>
      <c r="AG253">
        <v>1.2E-2</v>
      </c>
      <c r="AH253">
        <v>2</v>
      </c>
      <c r="AI253">
        <v>311570747</v>
      </c>
      <c r="AJ253">
        <v>235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ROW(Source!A252)</f>
        <v>252</v>
      </c>
      <c r="B254">
        <v>311570757</v>
      </c>
      <c r="C254">
        <v>311570752</v>
      </c>
      <c r="D254">
        <v>277560259</v>
      </c>
      <c r="E254">
        <v>109</v>
      </c>
      <c r="F254">
        <v>1</v>
      </c>
      <c r="G254">
        <v>1</v>
      </c>
      <c r="H254">
        <v>1</v>
      </c>
      <c r="I254" t="s">
        <v>794</v>
      </c>
      <c r="J254" t="s">
        <v>3</v>
      </c>
      <c r="K254" t="s">
        <v>795</v>
      </c>
      <c r="L254">
        <v>1191</v>
      </c>
      <c r="N254">
        <v>1013</v>
      </c>
      <c r="O254" t="s">
        <v>696</v>
      </c>
      <c r="P254" t="s">
        <v>696</v>
      </c>
      <c r="Q254">
        <v>1</v>
      </c>
      <c r="X254">
        <v>0.15</v>
      </c>
      <c r="Y254">
        <v>0</v>
      </c>
      <c r="Z254">
        <v>0</v>
      </c>
      <c r="AA254">
        <v>0</v>
      </c>
      <c r="AB254">
        <v>410.21</v>
      </c>
      <c r="AC254">
        <v>0</v>
      </c>
      <c r="AD254">
        <v>1</v>
      </c>
      <c r="AE254">
        <v>1</v>
      </c>
      <c r="AF254" t="s">
        <v>23</v>
      </c>
      <c r="AG254">
        <v>0.18</v>
      </c>
      <c r="AH254">
        <v>2</v>
      </c>
      <c r="AI254">
        <v>311570753</v>
      </c>
      <c r="AJ254">
        <v>236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ROW(Source!A252)</f>
        <v>252</v>
      </c>
      <c r="B255">
        <v>311570758</v>
      </c>
      <c r="C255">
        <v>311570752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694</v>
      </c>
      <c r="J255" t="s">
        <v>3</v>
      </c>
      <c r="K255" t="s">
        <v>695</v>
      </c>
      <c r="L255">
        <v>1191</v>
      </c>
      <c r="N255">
        <v>1013</v>
      </c>
      <c r="O255" t="s">
        <v>696</v>
      </c>
      <c r="P255" t="s">
        <v>696</v>
      </c>
      <c r="Q255">
        <v>1</v>
      </c>
      <c r="X255">
        <v>0.08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23</v>
      </c>
      <c r="AG255">
        <v>9.6000000000000002E-2</v>
      </c>
      <c r="AH255">
        <v>2</v>
      </c>
      <c r="AI255">
        <v>311570754</v>
      </c>
      <c r="AJ255">
        <v>237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ROW(Source!A252)</f>
        <v>252</v>
      </c>
      <c r="B256">
        <v>311570759</v>
      </c>
      <c r="C256">
        <v>311570752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704</v>
      </c>
      <c r="J256" t="s">
        <v>705</v>
      </c>
      <c r="K256" t="s">
        <v>706</v>
      </c>
      <c r="L256">
        <v>1368</v>
      </c>
      <c r="N256">
        <v>1011</v>
      </c>
      <c r="O256" t="s">
        <v>466</v>
      </c>
      <c r="P256" t="s">
        <v>466</v>
      </c>
      <c r="Q256">
        <v>1</v>
      </c>
      <c r="X256">
        <v>7.0000000000000007E-2</v>
      </c>
      <c r="Y256">
        <v>0</v>
      </c>
      <c r="Z256">
        <v>346.73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8.4000000000000005E-2</v>
      </c>
      <c r="AH256">
        <v>2</v>
      </c>
      <c r="AI256">
        <v>311570755</v>
      </c>
      <c r="AJ256">
        <v>238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ROW(Source!A252)</f>
        <v>252</v>
      </c>
      <c r="B257">
        <v>311570760</v>
      </c>
      <c r="C257">
        <v>311570752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708</v>
      </c>
      <c r="J257" t="s">
        <v>709</v>
      </c>
      <c r="K257" t="s">
        <v>710</v>
      </c>
      <c r="L257">
        <v>1368</v>
      </c>
      <c r="N257">
        <v>1011</v>
      </c>
      <c r="O257" t="s">
        <v>466</v>
      </c>
      <c r="P257" t="s">
        <v>466</v>
      </c>
      <c r="Q257">
        <v>1</v>
      </c>
      <c r="X257">
        <v>0.01</v>
      </c>
      <c r="Y257">
        <v>0</v>
      </c>
      <c r="Z257">
        <v>544.70000000000005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23</v>
      </c>
      <c r="AG257">
        <v>1.2E-2</v>
      </c>
      <c r="AH257">
        <v>2</v>
      </c>
      <c r="AI257">
        <v>311570756</v>
      </c>
      <c r="AJ257">
        <v>239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ROW(Source!A253)</f>
        <v>253</v>
      </c>
      <c r="B258">
        <v>311570775</v>
      </c>
      <c r="C258">
        <v>311570761</v>
      </c>
      <c r="D258">
        <v>277560446</v>
      </c>
      <c r="E258">
        <v>109</v>
      </c>
      <c r="F258">
        <v>1</v>
      </c>
      <c r="G258">
        <v>1</v>
      </c>
      <c r="H258">
        <v>1</v>
      </c>
      <c r="I258" t="s">
        <v>684</v>
      </c>
      <c r="J258" t="s">
        <v>3</v>
      </c>
      <c r="K258" t="s">
        <v>685</v>
      </c>
      <c r="L258">
        <v>1369</v>
      </c>
      <c r="N258">
        <v>1013</v>
      </c>
      <c r="O258" t="s">
        <v>686</v>
      </c>
      <c r="P258" t="s">
        <v>686</v>
      </c>
      <c r="Q258">
        <v>1</v>
      </c>
      <c r="X258">
        <v>0.99</v>
      </c>
      <c r="Y258">
        <v>0</v>
      </c>
      <c r="Z258">
        <v>0</v>
      </c>
      <c r="AA258">
        <v>0</v>
      </c>
      <c r="AB258">
        <v>388.8</v>
      </c>
      <c r="AC258">
        <v>0</v>
      </c>
      <c r="AD258">
        <v>1</v>
      </c>
      <c r="AE258">
        <v>1</v>
      </c>
      <c r="AF258" t="s">
        <v>50</v>
      </c>
      <c r="AG258">
        <v>1.3661999999999999</v>
      </c>
      <c r="AH258">
        <v>2</v>
      </c>
      <c r="AI258">
        <v>311570762</v>
      </c>
      <c r="AJ258">
        <v>240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ROW(Source!A253)</f>
        <v>253</v>
      </c>
      <c r="B259">
        <v>311570776</v>
      </c>
      <c r="C259">
        <v>311570761</v>
      </c>
      <c r="D259">
        <v>277560448</v>
      </c>
      <c r="E259">
        <v>109</v>
      </c>
      <c r="F259">
        <v>1</v>
      </c>
      <c r="G259">
        <v>1</v>
      </c>
      <c r="H259">
        <v>1</v>
      </c>
      <c r="I259" t="s">
        <v>688</v>
      </c>
      <c r="J259" t="s">
        <v>3</v>
      </c>
      <c r="K259" t="s">
        <v>689</v>
      </c>
      <c r="L259">
        <v>1369</v>
      </c>
      <c r="N259">
        <v>1013</v>
      </c>
      <c r="O259" t="s">
        <v>686</v>
      </c>
      <c r="P259" t="s">
        <v>686</v>
      </c>
      <c r="Q259">
        <v>1</v>
      </c>
      <c r="X259">
        <v>47.29</v>
      </c>
      <c r="Y259">
        <v>0</v>
      </c>
      <c r="Z259">
        <v>0</v>
      </c>
      <c r="AA259">
        <v>0</v>
      </c>
      <c r="AB259">
        <v>424.47</v>
      </c>
      <c r="AC259">
        <v>0</v>
      </c>
      <c r="AD259">
        <v>1</v>
      </c>
      <c r="AE259">
        <v>1</v>
      </c>
      <c r="AF259" t="s">
        <v>50</v>
      </c>
      <c r="AG259">
        <v>65.260199999999998</v>
      </c>
      <c r="AH259">
        <v>2</v>
      </c>
      <c r="AI259">
        <v>311570763</v>
      </c>
      <c r="AJ259">
        <v>241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ROW(Source!A253)</f>
        <v>253</v>
      </c>
      <c r="B260">
        <v>311570777</v>
      </c>
      <c r="C260">
        <v>311570761</v>
      </c>
      <c r="D260">
        <v>277560452</v>
      </c>
      <c r="E260">
        <v>109</v>
      </c>
      <c r="F260">
        <v>1</v>
      </c>
      <c r="G260">
        <v>1</v>
      </c>
      <c r="H260">
        <v>1</v>
      </c>
      <c r="I260" t="s">
        <v>690</v>
      </c>
      <c r="J260" t="s">
        <v>3</v>
      </c>
      <c r="K260" t="s">
        <v>691</v>
      </c>
      <c r="L260">
        <v>1369</v>
      </c>
      <c r="N260">
        <v>1013</v>
      </c>
      <c r="O260" t="s">
        <v>686</v>
      </c>
      <c r="P260" t="s">
        <v>686</v>
      </c>
      <c r="Q260">
        <v>1</v>
      </c>
      <c r="X260">
        <v>23.42</v>
      </c>
      <c r="Y260">
        <v>0</v>
      </c>
      <c r="Z260">
        <v>0</v>
      </c>
      <c r="AA260">
        <v>0</v>
      </c>
      <c r="AB260">
        <v>477.98</v>
      </c>
      <c r="AC260">
        <v>0</v>
      </c>
      <c r="AD260">
        <v>1</v>
      </c>
      <c r="AE260">
        <v>1</v>
      </c>
      <c r="AF260" t="s">
        <v>50</v>
      </c>
      <c r="AG260">
        <v>32.319600000000001</v>
      </c>
      <c r="AH260">
        <v>2</v>
      </c>
      <c r="AI260">
        <v>311570764</v>
      </c>
      <c r="AJ260">
        <v>242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ROW(Source!A253)</f>
        <v>253</v>
      </c>
      <c r="B261">
        <v>311570778</v>
      </c>
      <c r="C261">
        <v>311570761</v>
      </c>
      <c r="D261">
        <v>277560455</v>
      </c>
      <c r="E261">
        <v>109</v>
      </c>
      <c r="F261">
        <v>1</v>
      </c>
      <c r="G261">
        <v>1</v>
      </c>
      <c r="H261">
        <v>1</v>
      </c>
      <c r="I261" t="s">
        <v>692</v>
      </c>
      <c r="J261" t="s">
        <v>3</v>
      </c>
      <c r="K261" t="s">
        <v>693</v>
      </c>
      <c r="L261">
        <v>1369</v>
      </c>
      <c r="N261">
        <v>1013</v>
      </c>
      <c r="O261" t="s">
        <v>686</v>
      </c>
      <c r="P261" t="s">
        <v>686</v>
      </c>
      <c r="Q261">
        <v>1</v>
      </c>
      <c r="X261">
        <v>23.42</v>
      </c>
      <c r="Y261">
        <v>0</v>
      </c>
      <c r="Z261">
        <v>0</v>
      </c>
      <c r="AA261">
        <v>0</v>
      </c>
      <c r="AB261">
        <v>549.32000000000005</v>
      </c>
      <c r="AC261">
        <v>0</v>
      </c>
      <c r="AD261">
        <v>1</v>
      </c>
      <c r="AE261">
        <v>1</v>
      </c>
      <c r="AF261" t="s">
        <v>50</v>
      </c>
      <c r="AG261">
        <v>32.319600000000001</v>
      </c>
      <c r="AH261">
        <v>2</v>
      </c>
      <c r="AI261">
        <v>311570765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ROW(Source!A253)</f>
        <v>253</v>
      </c>
      <c r="B262">
        <v>311570779</v>
      </c>
      <c r="C262">
        <v>311570761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694</v>
      </c>
      <c r="J262" t="s">
        <v>3</v>
      </c>
      <c r="K262" t="s">
        <v>695</v>
      </c>
      <c r="L262">
        <v>1191</v>
      </c>
      <c r="N262">
        <v>1013</v>
      </c>
      <c r="O262" t="s">
        <v>696</v>
      </c>
      <c r="P262" t="s">
        <v>696</v>
      </c>
      <c r="Q262">
        <v>1</v>
      </c>
      <c r="X262">
        <v>24.89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49</v>
      </c>
      <c r="AG262">
        <v>37.335000000000001</v>
      </c>
      <c r="AH262">
        <v>2</v>
      </c>
      <c r="AI262">
        <v>311570766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ROW(Source!A253)</f>
        <v>253</v>
      </c>
      <c r="B263">
        <v>311570780</v>
      </c>
      <c r="C263">
        <v>311570761</v>
      </c>
      <c r="D263">
        <v>277944622</v>
      </c>
      <c r="E263">
        <v>1</v>
      </c>
      <c r="F263">
        <v>1</v>
      </c>
      <c r="G263">
        <v>1</v>
      </c>
      <c r="H263">
        <v>2</v>
      </c>
      <c r="I263" t="s">
        <v>697</v>
      </c>
      <c r="J263" t="s">
        <v>698</v>
      </c>
      <c r="K263" t="s">
        <v>699</v>
      </c>
      <c r="L263">
        <v>1368</v>
      </c>
      <c r="N263">
        <v>1011</v>
      </c>
      <c r="O263" t="s">
        <v>466</v>
      </c>
      <c r="P263" t="s">
        <v>466</v>
      </c>
      <c r="Q263">
        <v>1</v>
      </c>
      <c r="X263">
        <v>0.75</v>
      </c>
      <c r="Y263">
        <v>0</v>
      </c>
      <c r="Z263">
        <v>1472.33</v>
      </c>
      <c r="AA263">
        <v>642.05999999999995</v>
      </c>
      <c r="AB263">
        <v>0</v>
      </c>
      <c r="AC263">
        <v>0</v>
      </c>
      <c r="AD263">
        <v>1</v>
      </c>
      <c r="AE263">
        <v>0</v>
      </c>
      <c r="AF263" t="s">
        <v>49</v>
      </c>
      <c r="AG263">
        <v>1.125</v>
      </c>
      <c r="AH263">
        <v>2</v>
      </c>
      <c r="AI263">
        <v>311570767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ROW(Source!A253)</f>
        <v>253</v>
      </c>
      <c r="B264">
        <v>311570781</v>
      </c>
      <c r="C264">
        <v>311570761</v>
      </c>
      <c r="D264">
        <v>277944809</v>
      </c>
      <c r="E264">
        <v>1</v>
      </c>
      <c r="F264">
        <v>1</v>
      </c>
      <c r="G264">
        <v>1</v>
      </c>
      <c r="H264">
        <v>2</v>
      </c>
      <c r="I264" t="s">
        <v>701</v>
      </c>
      <c r="J264" t="s">
        <v>702</v>
      </c>
      <c r="K264" t="s">
        <v>703</v>
      </c>
      <c r="L264">
        <v>1368</v>
      </c>
      <c r="N264">
        <v>1011</v>
      </c>
      <c r="O264" t="s">
        <v>466</v>
      </c>
      <c r="P264" t="s">
        <v>466</v>
      </c>
      <c r="Q264">
        <v>1</v>
      </c>
      <c r="X264">
        <v>0.81</v>
      </c>
      <c r="Y264">
        <v>0</v>
      </c>
      <c r="Z264">
        <v>15.14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49</v>
      </c>
      <c r="AG264">
        <v>1.2149999999999999</v>
      </c>
      <c r="AH264">
        <v>2</v>
      </c>
      <c r="AI264">
        <v>311570768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ROW(Source!A253)</f>
        <v>253</v>
      </c>
      <c r="B265">
        <v>311570782</v>
      </c>
      <c r="C265">
        <v>311570761</v>
      </c>
      <c r="D265">
        <v>277944868</v>
      </c>
      <c r="E265">
        <v>1</v>
      </c>
      <c r="F265">
        <v>1</v>
      </c>
      <c r="G265">
        <v>1</v>
      </c>
      <c r="H265">
        <v>2</v>
      </c>
      <c r="I265" t="s">
        <v>704</v>
      </c>
      <c r="J265" t="s">
        <v>705</v>
      </c>
      <c r="K265" t="s">
        <v>706</v>
      </c>
      <c r="L265">
        <v>1368</v>
      </c>
      <c r="N265">
        <v>1011</v>
      </c>
      <c r="O265" t="s">
        <v>466</v>
      </c>
      <c r="P265" t="s">
        <v>466</v>
      </c>
      <c r="Q265">
        <v>1</v>
      </c>
      <c r="X265">
        <v>22.74</v>
      </c>
      <c r="Y265">
        <v>0</v>
      </c>
      <c r="Z265">
        <v>346.73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49</v>
      </c>
      <c r="AG265">
        <v>34.11</v>
      </c>
      <c r="AH265">
        <v>2</v>
      </c>
      <c r="AI265">
        <v>311570769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ROW(Source!A253)</f>
        <v>253</v>
      </c>
      <c r="B266">
        <v>311570783</v>
      </c>
      <c r="C266">
        <v>311570761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708</v>
      </c>
      <c r="J266" t="s">
        <v>709</v>
      </c>
      <c r="K266" t="s">
        <v>710</v>
      </c>
      <c r="L266">
        <v>1368</v>
      </c>
      <c r="N266">
        <v>1011</v>
      </c>
      <c r="O266" t="s">
        <v>466</v>
      </c>
      <c r="P266" t="s">
        <v>466</v>
      </c>
      <c r="Q266">
        <v>1</v>
      </c>
      <c r="X266">
        <v>0.59</v>
      </c>
      <c r="Y266">
        <v>0</v>
      </c>
      <c r="Z266">
        <v>544.70000000000005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49</v>
      </c>
      <c r="AG266">
        <v>0.88500000000000001</v>
      </c>
      <c r="AH266">
        <v>2</v>
      </c>
      <c r="AI266">
        <v>311570770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ROW(Source!A253)</f>
        <v>253</v>
      </c>
      <c r="B267">
        <v>311570784</v>
      </c>
      <c r="C267">
        <v>311570761</v>
      </c>
      <c r="D267">
        <v>277946074</v>
      </c>
      <c r="E267">
        <v>1</v>
      </c>
      <c r="F267">
        <v>1</v>
      </c>
      <c r="G267">
        <v>1</v>
      </c>
      <c r="H267">
        <v>2</v>
      </c>
      <c r="I267" t="s">
        <v>711</v>
      </c>
      <c r="J267" t="s">
        <v>712</v>
      </c>
      <c r="K267" t="s">
        <v>713</v>
      </c>
      <c r="L267">
        <v>1368</v>
      </c>
      <c r="N267">
        <v>1011</v>
      </c>
      <c r="O267" t="s">
        <v>466</v>
      </c>
      <c r="P267" t="s">
        <v>466</v>
      </c>
      <c r="Q267">
        <v>1</v>
      </c>
      <c r="X267">
        <v>0.81</v>
      </c>
      <c r="Y267">
        <v>0</v>
      </c>
      <c r="Z267">
        <v>160.38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49</v>
      </c>
      <c r="AG267">
        <v>1.2149999999999999</v>
      </c>
      <c r="AH267">
        <v>2</v>
      </c>
      <c r="AI267">
        <v>311570771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ROW(Source!A253)</f>
        <v>253</v>
      </c>
      <c r="B268">
        <v>311570785</v>
      </c>
      <c r="C268">
        <v>311570761</v>
      </c>
      <c r="D268">
        <v>277565240</v>
      </c>
      <c r="E268">
        <v>109</v>
      </c>
      <c r="F268">
        <v>1</v>
      </c>
      <c r="G268">
        <v>1</v>
      </c>
      <c r="H268">
        <v>3</v>
      </c>
      <c r="I268" t="s">
        <v>32</v>
      </c>
      <c r="J268" t="s">
        <v>3</v>
      </c>
      <c r="K268" t="s">
        <v>33</v>
      </c>
      <c r="L268">
        <v>1371</v>
      </c>
      <c r="N268">
        <v>1013</v>
      </c>
      <c r="O268" t="s">
        <v>34</v>
      </c>
      <c r="P268" t="s">
        <v>34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22</v>
      </c>
      <c r="AG268">
        <v>0</v>
      </c>
      <c r="AH268">
        <v>2</v>
      </c>
      <c r="AI268">
        <v>311570772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ROW(Source!A253)</f>
        <v>253</v>
      </c>
      <c r="B269">
        <v>311570786</v>
      </c>
      <c r="C269">
        <v>311570761</v>
      </c>
      <c r="D269">
        <v>277565250</v>
      </c>
      <c r="E269">
        <v>109</v>
      </c>
      <c r="F269">
        <v>1</v>
      </c>
      <c r="G269">
        <v>1</v>
      </c>
      <c r="H269">
        <v>3</v>
      </c>
      <c r="I269" t="s">
        <v>37</v>
      </c>
      <c r="J269" t="s">
        <v>3</v>
      </c>
      <c r="K269" t="s">
        <v>38</v>
      </c>
      <c r="L269">
        <v>1371</v>
      </c>
      <c r="N269">
        <v>1013</v>
      </c>
      <c r="O269" t="s">
        <v>34</v>
      </c>
      <c r="P269" t="s">
        <v>34</v>
      </c>
      <c r="Q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</v>
      </c>
      <c r="AG269">
        <v>0</v>
      </c>
      <c r="AH269">
        <v>2</v>
      </c>
      <c r="AI269">
        <v>311570773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ROW(Source!A253)</f>
        <v>253</v>
      </c>
      <c r="B270">
        <v>311570787</v>
      </c>
      <c r="C270">
        <v>311570761</v>
      </c>
      <c r="D270">
        <v>277565414</v>
      </c>
      <c r="E270">
        <v>109</v>
      </c>
      <c r="F270">
        <v>1</v>
      </c>
      <c r="G270">
        <v>1</v>
      </c>
      <c r="H270">
        <v>3</v>
      </c>
      <c r="I270" t="s">
        <v>40</v>
      </c>
      <c r="J270" t="s">
        <v>3</v>
      </c>
      <c r="K270" t="s">
        <v>41</v>
      </c>
      <c r="L270">
        <v>1477</v>
      </c>
      <c r="N270">
        <v>1013</v>
      </c>
      <c r="O270" t="s">
        <v>20</v>
      </c>
      <c r="P270" t="s">
        <v>24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22</v>
      </c>
      <c r="AG270">
        <v>0</v>
      </c>
      <c r="AH270">
        <v>2</v>
      </c>
      <c r="AI270">
        <v>311570774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ROW(Source!A292)</f>
        <v>292</v>
      </c>
      <c r="B271">
        <v>311570813</v>
      </c>
      <c r="C271">
        <v>311570808</v>
      </c>
      <c r="D271">
        <v>277560270</v>
      </c>
      <c r="E271">
        <v>109</v>
      </c>
      <c r="F271">
        <v>1</v>
      </c>
      <c r="G271">
        <v>1</v>
      </c>
      <c r="H271">
        <v>1</v>
      </c>
      <c r="I271" t="s">
        <v>792</v>
      </c>
      <c r="J271" t="s">
        <v>3</v>
      </c>
      <c r="K271" t="s">
        <v>793</v>
      </c>
      <c r="L271">
        <v>1191</v>
      </c>
      <c r="N271">
        <v>1013</v>
      </c>
      <c r="O271" t="s">
        <v>696</v>
      </c>
      <c r="P271" t="s">
        <v>696</v>
      </c>
      <c r="Q271">
        <v>1</v>
      </c>
      <c r="X271">
        <v>1.27</v>
      </c>
      <c r="Y271">
        <v>0</v>
      </c>
      <c r="Z271">
        <v>0</v>
      </c>
      <c r="AA271">
        <v>0</v>
      </c>
      <c r="AB271">
        <v>417.34</v>
      </c>
      <c r="AC271">
        <v>0</v>
      </c>
      <c r="AD271">
        <v>1</v>
      </c>
      <c r="AE271">
        <v>1</v>
      </c>
      <c r="AF271" t="s">
        <v>23</v>
      </c>
      <c r="AG271">
        <v>1.524</v>
      </c>
      <c r="AH271">
        <v>2</v>
      </c>
      <c r="AI271">
        <v>311570809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ROW(Source!A292)</f>
        <v>292</v>
      </c>
      <c r="B272">
        <v>311570814</v>
      </c>
      <c r="C272">
        <v>311570808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694</v>
      </c>
      <c r="J272" t="s">
        <v>3</v>
      </c>
      <c r="K272" t="s">
        <v>695</v>
      </c>
      <c r="L272">
        <v>1191</v>
      </c>
      <c r="N272">
        <v>1013</v>
      </c>
      <c r="O272" t="s">
        <v>696</v>
      </c>
      <c r="P272" t="s">
        <v>696</v>
      </c>
      <c r="Q272">
        <v>1</v>
      </c>
      <c r="X272">
        <v>0.41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23</v>
      </c>
      <c r="AG272">
        <v>0.49199999999999994</v>
      </c>
      <c r="AH272">
        <v>2</v>
      </c>
      <c r="AI272">
        <v>311570810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ROW(Source!A292)</f>
        <v>292</v>
      </c>
      <c r="B273">
        <v>311570815</v>
      </c>
      <c r="C273">
        <v>311570808</v>
      </c>
      <c r="D273">
        <v>277944868</v>
      </c>
      <c r="E273">
        <v>1</v>
      </c>
      <c r="F273">
        <v>1</v>
      </c>
      <c r="G273">
        <v>1</v>
      </c>
      <c r="H273">
        <v>2</v>
      </c>
      <c r="I273" t="s">
        <v>704</v>
      </c>
      <c r="J273" t="s">
        <v>705</v>
      </c>
      <c r="K273" t="s">
        <v>706</v>
      </c>
      <c r="L273">
        <v>1368</v>
      </c>
      <c r="N273">
        <v>1011</v>
      </c>
      <c r="O273" t="s">
        <v>466</v>
      </c>
      <c r="P273" t="s">
        <v>466</v>
      </c>
      <c r="Q273">
        <v>1</v>
      </c>
      <c r="X273">
        <v>0.35</v>
      </c>
      <c r="Y273">
        <v>0</v>
      </c>
      <c r="Z273">
        <v>346.73</v>
      </c>
      <c r="AA273">
        <v>477.98</v>
      </c>
      <c r="AB273">
        <v>0</v>
      </c>
      <c r="AC273">
        <v>0</v>
      </c>
      <c r="AD273">
        <v>1</v>
      </c>
      <c r="AE273">
        <v>0</v>
      </c>
      <c r="AF273" t="s">
        <v>23</v>
      </c>
      <c r="AG273">
        <v>0.42</v>
      </c>
      <c r="AH273">
        <v>2</v>
      </c>
      <c r="AI273">
        <v>311570811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ROW(Source!A292)</f>
        <v>292</v>
      </c>
      <c r="B274">
        <v>311570816</v>
      </c>
      <c r="C274">
        <v>311570808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708</v>
      </c>
      <c r="J274" t="s">
        <v>709</v>
      </c>
      <c r="K274" t="s">
        <v>710</v>
      </c>
      <c r="L274">
        <v>1368</v>
      </c>
      <c r="N274">
        <v>1011</v>
      </c>
      <c r="O274" t="s">
        <v>466</v>
      </c>
      <c r="P274" t="s">
        <v>466</v>
      </c>
      <c r="Q274">
        <v>1</v>
      </c>
      <c r="X274">
        <v>0.06</v>
      </c>
      <c r="Y274">
        <v>0</v>
      </c>
      <c r="Z274">
        <v>544.70000000000005</v>
      </c>
      <c r="AA274">
        <v>477.98</v>
      </c>
      <c r="AB274">
        <v>0</v>
      </c>
      <c r="AC274">
        <v>0</v>
      </c>
      <c r="AD274">
        <v>1</v>
      </c>
      <c r="AE274">
        <v>0</v>
      </c>
      <c r="AF274" t="s">
        <v>23</v>
      </c>
      <c r="AG274">
        <v>7.1999999999999995E-2</v>
      </c>
      <c r="AH274">
        <v>2</v>
      </c>
      <c r="AI274">
        <v>311570812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ROW(Source!A293)</f>
        <v>293</v>
      </c>
      <c r="B275">
        <v>311570822</v>
      </c>
      <c r="C275">
        <v>311570817</v>
      </c>
      <c r="D275">
        <v>277560259</v>
      </c>
      <c r="E275">
        <v>109</v>
      </c>
      <c r="F275">
        <v>1</v>
      </c>
      <c r="G275">
        <v>1</v>
      </c>
      <c r="H275">
        <v>1</v>
      </c>
      <c r="I275" t="s">
        <v>794</v>
      </c>
      <c r="J275" t="s">
        <v>3</v>
      </c>
      <c r="K275" t="s">
        <v>795</v>
      </c>
      <c r="L275">
        <v>1191</v>
      </c>
      <c r="N275">
        <v>1013</v>
      </c>
      <c r="O275" t="s">
        <v>696</v>
      </c>
      <c r="P275" t="s">
        <v>696</v>
      </c>
      <c r="Q275">
        <v>1</v>
      </c>
      <c r="X275">
        <v>0.15</v>
      </c>
      <c r="Y275">
        <v>0</v>
      </c>
      <c r="Z275">
        <v>0</v>
      </c>
      <c r="AA275">
        <v>0</v>
      </c>
      <c r="AB275">
        <v>410.21</v>
      </c>
      <c r="AC275">
        <v>0</v>
      </c>
      <c r="AD275">
        <v>1</v>
      </c>
      <c r="AE275">
        <v>1</v>
      </c>
      <c r="AF275" t="s">
        <v>23</v>
      </c>
      <c r="AG275">
        <v>0.18</v>
      </c>
      <c r="AH275">
        <v>2</v>
      </c>
      <c r="AI275">
        <v>311570818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ROW(Source!A293)</f>
        <v>293</v>
      </c>
      <c r="B276">
        <v>311570823</v>
      </c>
      <c r="C276">
        <v>311570817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694</v>
      </c>
      <c r="J276" t="s">
        <v>3</v>
      </c>
      <c r="K276" t="s">
        <v>695</v>
      </c>
      <c r="L276">
        <v>1191</v>
      </c>
      <c r="N276">
        <v>1013</v>
      </c>
      <c r="O276" t="s">
        <v>696</v>
      </c>
      <c r="P276" t="s">
        <v>696</v>
      </c>
      <c r="Q276">
        <v>1</v>
      </c>
      <c r="X276">
        <v>0.08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23</v>
      </c>
      <c r="AG276">
        <v>9.6000000000000002E-2</v>
      </c>
      <c r="AH276">
        <v>2</v>
      </c>
      <c r="AI276">
        <v>311570819</v>
      </c>
      <c r="AJ276">
        <v>258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ROW(Source!A293)</f>
        <v>293</v>
      </c>
      <c r="B277">
        <v>311570824</v>
      </c>
      <c r="C277">
        <v>311570817</v>
      </c>
      <c r="D277">
        <v>277944868</v>
      </c>
      <c r="E277">
        <v>1</v>
      </c>
      <c r="F277">
        <v>1</v>
      </c>
      <c r="G277">
        <v>1</v>
      </c>
      <c r="H277">
        <v>2</v>
      </c>
      <c r="I277" t="s">
        <v>704</v>
      </c>
      <c r="J277" t="s">
        <v>705</v>
      </c>
      <c r="K277" t="s">
        <v>706</v>
      </c>
      <c r="L277">
        <v>1368</v>
      </c>
      <c r="N277">
        <v>1011</v>
      </c>
      <c r="O277" t="s">
        <v>466</v>
      </c>
      <c r="P277" t="s">
        <v>466</v>
      </c>
      <c r="Q277">
        <v>1</v>
      </c>
      <c r="X277">
        <v>7.0000000000000007E-2</v>
      </c>
      <c r="Y277">
        <v>0</v>
      </c>
      <c r="Z277">
        <v>346.73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23</v>
      </c>
      <c r="AG277">
        <v>8.4000000000000005E-2</v>
      </c>
      <c r="AH277">
        <v>2</v>
      </c>
      <c r="AI277">
        <v>311570820</v>
      </c>
      <c r="AJ277">
        <v>259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ROW(Source!A293)</f>
        <v>293</v>
      </c>
      <c r="B278">
        <v>311570825</v>
      </c>
      <c r="C278">
        <v>311570817</v>
      </c>
      <c r="D278">
        <v>277945805</v>
      </c>
      <c r="E278">
        <v>1</v>
      </c>
      <c r="F278">
        <v>1</v>
      </c>
      <c r="G278">
        <v>1</v>
      </c>
      <c r="H278">
        <v>2</v>
      </c>
      <c r="I278" t="s">
        <v>708</v>
      </c>
      <c r="J278" t="s">
        <v>709</v>
      </c>
      <c r="K278" t="s">
        <v>710</v>
      </c>
      <c r="L278">
        <v>1368</v>
      </c>
      <c r="N278">
        <v>1011</v>
      </c>
      <c r="O278" t="s">
        <v>466</v>
      </c>
      <c r="P278" t="s">
        <v>466</v>
      </c>
      <c r="Q278">
        <v>1</v>
      </c>
      <c r="X278">
        <v>0.01</v>
      </c>
      <c r="Y278">
        <v>0</v>
      </c>
      <c r="Z278">
        <v>544.70000000000005</v>
      </c>
      <c r="AA278">
        <v>477.98</v>
      </c>
      <c r="AB278">
        <v>0</v>
      </c>
      <c r="AC278">
        <v>0</v>
      </c>
      <c r="AD278">
        <v>1</v>
      </c>
      <c r="AE278">
        <v>0</v>
      </c>
      <c r="AF278" t="s">
        <v>23</v>
      </c>
      <c r="AG278">
        <v>1.2E-2</v>
      </c>
      <c r="AH278">
        <v>2</v>
      </c>
      <c r="AI278">
        <v>311570821</v>
      </c>
      <c r="AJ278">
        <v>260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ROW(Source!A294)</f>
        <v>294</v>
      </c>
      <c r="B279">
        <v>311570837</v>
      </c>
      <c r="C279">
        <v>311570826</v>
      </c>
      <c r="D279">
        <v>277560291</v>
      </c>
      <c r="E279">
        <v>109</v>
      </c>
      <c r="F279">
        <v>1</v>
      </c>
      <c r="G279">
        <v>1</v>
      </c>
      <c r="H279">
        <v>1</v>
      </c>
      <c r="I279" t="s">
        <v>796</v>
      </c>
      <c r="J279" t="s">
        <v>3</v>
      </c>
      <c r="K279" t="s">
        <v>797</v>
      </c>
      <c r="L279">
        <v>1191</v>
      </c>
      <c r="N279">
        <v>1013</v>
      </c>
      <c r="O279" t="s">
        <v>696</v>
      </c>
      <c r="P279" t="s">
        <v>696</v>
      </c>
      <c r="Q279">
        <v>1</v>
      </c>
      <c r="X279">
        <v>16.100000000000001</v>
      </c>
      <c r="Y279">
        <v>0</v>
      </c>
      <c r="Z279">
        <v>0</v>
      </c>
      <c r="AA279">
        <v>0</v>
      </c>
      <c r="AB279">
        <v>456.58</v>
      </c>
      <c r="AC279">
        <v>0</v>
      </c>
      <c r="AD279">
        <v>1</v>
      </c>
      <c r="AE279">
        <v>1</v>
      </c>
      <c r="AF279" t="s">
        <v>23</v>
      </c>
      <c r="AG279">
        <v>19.32</v>
      </c>
      <c r="AH279">
        <v>2</v>
      </c>
      <c r="AI279">
        <v>311570827</v>
      </c>
      <c r="AJ279">
        <v>261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ROW(Source!A294)</f>
        <v>294</v>
      </c>
      <c r="B280">
        <v>311570838</v>
      </c>
      <c r="C280">
        <v>311570826</v>
      </c>
      <c r="D280">
        <v>277560491</v>
      </c>
      <c r="E280">
        <v>109</v>
      </c>
      <c r="F280">
        <v>1</v>
      </c>
      <c r="G280">
        <v>1</v>
      </c>
      <c r="H280">
        <v>1</v>
      </c>
      <c r="I280" t="s">
        <v>694</v>
      </c>
      <c r="J280" t="s">
        <v>3</v>
      </c>
      <c r="K280" t="s">
        <v>695</v>
      </c>
      <c r="L280">
        <v>1191</v>
      </c>
      <c r="N280">
        <v>1013</v>
      </c>
      <c r="O280" t="s">
        <v>696</v>
      </c>
      <c r="P280" t="s">
        <v>696</v>
      </c>
      <c r="Q280">
        <v>1</v>
      </c>
      <c r="X280">
        <v>4.4400000000000004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23</v>
      </c>
      <c r="AG280">
        <v>5.3280000000000003</v>
      </c>
      <c r="AH280">
        <v>2</v>
      </c>
      <c r="AI280">
        <v>311570828</v>
      </c>
      <c r="AJ280">
        <v>262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ROW(Source!A294)</f>
        <v>294</v>
      </c>
      <c r="B281">
        <v>311570839</v>
      </c>
      <c r="C281">
        <v>311570826</v>
      </c>
      <c r="D281">
        <v>277944868</v>
      </c>
      <c r="E281">
        <v>1</v>
      </c>
      <c r="F281">
        <v>1</v>
      </c>
      <c r="G281">
        <v>1</v>
      </c>
      <c r="H281">
        <v>2</v>
      </c>
      <c r="I281" t="s">
        <v>704</v>
      </c>
      <c r="J281" t="s">
        <v>705</v>
      </c>
      <c r="K281" t="s">
        <v>706</v>
      </c>
      <c r="L281">
        <v>1368</v>
      </c>
      <c r="N281">
        <v>1011</v>
      </c>
      <c r="O281" t="s">
        <v>466</v>
      </c>
      <c r="P281" t="s">
        <v>466</v>
      </c>
      <c r="Q281">
        <v>1</v>
      </c>
      <c r="X281">
        <v>1.18</v>
      </c>
      <c r="Y281">
        <v>0</v>
      </c>
      <c r="Z281">
        <v>346.73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23</v>
      </c>
      <c r="AG281">
        <v>1.4159999999999999</v>
      </c>
      <c r="AH281">
        <v>2</v>
      </c>
      <c r="AI281">
        <v>311570829</v>
      </c>
      <c r="AJ281">
        <v>263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ROW(Source!A294)</f>
        <v>294</v>
      </c>
      <c r="B282">
        <v>311570840</v>
      </c>
      <c r="C282">
        <v>311570826</v>
      </c>
      <c r="D282">
        <v>277945805</v>
      </c>
      <c r="E282">
        <v>1</v>
      </c>
      <c r="F282">
        <v>1</v>
      </c>
      <c r="G282">
        <v>1</v>
      </c>
      <c r="H282">
        <v>2</v>
      </c>
      <c r="I282" t="s">
        <v>708</v>
      </c>
      <c r="J282" t="s">
        <v>709</v>
      </c>
      <c r="K282" t="s">
        <v>710</v>
      </c>
      <c r="L282">
        <v>1368</v>
      </c>
      <c r="N282">
        <v>1011</v>
      </c>
      <c r="O282" t="s">
        <v>466</v>
      </c>
      <c r="P282" t="s">
        <v>466</v>
      </c>
      <c r="Q282">
        <v>1</v>
      </c>
      <c r="X282">
        <v>0.89</v>
      </c>
      <c r="Y282">
        <v>0</v>
      </c>
      <c r="Z282">
        <v>544.70000000000005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23</v>
      </c>
      <c r="AG282">
        <v>1.0680000000000001</v>
      </c>
      <c r="AH282">
        <v>2</v>
      </c>
      <c r="AI282">
        <v>311570830</v>
      </c>
      <c r="AJ282">
        <v>264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ROW(Source!A294)</f>
        <v>294</v>
      </c>
      <c r="B283">
        <v>311570841</v>
      </c>
      <c r="C283">
        <v>311570826</v>
      </c>
      <c r="D283">
        <v>277945921</v>
      </c>
      <c r="E283">
        <v>1</v>
      </c>
      <c r="F283">
        <v>1</v>
      </c>
      <c r="G283">
        <v>1</v>
      </c>
      <c r="H283">
        <v>2</v>
      </c>
      <c r="I283" t="s">
        <v>789</v>
      </c>
      <c r="J283" t="s">
        <v>790</v>
      </c>
      <c r="K283" t="s">
        <v>791</v>
      </c>
      <c r="L283">
        <v>1368</v>
      </c>
      <c r="N283">
        <v>1011</v>
      </c>
      <c r="O283" t="s">
        <v>466</v>
      </c>
      <c r="P283" t="s">
        <v>466</v>
      </c>
      <c r="Q283">
        <v>1</v>
      </c>
      <c r="X283">
        <v>2.37</v>
      </c>
      <c r="Y283">
        <v>0</v>
      </c>
      <c r="Z283">
        <v>560.73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23</v>
      </c>
      <c r="AG283">
        <v>2.8439999999999999</v>
      </c>
      <c r="AH283">
        <v>2</v>
      </c>
      <c r="AI283">
        <v>311570831</v>
      </c>
      <c r="AJ283">
        <v>265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ROW(Source!A294)</f>
        <v>294</v>
      </c>
      <c r="B284">
        <v>311570842</v>
      </c>
      <c r="C284">
        <v>311570826</v>
      </c>
      <c r="D284">
        <v>277862504</v>
      </c>
      <c r="E284">
        <v>1</v>
      </c>
      <c r="F284">
        <v>1</v>
      </c>
      <c r="G284">
        <v>1</v>
      </c>
      <c r="H284">
        <v>3</v>
      </c>
      <c r="I284" t="s">
        <v>783</v>
      </c>
      <c r="J284" t="s">
        <v>784</v>
      </c>
      <c r="K284" t="s">
        <v>785</v>
      </c>
      <c r="L284">
        <v>1346</v>
      </c>
      <c r="N284">
        <v>1009</v>
      </c>
      <c r="O284" t="s">
        <v>155</v>
      </c>
      <c r="P284" t="s">
        <v>155</v>
      </c>
      <c r="Q284">
        <v>1</v>
      </c>
      <c r="X284">
        <v>0.02</v>
      </c>
      <c r="Y284">
        <v>160.27000000000001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22</v>
      </c>
      <c r="AG284">
        <v>0</v>
      </c>
      <c r="AH284">
        <v>2</v>
      </c>
      <c r="AI284">
        <v>311570832</v>
      </c>
      <c r="AJ284">
        <v>266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ROW(Source!A294)</f>
        <v>294</v>
      </c>
      <c r="B285">
        <v>311570843</v>
      </c>
      <c r="C285">
        <v>311570826</v>
      </c>
      <c r="D285">
        <v>277862533</v>
      </c>
      <c r="E285">
        <v>1</v>
      </c>
      <c r="F285">
        <v>1</v>
      </c>
      <c r="G285">
        <v>1</v>
      </c>
      <c r="H285">
        <v>3</v>
      </c>
      <c r="I285" t="s">
        <v>747</v>
      </c>
      <c r="J285" t="s">
        <v>748</v>
      </c>
      <c r="K285" t="s">
        <v>749</v>
      </c>
      <c r="L285">
        <v>1346</v>
      </c>
      <c r="N285">
        <v>1009</v>
      </c>
      <c r="O285" t="s">
        <v>155</v>
      </c>
      <c r="P285" t="s">
        <v>155</v>
      </c>
      <c r="Q285">
        <v>1</v>
      </c>
      <c r="X285">
        <v>0.1</v>
      </c>
      <c r="Y285">
        <v>238.29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22</v>
      </c>
      <c r="AG285">
        <v>0</v>
      </c>
      <c r="AH285">
        <v>2</v>
      </c>
      <c r="AI285">
        <v>311570833</v>
      </c>
      <c r="AJ285">
        <v>267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ROW(Source!A294)</f>
        <v>294</v>
      </c>
      <c r="B286">
        <v>311570844</v>
      </c>
      <c r="C286">
        <v>311570826</v>
      </c>
      <c r="D286">
        <v>277869627</v>
      </c>
      <c r="E286">
        <v>1</v>
      </c>
      <c r="F286">
        <v>1</v>
      </c>
      <c r="G286">
        <v>1</v>
      </c>
      <c r="H286">
        <v>3</v>
      </c>
      <c r="I286" t="s">
        <v>753</v>
      </c>
      <c r="J286" t="s">
        <v>754</v>
      </c>
      <c r="K286" t="s">
        <v>755</v>
      </c>
      <c r="L286">
        <v>1346</v>
      </c>
      <c r="N286">
        <v>1009</v>
      </c>
      <c r="O286" t="s">
        <v>155</v>
      </c>
      <c r="P286" t="s">
        <v>155</v>
      </c>
      <c r="Q286">
        <v>1</v>
      </c>
      <c r="X286">
        <v>0.02</v>
      </c>
      <c r="Y286">
        <v>56.11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22</v>
      </c>
      <c r="AG286">
        <v>0</v>
      </c>
      <c r="AH286">
        <v>2</v>
      </c>
      <c r="AI286">
        <v>311570834</v>
      </c>
      <c r="AJ286">
        <v>268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ROW(Source!A294)</f>
        <v>294</v>
      </c>
      <c r="B287">
        <v>311570845</v>
      </c>
      <c r="C287">
        <v>311570826</v>
      </c>
      <c r="D287">
        <v>277881237</v>
      </c>
      <c r="E287">
        <v>1</v>
      </c>
      <c r="F287">
        <v>1</v>
      </c>
      <c r="G287">
        <v>1</v>
      </c>
      <c r="H287">
        <v>3</v>
      </c>
      <c r="I287" t="s">
        <v>798</v>
      </c>
      <c r="J287" t="s">
        <v>799</v>
      </c>
      <c r="K287" t="s">
        <v>800</v>
      </c>
      <c r="L287">
        <v>1348</v>
      </c>
      <c r="N287">
        <v>1009</v>
      </c>
      <c r="O287" t="s">
        <v>163</v>
      </c>
      <c r="P287" t="s">
        <v>163</v>
      </c>
      <c r="Q287">
        <v>1000</v>
      </c>
      <c r="X287">
        <v>4.0000000000000002E-4</v>
      </c>
      <c r="Y287">
        <v>625256.9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22</v>
      </c>
      <c r="AG287">
        <v>0</v>
      </c>
      <c r="AH287">
        <v>2</v>
      </c>
      <c r="AI287">
        <v>311570835</v>
      </c>
      <c r="AJ287">
        <v>269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ROW(Source!A294)</f>
        <v>294</v>
      </c>
      <c r="B288">
        <v>311570846</v>
      </c>
      <c r="C288">
        <v>311570826</v>
      </c>
      <c r="D288">
        <v>277907767</v>
      </c>
      <c r="E288">
        <v>1</v>
      </c>
      <c r="F288">
        <v>1</v>
      </c>
      <c r="G288">
        <v>1</v>
      </c>
      <c r="H288">
        <v>3</v>
      </c>
      <c r="I288" t="s">
        <v>801</v>
      </c>
      <c r="J288" t="s">
        <v>802</v>
      </c>
      <c r="K288" t="s">
        <v>803</v>
      </c>
      <c r="L288">
        <v>1371</v>
      </c>
      <c r="N288">
        <v>1013</v>
      </c>
      <c r="O288" t="s">
        <v>34</v>
      </c>
      <c r="P288" t="s">
        <v>34</v>
      </c>
      <c r="Q288">
        <v>1</v>
      </c>
      <c r="X288">
        <v>2.1</v>
      </c>
      <c r="Y288">
        <v>635.88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22</v>
      </c>
      <c r="AG288">
        <v>0</v>
      </c>
      <c r="AH288">
        <v>2</v>
      </c>
      <c r="AI288">
        <v>311570836</v>
      </c>
      <c r="AJ288">
        <v>270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ROW(Source!A294)</f>
        <v>294</v>
      </c>
      <c r="B289">
        <v>311570847</v>
      </c>
      <c r="C289">
        <v>311570826</v>
      </c>
      <c r="D289">
        <v>277565419</v>
      </c>
      <c r="E289">
        <v>109</v>
      </c>
      <c r="F289">
        <v>1</v>
      </c>
      <c r="G289">
        <v>1</v>
      </c>
      <c r="H289">
        <v>3</v>
      </c>
      <c r="I289" t="s">
        <v>852</v>
      </c>
      <c r="J289" t="s">
        <v>3</v>
      </c>
      <c r="K289" t="s">
        <v>853</v>
      </c>
      <c r="L289">
        <v>1348</v>
      </c>
      <c r="N289">
        <v>1009</v>
      </c>
      <c r="O289" t="s">
        <v>163</v>
      </c>
      <c r="P289" t="s">
        <v>163</v>
      </c>
      <c r="Q289">
        <v>1000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22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ROW(Source!A295)</f>
        <v>295</v>
      </c>
      <c r="B290">
        <v>311570858</v>
      </c>
      <c r="C290">
        <v>311570848</v>
      </c>
      <c r="D290">
        <v>277560287</v>
      </c>
      <c r="E290">
        <v>109</v>
      </c>
      <c r="F290">
        <v>1</v>
      </c>
      <c r="G290">
        <v>1</v>
      </c>
      <c r="H290">
        <v>1</v>
      </c>
      <c r="I290" t="s">
        <v>804</v>
      </c>
      <c r="J290" t="s">
        <v>3</v>
      </c>
      <c r="K290" t="s">
        <v>805</v>
      </c>
      <c r="L290">
        <v>1191</v>
      </c>
      <c r="N290">
        <v>1013</v>
      </c>
      <c r="O290" t="s">
        <v>696</v>
      </c>
      <c r="P290" t="s">
        <v>696</v>
      </c>
      <c r="Q290">
        <v>1</v>
      </c>
      <c r="X290">
        <v>0.34</v>
      </c>
      <c r="Y290">
        <v>0</v>
      </c>
      <c r="Z290">
        <v>0</v>
      </c>
      <c r="AA290">
        <v>0</v>
      </c>
      <c r="AB290">
        <v>445.88</v>
      </c>
      <c r="AC290">
        <v>0</v>
      </c>
      <c r="AD290">
        <v>1</v>
      </c>
      <c r="AE290">
        <v>1</v>
      </c>
      <c r="AF290" t="s">
        <v>23</v>
      </c>
      <c r="AG290">
        <v>0.40800000000000003</v>
      </c>
      <c r="AH290">
        <v>2</v>
      </c>
      <c r="AI290">
        <v>311570849</v>
      </c>
      <c r="AJ290">
        <v>271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ROW(Source!A295)</f>
        <v>295</v>
      </c>
      <c r="B291">
        <v>311570859</v>
      </c>
      <c r="C291">
        <v>311570848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694</v>
      </c>
      <c r="J291" t="s">
        <v>3</v>
      </c>
      <c r="K291" t="s">
        <v>695</v>
      </c>
      <c r="L291">
        <v>1191</v>
      </c>
      <c r="N291">
        <v>1013</v>
      </c>
      <c r="O291" t="s">
        <v>696</v>
      </c>
      <c r="P291" t="s">
        <v>696</v>
      </c>
      <c r="Q291">
        <v>1</v>
      </c>
      <c r="X291">
        <v>0.08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23</v>
      </c>
      <c r="AG291">
        <v>9.6000000000000002E-2</v>
      </c>
      <c r="AH291">
        <v>2</v>
      </c>
      <c r="AI291">
        <v>311570850</v>
      </c>
      <c r="AJ291">
        <v>272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ROW(Source!A295)</f>
        <v>295</v>
      </c>
      <c r="B292">
        <v>311570860</v>
      </c>
      <c r="C292">
        <v>311570848</v>
      </c>
      <c r="D292">
        <v>277944868</v>
      </c>
      <c r="E292">
        <v>1</v>
      </c>
      <c r="F292">
        <v>1</v>
      </c>
      <c r="G292">
        <v>1</v>
      </c>
      <c r="H292">
        <v>2</v>
      </c>
      <c r="I292" t="s">
        <v>704</v>
      </c>
      <c r="J292" t="s">
        <v>705</v>
      </c>
      <c r="K292" t="s">
        <v>706</v>
      </c>
      <c r="L292">
        <v>1368</v>
      </c>
      <c r="N292">
        <v>1011</v>
      </c>
      <c r="O292" t="s">
        <v>466</v>
      </c>
      <c r="P292" t="s">
        <v>466</v>
      </c>
      <c r="Q292">
        <v>1</v>
      </c>
      <c r="X292">
        <v>0.06</v>
      </c>
      <c r="Y292">
        <v>0</v>
      </c>
      <c r="Z292">
        <v>346.73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23</v>
      </c>
      <c r="AG292">
        <v>7.1999999999999995E-2</v>
      </c>
      <c r="AH292">
        <v>2</v>
      </c>
      <c r="AI292">
        <v>311570851</v>
      </c>
      <c r="AJ292">
        <v>273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ROW(Source!A295)</f>
        <v>295</v>
      </c>
      <c r="B293">
        <v>311570861</v>
      </c>
      <c r="C293">
        <v>311570848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708</v>
      </c>
      <c r="J293" t="s">
        <v>709</v>
      </c>
      <c r="K293" t="s">
        <v>710</v>
      </c>
      <c r="L293">
        <v>1368</v>
      </c>
      <c r="N293">
        <v>1011</v>
      </c>
      <c r="O293" t="s">
        <v>466</v>
      </c>
      <c r="P293" t="s">
        <v>466</v>
      </c>
      <c r="Q293">
        <v>1</v>
      </c>
      <c r="X293">
        <v>0.02</v>
      </c>
      <c r="Y293">
        <v>0</v>
      </c>
      <c r="Z293">
        <v>544.70000000000005</v>
      </c>
      <c r="AA293">
        <v>477.98</v>
      </c>
      <c r="AB293">
        <v>0</v>
      </c>
      <c r="AC293">
        <v>0</v>
      </c>
      <c r="AD293">
        <v>1</v>
      </c>
      <c r="AE293">
        <v>0</v>
      </c>
      <c r="AF293" t="s">
        <v>23</v>
      </c>
      <c r="AG293">
        <v>2.4E-2</v>
      </c>
      <c r="AH293">
        <v>2</v>
      </c>
      <c r="AI293">
        <v>311570852</v>
      </c>
      <c r="AJ293">
        <v>274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ROW(Source!A295)</f>
        <v>295</v>
      </c>
      <c r="B294">
        <v>311570862</v>
      </c>
      <c r="C294">
        <v>311570848</v>
      </c>
      <c r="D294">
        <v>277862504</v>
      </c>
      <c r="E294">
        <v>1</v>
      </c>
      <c r="F294">
        <v>1</v>
      </c>
      <c r="G294">
        <v>1</v>
      </c>
      <c r="H294">
        <v>3</v>
      </c>
      <c r="I294" t="s">
        <v>783</v>
      </c>
      <c r="J294" t="s">
        <v>784</v>
      </c>
      <c r="K294" t="s">
        <v>785</v>
      </c>
      <c r="L294">
        <v>1346</v>
      </c>
      <c r="N294">
        <v>1009</v>
      </c>
      <c r="O294" t="s">
        <v>155</v>
      </c>
      <c r="P294" t="s">
        <v>155</v>
      </c>
      <c r="Q294">
        <v>1</v>
      </c>
      <c r="X294">
        <v>0.02</v>
      </c>
      <c r="Y294">
        <v>160.27000000000001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144</v>
      </c>
      <c r="AG294">
        <v>0</v>
      </c>
      <c r="AH294">
        <v>2</v>
      </c>
      <c r="AI294">
        <v>311570853</v>
      </c>
      <c r="AJ294">
        <v>275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ROW(Source!A295)</f>
        <v>295</v>
      </c>
      <c r="B295">
        <v>311570863</v>
      </c>
      <c r="C295">
        <v>311570848</v>
      </c>
      <c r="D295">
        <v>277862533</v>
      </c>
      <c r="E295">
        <v>1</v>
      </c>
      <c r="F295">
        <v>1</v>
      </c>
      <c r="G295">
        <v>1</v>
      </c>
      <c r="H295">
        <v>3</v>
      </c>
      <c r="I295" t="s">
        <v>747</v>
      </c>
      <c r="J295" t="s">
        <v>748</v>
      </c>
      <c r="K295" t="s">
        <v>749</v>
      </c>
      <c r="L295">
        <v>1346</v>
      </c>
      <c r="N295">
        <v>1009</v>
      </c>
      <c r="O295" t="s">
        <v>155</v>
      </c>
      <c r="P295" t="s">
        <v>155</v>
      </c>
      <c r="Q295">
        <v>1</v>
      </c>
      <c r="X295">
        <v>0.1</v>
      </c>
      <c r="Y295">
        <v>238.29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144</v>
      </c>
      <c r="AG295">
        <v>0</v>
      </c>
      <c r="AH295">
        <v>2</v>
      </c>
      <c r="AI295">
        <v>311570854</v>
      </c>
      <c r="AJ295">
        <v>276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ROW(Source!A295)</f>
        <v>295</v>
      </c>
      <c r="B296">
        <v>311570864</v>
      </c>
      <c r="C296">
        <v>311570848</v>
      </c>
      <c r="D296">
        <v>277869627</v>
      </c>
      <c r="E296">
        <v>1</v>
      </c>
      <c r="F296">
        <v>1</v>
      </c>
      <c r="G296">
        <v>1</v>
      </c>
      <c r="H296">
        <v>3</v>
      </c>
      <c r="I296" t="s">
        <v>753</v>
      </c>
      <c r="J296" t="s">
        <v>754</v>
      </c>
      <c r="K296" t="s">
        <v>755</v>
      </c>
      <c r="L296">
        <v>1346</v>
      </c>
      <c r="N296">
        <v>1009</v>
      </c>
      <c r="O296" t="s">
        <v>155</v>
      </c>
      <c r="P296" t="s">
        <v>155</v>
      </c>
      <c r="Q296">
        <v>1</v>
      </c>
      <c r="X296">
        <v>0.02</v>
      </c>
      <c r="Y296">
        <v>56.11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144</v>
      </c>
      <c r="AG296">
        <v>0</v>
      </c>
      <c r="AH296">
        <v>2</v>
      </c>
      <c r="AI296">
        <v>311570855</v>
      </c>
      <c r="AJ296">
        <v>277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ROW(Source!A295)</f>
        <v>295</v>
      </c>
      <c r="B297">
        <v>311570865</v>
      </c>
      <c r="C297">
        <v>311570848</v>
      </c>
      <c r="D297">
        <v>277881237</v>
      </c>
      <c r="E297">
        <v>1</v>
      </c>
      <c r="F297">
        <v>1</v>
      </c>
      <c r="G297">
        <v>1</v>
      </c>
      <c r="H297">
        <v>3</v>
      </c>
      <c r="I297" t="s">
        <v>798</v>
      </c>
      <c r="J297" t="s">
        <v>799</v>
      </c>
      <c r="K297" t="s">
        <v>800</v>
      </c>
      <c r="L297">
        <v>1348</v>
      </c>
      <c r="N297">
        <v>1009</v>
      </c>
      <c r="O297" t="s">
        <v>163</v>
      </c>
      <c r="P297" t="s">
        <v>163</v>
      </c>
      <c r="Q297">
        <v>1000</v>
      </c>
      <c r="X297">
        <v>2.0000000000000002E-5</v>
      </c>
      <c r="Y297">
        <v>625256.9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144</v>
      </c>
      <c r="AG297">
        <v>0</v>
      </c>
      <c r="AH297">
        <v>2</v>
      </c>
      <c r="AI297">
        <v>311570856</v>
      </c>
      <c r="AJ297">
        <v>278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ROW(Source!A295)</f>
        <v>295</v>
      </c>
      <c r="B298">
        <v>311570866</v>
      </c>
      <c r="C298">
        <v>311570848</v>
      </c>
      <c r="D298">
        <v>277907767</v>
      </c>
      <c r="E298">
        <v>1</v>
      </c>
      <c r="F298">
        <v>1</v>
      </c>
      <c r="G298">
        <v>1</v>
      </c>
      <c r="H298">
        <v>3</v>
      </c>
      <c r="I298" t="s">
        <v>801</v>
      </c>
      <c r="J298" t="s">
        <v>802</v>
      </c>
      <c r="K298" t="s">
        <v>803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2.1</v>
      </c>
      <c r="Y298">
        <v>635.88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144</v>
      </c>
      <c r="AG298">
        <v>0</v>
      </c>
      <c r="AH298">
        <v>2</v>
      </c>
      <c r="AI298">
        <v>311570857</v>
      </c>
      <c r="AJ298">
        <v>279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ROW(Source!A331)</f>
        <v>331</v>
      </c>
      <c r="B299">
        <v>311571114</v>
      </c>
      <c r="C299">
        <v>311571109</v>
      </c>
      <c r="D299">
        <v>277560270</v>
      </c>
      <c r="E299">
        <v>109</v>
      </c>
      <c r="F299">
        <v>1</v>
      </c>
      <c r="G299">
        <v>1</v>
      </c>
      <c r="H299">
        <v>1</v>
      </c>
      <c r="I299" t="s">
        <v>792</v>
      </c>
      <c r="J299" t="s">
        <v>3</v>
      </c>
      <c r="K299" t="s">
        <v>793</v>
      </c>
      <c r="L299">
        <v>1191</v>
      </c>
      <c r="N299">
        <v>1013</v>
      </c>
      <c r="O299" t="s">
        <v>696</v>
      </c>
      <c r="P299" t="s">
        <v>696</v>
      </c>
      <c r="Q299">
        <v>1</v>
      </c>
      <c r="X299">
        <v>1.27</v>
      </c>
      <c r="Y299">
        <v>0</v>
      </c>
      <c r="Z299">
        <v>0</v>
      </c>
      <c r="AA299">
        <v>0</v>
      </c>
      <c r="AB299">
        <v>417.34</v>
      </c>
      <c r="AC299">
        <v>0</v>
      </c>
      <c r="AD299">
        <v>1</v>
      </c>
      <c r="AE299">
        <v>1</v>
      </c>
      <c r="AF299" t="s">
        <v>23</v>
      </c>
      <c r="AG299">
        <v>1.524</v>
      </c>
      <c r="AH299">
        <v>2</v>
      </c>
      <c r="AI299">
        <v>311571110</v>
      </c>
      <c r="AJ299">
        <v>280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ROW(Source!A331)</f>
        <v>331</v>
      </c>
      <c r="B300">
        <v>311571115</v>
      </c>
      <c r="C300">
        <v>311571109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694</v>
      </c>
      <c r="J300" t="s">
        <v>3</v>
      </c>
      <c r="K300" t="s">
        <v>695</v>
      </c>
      <c r="L300">
        <v>1191</v>
      </c>
      <c r="N300">
        <v>1013</v>
      </c>
      <c r="O300" t="s">
        <v>696</v>
      </c>
      <c r="P300" t="s">
        <v>696</v>
      </c>
      <c r="Q300">
        <v>1</v>
      </c>
      <c r="X300">
        <v>0.41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23</v>
      </c>
      <c r="AG300">
        <v>0.49199999999999994</v>
      </c>
      <c r="AH300">
        <v>2</v>
      </c>
      <c r="AI300">
        <v>311571111</v>
      </c>
      <c r="AJ300">
        <v>281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ROW(Source!A331)</f>
        <v>331</v>
      </c>
      <c r="B301">
        <v>311571116</v>
      </c>
      <c r="C301">
        <v>311571109</v>
      </c>
      <c r="D301">
        <v>277944868</v>
      </c>
      <c r="E301">
        <v>1</v>
      </c>
      <c r="F301">
        <v>1</v>
      </c>
      <c r="G301">
        <v>1</v>
      </c>
      <c r="H301">
        <v>2</v>
      </c>
      <c r="I301" t="s">
        <v>704</v>
      </c>
      <c r="J301" t="s">
        <v>705</v>
      </c>
      <c r="K301" t="s">
        <v>706</v>
      </c>
      <c r="L301">
        <v>1368</v>
      </c>
      <c r="N301">
        <v>1011</v>
      </c>
      <c r="O301" t="s">
        <v>466</v>
      </c>
      <c r="P301" t="s">
        <v>466</v>
      </c>
      <c r="Q301">
        <v>1</v>
      </c>
      <c r="X301">
        <v>0.35</v>
      </c>
      <c r="Y301">
        <v>0</v>
      </c>
      <c r="Z301">
        <v>346.73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23</v>
      </c>
      <c r="AG301">
        <v>0.42</v>
      </c>
      <c r="AH301">
        <v>2</v>
      </c>
      <c r="AI301">
        <v>311571112</v>
      </c>
      <c r="AJ301">
        <v>282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ROW(Source!A331)</f>
        <v>331</v>
      </c>
      <c r="B302">
        <v>311571117</v>
      </c>
      <c r="C302">
        <v>311571109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708</v>
      </c>
      <c r="J302" t="s">
        <v>709</v>
      </c>
      <c r="K302" t="s">
        <v>710</v>
      </c>
      <c r="L302">
        <v>1368</v>
      </c>
      <c r="N302">
        <v>1011</v>
      </c>
      <c r="O302" t="s">
        <v>466</v>
      </c>
      <c r="P302" t="s">
        <v>466</v>
      </c>
      <c r="Q302">
        <v>1</v>
      </c>
      <c r="X302">
        <v>0.06</v>
      </c>
      <c r="Y302">
        <v>0</v>
      </c>
      <c r="Z302">
        <v>544.70000000000005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23</v>
      </c>
      <c r="AG302">
        <v>7.1999999999999995E-2</v>
      </c>
      <c r="AH302">
        <v>2</v>
      </c>
      <c r="AI302">
        <v>311571113</v>
      </c>
      <c r="AJ302">
        <v>283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ROW(Source!A332)</f>
        <v>332</v>
      </c>
      <c r="B303">
        <v>311571123</v>
      </c>
      <c r="C303">
        <v>311571118</v>
      </c>
      <c r="D303">
        <v>277560259</v>
      </c>
      <c r="E303">
        <v>109</v>
      </c>
      <c r="F303">
        <v>1</v>
      </c>
      <c r="G303">
        <v>1</v>
      </c>
      <c r="H303">
        <v>1</v>
      </c>
      <c r="I303" t="s">
        <v>794</v>
      </c>
      <c r="J303" t="s">
        <v>3</v>
      </c>
      <c r="K303" t="s">
        <v>795</v>
      </c>
      <c r="L303">
        <v>1191</v>
      </c>
      <c r="N303">
        <v>1013</v>
      </c>
      <c r="O303" t="s">
        <v>696</v>
      </c>
      <c r="P303" t="s">
        <v>696</v>
      </c>
      <c r="Q303">
        <v>1</v>
      </c>
      <c r="X303">
        <v>0.15</v>
      </c>
      <c r="Y303">
        <v>0</v>
      </c>
      <c r="Z303">
        <v>0</v>
      </c>
      <c r="AA303">
        <v>0</v>
      </c>
      <c r="AB303">
        <v>410.21</v>
      </c>
      <c r="AC303">
        <v>0</v>
      </c>
      <c r="AD303">
        <v>1</v>
      </c>
      <c r="AE303">
        <v>1</v>
      </c>
      <c r="AF303" t="s">
        <v>23</v>
      </c>
      <c r="AG303">
        <v>0.18</v>
      </c>
      <c r="AH303">
        <v>2</v>
      </c>
      <c r="AI303">
        <v>311571119</v>
      </c>
      <c r="AJ303">
        <v>284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ROW(Source!A332)</f>
        <v>332</v>
      </c>
      <c r="B304">
        <v>311571124</v>
      </c>
      <c r="C304">
        <v>311571118</v>
      </c>
      <c r="D304">
        <v>277560491</v>
      </c>
      <c r="E304">
        <v>109</v>
      </c>
      <c r="F304">
        <v>1</v>
      </c>
      <c r="G304">
        <v>1</v>
      </c>
      <c r="H304">
        <v>1</v>
      </c>
      <c r="I304" t="s">
        <v>694</v>
      </c>
      <c r="J304" t="s">
        <v>3</v>
      </c>
      <c r="K304" t="s">
        <v>695</v>
      </c>
      <c r="L304">
        <v>1191</v>
      </c>
      <c r="N304">
        <v>1013</v>
      </c>
      <c r="O304" t="s">
        <v>696</v>
      </c>
      <c r="P304" t="s">
        <v>696</v>
      </c>
      <c r="Q304">
        <v>1</v>
      </c>
      <c r="X304">
        <v>0.08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23</v>
      </c>
      <c r="AG304">
        <v>9.6000000000000002E-2</v>
      </c>
      <c r="AH304">
        <v>2</v>
      </c>
      <c r="AI304">
        <v>311571120</v>
      </c>
      <c r="AJ304">
        <v>285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ROW(Source!A332)</f>
        <v>332</v>
      </c>
      <c r="B305">
        <v>311571125</v>
      </c>
      <c r="C305">
        <v>311571118</v>
      </c>
      <c r="D305">
        <v>277944868</v>
      </c>
      <c r="E305">
        <v>1</v>
      </c>
      <c r="F305">
        <v>1</v>
      </c>
      <c r="G305">
        <v>1</v>
      </c>
      <c r="H305">
        <v>2</v>
      </c>
      <c r="I305" t="s">
        <v>704</v>
      </c>
      <c r="J305" t="s">
        <v>705</v>
      </c>
      <c r="K305" t="s">
        <v>706</v>
      </c>
      <c r="L305">
        <v>1368</v>
      </c>
      <c r="N305">
        <v>1011</v>
      </c>
      <c r="O305" t="s">
        <v>466</v>
      </c>
      <c r="P305" t="s">
        <v>466</v>
      </c>
      <c r="Q305">
        <v>1</v>
      </c>
      <c r="X305">
        <v>7.0000000000000007E-2</v>
      </c>
      <c r="Y305">
        <v>0</v>
      </c>
      <c r="Z305">
        <v>346.73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23</v>
      </c>
      <c r="AG305">
        <v>8.4000000000000005E-2</v>
      </c>
      <c r="AH305">
        <v>2</v>
      </c>
      <c r="AI305">
        <v>311571121</v>
      </c>
      <c r="AJ305">
        <v>286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ROW(Source!A332)</f>
        <v>332</v>
      </c>
      <c r="B306">
        <v>311571126</v>
      </c>
      <c r="C306">
        <v>311571118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708</v>
      </c>
      <c r="J306" t="s">
        <v>709</v>
      </c>
      <c r="K306" t="s">
        <v>710</v>
      </c>
      <c r="L306">
        <v>1368</v>
      </c>
      <c r="N306">
        <v>1011</v>
      </c>
      <c r="O306" t="s">
        <v>466</v>
      </c>
      <c r="P306" t="s">
        <v>466</v>
      </c>
      <c r="Q306">
        <v>1</v>
      </c>
      <c r="X306">
        <v>0.01</v>
      </c>
      <c r="Y306">
        <v>0</v>
      </c>
      <c r="Z306">
        <v>544.70000000000005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23</v>
      </c>
      <c r="AG306">
        <v>1.2E-2</v>
      </c>
      <c r="AH306">
        <v>2</v>
      </c>
      <c r="AI306">
        <v>311571122</v>
      </c>
      <c r="AJ306">
        <v>287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ROW(Source!A333)</f>
        <v>333</v>
      </c>
      <c r="B307">
        <v>311571132</v>
      </c>
      <c r="C307">
        <v>311571127</v>
      </c>
      <c r="D307">
        <v>277560259</v>
      </c>
      <c r="E307">
        <v>109</v>
      </c>
      <c r="F307">
        <v>1</v>
      </c>
      <c r="G307">
        <v>1</v>
      </c>
      <c r="H307">
        <v>1</v>
      </c>
      <c r="I307" t="s">
        <v>794</v>
      </c>
      <c r="J307" t="s">
        <v>3</v>
      </c>
      <c r="K307" t="s">
        <v>795</v>
      </c>
      <c r="L307">
        <v>1191</v>
      </c>
      <c r="N307">
        <v>1013</v>
      </c>
      <c r="O307" t="s">
        <v>696</v>
      </c>
      <c r="P307" t="s">
        <v>696</v>
      </c>
      <c r="Q307">
        <v>1</v>
      </c>
      <c r="X307">
        <v>0.15</v>
      </c>
      <c r="Y307">
        <v>0</v>
      </c>
      <c r="Z307">
        <v>0</v>
      </c>
      <c r="AA307">
        <v>0</v>
      </c>
      <c r="AB307">
        <v>410.21</v>
      </c>
      <c r="AC307">
        <v>0</v>
      </c>
      <c r="AD307">
        <v>1</v>
      </c>
      <c r="AE307">
        <v>1</v>
      </c>
      <c r="AF307" t="s">
        <v>23</v>
      </c>
      <c r="AG307">
        <v>0.18</v>
      </c>
      <c r="AH307">
        <v>2</v>
      </c>
      <c r="AI307">
        <v>311571128</v>
      </c>
      <c r="AJ307">
        <v>288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ROW(Source!A333)</f>
        <v>333</v>
      </c>
      <c r="B308">
        <v>311571133</v>
      </c>
      <c r="C308">
        <v>311571127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694</v>
      </c>
      <c r="J308" t="s">
        <v>3</v>
      </c>
      <c r="K308" t="s">
        <v>695</v>
      </c>
      <c r="L308">
        <v>1191</v>
      </c>
      <c r="N308">
        <v>1013</v>
      </c>
      <c r="O308" t="s">
        <v>696</v>
      </c>
      <c r="P308" t="s">
        <v>696</v>
      </c>
      <c r="Q308">
        <v>1</v>
      </c>
      <c r="X308">
        <v>0.08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23</v>
      </c>
      <c r="AG308">
        <v>9.6000000000000002E-2</v>
      </c>
      <c r="AH308">
        <v>2</v>
      </c>
      <c r="AI308">
        <v>311571129</v>
      </c>
      <c r="AJ308">
        <v>289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ROW(Source!A333)</f>
        <v>333</v>
      </c>
      <c r="B309">
        <v>311571134</v>
      </c>
      <c r="C309">
        <v>311571127</v>
      </c>
      <c r="D309">
        <v>277944868</v>
      </c>
      <c r="E309">
        <v>1</v>
      </c>
      <c r="F309">
        <v>1</v>
      </c>
      <c r="G309">
        <v>1</v>
      </c>
      <c r="H309">
        <v>2</v>
      </c>
      <c r="I309" t="s">
        <v>704</v>
      </c>
      <c r="J309" t="s">
        <v>705</v>
      </c>
      <c r="K309" t="s">
        <v>706</v>
      </c>
      <c r="L309">
        <v>1368</v>
      </c>
      <c r="N309">
        <v>1011</v>
      </c>
      <c r="O309" t="s">
        <v>466</v>
      </c>
      <c r="P309" t="s">
        <v>466</v>
      </c>
      <c r="Q309">
        <v>1</v>
      </c>
      <c r="X309">
        <v>7.0000000000000007E-2</v>
      </c>
      <c r="Y309">
        <v>0</v>
      </c>
      <c r="Z309">
        <v>346.73</v>
      </c>
      <c r="AA309">
        <v>477.98</v>
      </c>
      <c r="AB309">
        <v>0</v>
      </c>
      <c r="AC309">
        <v>0</v>
      </c>
      <c r="AD309">
        <v>1</v>
      </c>
      <c r="AE309">
        <v>0</v>
      </c>
      <c r="AF309" t="s">
        <v>23</v>
      </c>
      <c r="AG309">
        <v>8.4000000000000005E-2</v>
      </c>
      <c r="AH309">
        <v>2</v>
      </c>
      <c r="AI309">
        <v>311571130</v>
      </c>
      <c r="AJ309">
        <v>290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ROW(Source!A333)</f>
        <v>333</v>
      </c>
      <c r="B310">
        <v>311571135</v>
      </c>
      <c r="C310">
        <v>311571127</v>
      </c>
      <c r="D310">
        <v>277945805</v>
      </c>
      <c r="E310">
        <v>1</v>
      </c>
      <c r="F310">
        <v>1</v>
      </c>
      <c r="G310">
        <v>1</v>
      </c>
      <c r="H310">
        <v>2</v>
      </c>
      <c r="I310" t="s">
        <v>708</v>
      </c>
      <c r="J310" t="s">
        <v>709</v>
      </c>
      <c r="K310" t="s">
        <v>710</v>
      </c>
      <c r="L310">
        <v>1368</v>
      </c>
      <c r="N310">
        <v>1011</v>
      </c>
      <c r="O310" t="s">
        <v>466</v>
      </c>
      <c r="P310" t="s">
        <v>466</v>
      </c>
      <c r="Q310">
        <v>1</v>
      </c>
      <c r="X310">
        <v>0.01</v>
      </c>
      <c r="Y310">
        <v>0</v>
      </c>
      <c r="Z310">
        <v>544.70000000000005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23</v>
      </c>
      <c r="AG310">
        <v>1.2E-2</v>
      </c>
      <c r="AH310">
        <v>2</v>
      </c>
      <c r="AI310">
        <v>311571131</v>
      </c>
      <c r="AJ310">
        <v>291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ROW(Source!A334)</f>
        <v>334</v>
      </c>
      <c r="B311">
        <v>311571150</v>
      </c>
      <c r="C311">
        <v>311571136</v>
      </c>
      <c r="D311">
        <v>277560446</v>
      </c>
      <c r="E311">
        <v>109</v>
      </c>
      <c r="F311">
        <v>1</v>
      </c>
      <c r="G311">
        <v>1</v>
      </c>
      <c r="H311">
        <v>1</v>
      </c>
      <c r="I311" t="s">
        <v>684</v>
      </c>
      <c r="J311" t="s">
        <v>3</v>
      </c>
      <c r="K311" t="s">
        <v>685</v>
      </c>
      <c r="L311">
        <v>1369</v>
      </c>
      <c r="N311">
        <v>1013</v>
      </c>
      <c r="O311" t="s">
        <v>686</v>
      </c>
      <c r="P311" t="s">
        <v>686</v>
      </c>
      <c r="Q311">
        <v>1</v>
      </c>
      <c r="X311">
        <v>0.99</v>
      </c>
      <c r="Y311">
        <v>0</v>
      </c>
      <c r="Z311">
        <v>0</v>
      </c>
      <c r="AA311">
        <v>0</v>
      </c>
      <c r="AB311">
        <v>388.8</v>
      </c>
      <c r="AC311">
        <v>0</v>
      </c>
      <c r="AD311">
        <v>1</v>
      </c>
      <c r="AE311">
        <v>1</v>
      </c>
      <c r="AF311" t="s">
        <v>23</v>
      </c>
      <c r="AG311">
        <v>1.1879999999999999</v>
      </c>
      <c r="AH311">
        <v>2</v>
      </c>
      <c r="AI311">
        <v>311571137</v>
      </c>
      <c r="AJ311">
        <v>292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ROW(Source!A334)</f>
        <v>334</v>
      </c>
      <c r="B312">
        <v>311571151</v>
      </c>
      <c r="C312">
        <v>311571136</v>
      </c>
      <c r="D312">
        <v>277560448</v>
      </c>
      <c r="E312">
        <v>109</v>
      </c>
      <c r="F312">
        <v>1</v>
      </c>
      <c r="G312">
        <v>1</v>
      </c>
      <c r="H312">
        <v>1</v>
      </c>
      <c r="I312" t="s">
        <v>688</v>
      </c>
      <c r="J312" t="s">
        <v>3</v>
      </c>
      <c r="K312" t="s">
        <v>689</v>
      </c>
      <c r="L312">
        <v>1369</v>
      </c>
      <c r="N312">
        <v>1013</v>
      </c>
      <c r="O312" t="s">
        <v>686</v>
      </c>
      <c r="P312" t="s">
        <v>686</v>
      </c>
      <c r="Q312">
        <v>1</v>
      </c>
      <c r="X312">
        <v>47.29</v>
      </c>
      <c r="Y312">
        <v>0</v>
      </c>
      <c r="Z312">
        <v>0</v>
      </c>
      <c r="AA312">
        <v>0</v>
      </c>
      <c r="AB312">
        <v>424.47</v>
      </c>
      <c r="AC312">
        <v>0</v>
      </c>
      <c r="AD312">
        <v>1</v>
      </c>
      <c r="AE312">
        <v>1</v>
      </c>
      <c r="AF312" t="s">
        <v>23</v>
      </c>
      <c r="AG312">
        <v>56.747999999999998</v>
      </c>
      <c r="AH312">
        <v>2</v>
      </c>
      <c r="AI312">
        <v>311571138</v>
      </c>
      <c r="AJ312">
        <v>293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ROW(Source!A334)</f>
        <v>334</v>
      </c>
      <c r="B313">
        <v>311571152</v>
      </c>
      <c r="C313">
        <v>311571136</v>
      </c>
      <c r="D313">
        <v>277560452</v>
      </c>
      <c r="E313">
        <v>109</v>
      </c>
      <c r="F313">
        <v>1</v>
      </c>
      <c r="G313">
        <v>1</v>
      </c>
      <c r="H313">
        <v>1</v>
      </c>
      <c r="I313" t="s">
        <v>690</v>
      </c>
      <c r="J313" t="s">
        <v>3</v>
      </c>
      <c r="K313" t="s">
        <v>691</v>
      </c>
      <c r="L313">
        <v>1369</v>
      </c>
      <c r="N313">
        <v>1013</v>
      </c>
      <c r="O313" t="s">
        <v>686</v>
      </c>
      <c r="P313" t="s">
        <v>686</v>
      </c>
      <c r="Q313">
        <v>1</v>
      </c>
      <c r="X313">
        <v>23.42</v>
      </c>
      <c r="Y313">
        <v>0</v>
      </c>
      <c r="Z313">
        <v>0</v>
      </c>
      <c r="AA313">
        <v>0</v>
      </c>
      <c r="AB313">
        <v>477.98</v>
      </c>
      <c r="AC313">
        <v>0</v>
      </c>
      <c r="AD313">
        <v>1</v>
      </c>
      <c r="AE313">
        <v>1</v>
      </c>
      <c r="AF313" t="s">
        <v>23</v>
      </c>
      <c r="AG313">
        <v>28.104000000000003</v>
      </c>
      <c r="AH313">
        <v>2</v>
      </c>
      <c r="AI313">
        <v>311571139</v>
      </c>
      <c r="AJ313">
        <v>294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ROW(Source!A334)</f>
        <v>334</v>
      </c>
      <c r="B314">
        <v>311571153</v>
      </c>
      <c r="C314">
        <v>311571136</v>
      </c>
      <c r="D314">
        <v>277560455</v>
      </c>
      <c r="E314">
        <v>109</v>
      </c>
      <c r="F314">
        <v>1</v>
      </c>
      <c r="G314">
        <v>1</v>
      </c>
      <c r="H314">
        <v>1</v>
      </c>
      <c r="I314" t="s">
        <v>692</v>
      </c>
      <c r="J314" t="s">
        <v>3</v>
      </c>
      <c r="K314" t="s">
        <v>693</v>
      </c>
      <c r="L314">
        <v>1369</v>
      </c>
      <c r="N314">
        <v>1013</v>
      </c>
      <c r="O314" t="s">
        <v>686</v>
      </c>
      <c r="P314" t="s">
        <v>686</v>
      </c>
      <c r="Q314">
        <v>1</v>
      </c>
      <c r="X314">
        <v>23.42</v>
      </c>
      <c r="Y314">
        <v>0</v>
      </c>
      <c r="Z314">
        <v>0</v>
      </c>
      <c r="AA314">
        <v>0</v>
      </c>
      <c r="AB314">
        <v>549.32000000000005</v>
      </c>
      <c r="AC314">
        <v>0</v>
      </c>
      <c r="AD314">
        <v>1</v>
      </c>
      <c r="AE314">
        <v>1</v>
      </c>
      <c r="AF314" t="s">
        <v>23</v>
      </c>
      <c r="AG314">
        <v>28.104000000000003</v>
      </c>
      <c r="AH314">
        <v>2</v>
      </c>
      <c r="AI314">
        <v>311571140</v>
      </c>
      <c r="AJ314">
        <v>295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ROW(Source!A334)</f>
        <v>334</v>
      </c>
      <c r="B315">
        <v>311571154</v>
      </c>
      <c r="C315">
        <v>311571136</v>
      </c>
      <c r="D315">
        <v>277560491</v>
      </c>
      <c r="E315">
        <v>109</v>
      </c>
      <c r="F315">
        <v>1</v>
      </c>
      <c r="G315">
        <v>1</v>
      </c>
      <c r="H315">
        <v>1</v>
      </c>
      <c r="I315" t="s">
        <v>694</v>
      </c>
      <c r="J315" t="s">
        <v>3</v>
      </c>
      <c r="K315" t="s">
        <v>695</v>
      </c>
      <c r="L315">
        <v>1191</v>
      </c>
      <c r="N315">
        <v>1013</v>
      </c>
      <c r="O315" t="s">
        <v>696</v>
      </c>
      <c r="P315" t="s">
        <v>696</v>
      </c>
      <c r="Q315">
        <v>1</v>
      </c>
      <c r="X315">
        <v>24.89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23</v>
      </c>
      <c r="AG315">
        <v>29.867999999999999</v>
      </c>
      <c r="AH315">
        <v>2</v>
      </c>
      <c r="AI315">
        <v>311571141</v>
      </c>
      <c r="AJ315">
        <v>296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ROW(Source!A334)</f>
        <v>334</v>
      </c>
      <c r="B316">
        <v>311571155</v>
      </c>
      <c r="C316">
        <v>311571136</v>
      </c>
      <c r="D316">
        <v>277944622</v>
      </c>
      <c r="E316">
        <v>1</v>
      </c>
      <c r="F316">
        <v>1</v>
      </c>
      <c r="G316">
        <v>1</v>
      </c>
      <c r="H316">
        <v>2</v>
      </c>
      <c r="I316" t="s">
        <v>697</v>
      </c>
      <c r="J316" t="s">
        <v>698</v>
      </c>
      <c r="K316" t="s">
        <v>699</v>
      </c>
      <c r="L316">
        <v>1368</v>
      </c>
      <c r="N316">
        <v>1011</v>
      </c>
      <c r="O316" t="s">
        <v>466</v>
      </c>
      <c r="P316" t="s">
        <v>466</v>
      </c>
      <c r="Q316">
        <v>1</v>
      </c>
      <c r="X316">
        <v>0.75</v>
      </c>
      <c r="Y316">
        <v>0</v>
      </c>
      <c r="Z316">
        <v>1472.33</v>
      </c>
      <c r="AA316">
        <v>642.05999999999995</v>
      </c>
      <c r="AB316">
        <v>0</v>
      </c>
      <c r="AC316">
        <v>0</v>
      </c>
      <c r="AD316">
        <v>1</v>
      </c>
      <c r="AE316">
        <v>0</v>
      </c>
      <c r="AF316" t="s">
        <v>23</v>
      </c>
      <c r="AG316">
        <v>0.89999999999999991</v>
      </c>
      <c r="AH316">
        <v>2</v>
      </c>
      <c r="AI316">
        <v>311571142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ROW(Source!A334)</f>
        <v>334</v>
      </c>
      <c r="B317">
        <v>311571156</v>
      </c>
      <c r="C317">
        <v>311571136</v>
      </c>
      <c r="D317">
        <v>277944809</v>
      </c>
      <c r="E317">
        <v>1</v>
      </c>
      <c r="F317">
        <v>1</v>
      </c>
      <c r="G317">
        <v>1</v>
      </c>
      <c r="H317">
        <v>2</v>
      </c>
      <c r="I317" t="s">
        <v>701</v>
      </c>
      <c r="J317" t="s">
        <v>702</v>
      </c>
      <c r="K317" t="s">
        <v>703</v>
      </c>
      <c r="L317">
        <v>1368</v>
      </c>
      <c r="N317">
        <v>1011</v>
      </c>
      <c r="O317" t="s">
        <v>466</v>
      </c>
      <c r="P317" t="s">
        <v>466</v>
      </c>
      <c r="Q317">
        <v>1</v>
      </c>
      <c r="X317">
        <v>0.81</v>
      </c>
      <c r="Y317">
        <v>0</v>
      </c>
      <c r="Z317">
        <v>15.14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23</v>
      </c>
      <c r="AG317">
        <v>0.97199999999999998</v>
      </c>
      <c r="AH317">
        <v>2</v>
      </c>
      <c r="AI317">
        <v>311571143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ROW(Source!A334)</f>
        <v>334</v>
      </c>
      <c r="B318">
        <v>311571157</v>
      </c>
      <c r="C318">
        <v>311571136</v>
      </c>
      <c r="D318">
        <v>277944868</v>
      </c>
      <c r="E318">
        <v>1</v>
      </c>
      <c r="F318">
        <v>1</v>
      </c>
      <c r="G318">
        <v>1</v>
      </c>
      <c r="H318">
        <v>2</v>
      </c>
      <c r="I318" t="s">
        <v>704</v>
      </c>
      <c r="J318" t="s">
        <v>705</v>
      </c>
      <c r="K318" t="s">
        <v>706</v>
      </c>
      <c r="L318">
        <v>1368</v>
      </c>
      <c r="N318">
        <v>1011</v>
      </c>
      <c r="O318" t="s">
        <v>466</v>
      </c>
      <c r="P318" t="s">
        <v>466</v>
      </c>
      <c r="Q318">
        <v>1</v>
      </c>
      <c r="X318">
        <v>22.74</v>
      </c>
      <c r="Y318">
        <v>0</v>
      </c>
      <c r="Z318">
        <v>346.73</v>
      </c>
      <c r="AA318">
        <v>477.98</v>
      </c>
      <c r="AB318">
        <v>0</v>
      </c>
      <c r="AC318">
        <v>0</v>
      </c>
      <c r="AD318">
        <v>1</v>
      </c>
      <c r="AE318">
        <v>0</v>
      </c>
      <c r="AF318" t="s">
        <v>23</v>
      </c>
      <c r="AG318">
        <v>27.287999999999997</v>
      </c>
      <c r="AH318">
        <v>2</v>
      </c>
      <c r="AI318">
        <v>311571144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ROW(Source!A334)</f>
        <v>334</v>
      </c>
      <c r="B319">
        <v>311571158</v>
      </c>
      <c r="C319">
        <v>311571136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708</v>
      </c>
      <c r="J319" t="s">
        <v>709</v>
      </c>
      <c r="K319" t="s">
        <v>710</v>
      </c>
      <c r="L319">
        <v>1368</v>
      </c>
      <c r="N319">
        <v>1011</v>
      </c>
      <c r="O319" t="s">
        <v>466</v>
      </c>
      <c r="P319" t="s">
        <v>466</v>
      </c>
      <c r="Q319">
        <v>1</v>
      </c>
      <c r="X319">
        <v>0.59</v>
      </c>
      <c r="Y319">
        <v>0</v>
      </c>
      <c r="Z319">
        <v>544.70000000000005</v>
      </c>
      <c r="AA319">
        <v>477.98</v>
      </c>
      <c r="AB319">
        <v>0</v>
      </c>
      <c r="AC319">
        <v>0</v>
      </c>
      <c r="AD319">
        <v>1</v>
      </c>
      <c r="AE319">
        <v>0</v>
      </c>
      <c r="AF319" t="s">
        <v>23</v>
      </c>
      <c r="AG319">
        <v>0.70799999999999996</v>
      </c>
      <c r="AH319">
        <v>2</v>
      </c>
      <c r="AI319">
        <v>311571145</v>
      </c>
      <c r="AJ319">
        <v>300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ROW(Source!A334)</f>
        <v>334</v>
      </c>
      <c r="B320">
        <v>311571159</v>
      </c>
      <c r="C320">
        <v>311571136</v>
      </c>
      <c r="D320">
        <v>277946074</v>
      </c>
      <c r="E320">
        <v>1</v>
      </c>
      <c r="F320">
        <v>1</v>
      </c>
      <c r="G320">
        <v>1</v>
      </c>
      <c r="H320">
        <v>2</v>
      </c>
      <c r="I320" t="s">
        <v>711</v>
      </c>
      <c r="J320" t="s">
        <v>712</v>
      </c>
      <c r="K320" t="s">
        <v>713</v>
      </c>
      <c r="L320">
        <v>1368</v>
      </c>
      <c r="N320">
        <v>1011</v>
      </c>
      <c r="O320" t="s">
        <v>466</v>
      </c>
      <c r="P320" t="s">
        <v>466</v>
      </c>
      <c r="Q320">
        <v>1</v>
      </c>
      <c r="X320">
        <v>0.81</v>
      </c>
      <c r="Y320">
        <v>0</v>
      </c>
      <c r="Z320">
        <v>160.38</v>
      </c>
      <c r="AA320">
        <v>477.98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0.97199999999999998</v>
      </c>
      <c r="AH320">
        <v>2</v>
      </c>
      <c r="AI320">
        <v>311571146</v>
      </c>
      <c r="AJ320">
        <v>301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ROW(Source!A334)</f>
        <v>334</v>
      </c>
      <c r="B321">
        <v>311571160</v>
      </c>
      <c r="C321">
        <v>311571136</v>
      </c>
      <c r="D321">
        <v>277565240</v>
      </c>
      <c r="E321">
        <v>109</v>
      </c>
      <c r="F321">
        <v>1</v>
      </c>
      <c r="G321">
        <v>1</v>
      </c>
      <c r="H321">
        <v>3</v>
      </c>
      <c r="I321" t="s">
        <v>32</v>
      </c>
      <c r="J321" t="s">
        <v>3</v>
      </c>
      <c r="K321" t="s">
        <v>33</v>
      </c>
      <c r="L321">
        <v>1371</v>
      </c>
      <c r="N321">
        <v>1013</v>
      </c>
      <c r="O321" t="s">
        <v>34</v>
      </c>
      <c r="P321" t="s">
        <v>34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144</v>
      </c>
      <c r="AG321">
        <v>0</v>
      </c>
      <c r="AH321">
        <v>2</v>
      </c>
      <c r="AI321">
        <v>311571147</v>
      </c>
      <c r="AJ321">
        <v>302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ROW(Source!A334)</f>
        <v>334</v>
      </c>
      <c r="B322">
        <v>311571161</v>
      </c>
      <c r="C322">
        <v>311571136</v>
      </c>
      <c r="D322">
        <v>277565250</v>
      </c>
      <c r="E322">
        <v>109</v>
      </c>
      <c r="F322">
        <v>1</v>
      </c>
      <c r="G322">
        <v>1</v>
      </c>
      <c r="H322">
        <v>3</v>
      </c>
      <c r="I322" t="s">
        <v>37</v>
      </c>
      <c r="J322" t="s">
        <v>3</v>
      </c>
      <c r="K322" t="s">
        <v>38</v>
      </c>
      <c r="L322">
        <v>1371</v>
      </c>
      <c r="N322">
        <v>1013</v>
      </c>
      <c r="O322" t="s">
        <v>34</v>
      </c>
      <c r="P322" t="s">
        <v>34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144</v>
      </c>
      <c r="AG322">
        <v>0</v>
      </c>
      <c r="AH322">
        <v>2</v>
      </c>
      <c r="AI322">
        <v>311571148</v>
      </c>
      <c r="AJ322">
        <v>303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ROW(Source!A334)</f>
        <v>334</v>
      </c>
      <c r="B323">
        <v>311571162</v>
      </c>
      <c r="C323">
        <v>311571136</v>
      </c>
      <c r="D323">
        <v>277565414</v>
      </c>
      <c r="E323">
        <v>109</v>
      </c>
      <c r="F323">
        <v>1</v>
      </c>
      <c r="G323">
        <v>1</v>
      </c>
      <c r="H323">
        <v>3</v>
      </c>
      <c r="I323" t="s">
        <v>40</v>
      </c>
      <c r="J323" t="s">
        <v>3</v>
      </c>
      <c r="K323" t="s">
        <v>41</v>
      </c>
      <c r="L323">
        <v>1477</v>
      </c>
      <c r="N323">
        <v>1013</v>
      </c>
      <c r="O323" t="s">
        <v>20</v>
      </c>
      <c r="P323" t="s">
        <v>24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144</v>
      </c>
      <c r="AG323">
        <v>0</v>
      </c>
      <c r="AH323">
        <v>2</v>
      </c>
      <c r="AI323">
        <v>311571149</v>
      </c>
      <c r="AJ323">
        <v>304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ROW(Source!A338)</f>
        <v>338</v>
      </c>
      <c r="B324">
        <v>311916972</v>
      </c>
      <c r="C324">
        <v>311916971</v>
      </c>
      <c r="D324">
        <v>277560448</v>
      </c>
      <c r="E324">
        <v>109</v>
      </c>
      <c r="F324">
        <v>1</v>
      </c>
      <c r="G324">
        <v>1</v>
      </c>
      <c r="H324">
        <v>1</v>
      </c>
      <c r="I324" t="s">
        <v>688</v>
      </c>
      <c r="J324" t="s">
        <v>3</v>
      </c>
      <c r="K324" t="s">
        <v>689</v>
      </c>
      <c r="L324">
        <v>1369</v>
      </c>
      <c r="N324">
        <v>1013</v>
      </c>
      <c r="O324" t="s">
        <v>686</v>
      </c>
      <c r="P324" t="s">
        <v>686</v>
      </c>
      <c r="Q324">
        <v>1</v>
      </c>
      <c r="X324">
        <v>0.91</v>
      </c>
      <c r="Y324">
        <v>0</v>
      </c>
      <c r="Z324">
        <v>0</v>
      </c>
      <c r="AA324">
        <v>0</v>
      </c>
      <c r="AB324">
        <v>424.47</v>
      </c>
      <c r="AC324">
        <v>0</v>
      </c>
      <c r="AD324">
        <v>1</v>
      </c>
      <c r="AE324">
        <v>1</v>
      </c>
      <c r="AF324" t="s">
        <v>23</v>
      </c>
      <c r="AG324">
        <v>1.0920000000000001</v>
      </c>
      <c r="AH324">
        <v>2</v>
      </c>
      <c r="AI324">
        <v>311916972</v>
      </c>
      <c r="AJ324">
        <v>305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ROW(Source!A338)</f>
        <v>338</v>
      </c>
      <c r="B325">
        <v>311916973</v>
      </c>
      <c r="C325">
        <v>311916971</v>
      </c>
      <c r="D325">
        <v>277560452</v>
      </c>
      <c r="E325">
        <v>109</v>
      </c>
      <c r="F325">
        <v>1</v>
      </c>
      <c r="G325">
        <v>1</v>
      </c>
      <c r="H325">
        <v>1</v>
      </c>
      <c r="I325" t="s">
        <v>690</v>
      </c>
      <c r="J325" t="s">
        <v>3</v>
      </c>
      <c r="K325" t="s">
        <v>691</v>
      </c>
      <c r="L325">
        <v>1369</v>
      </c>
      <c r="N325">
        <v>1013</v>
      </c>
      <c r="O325" t="s">
        <v>686</v>
      </c>
      <c r="P325" t="s">
        <v>686</v>
      </c>
      <c r="Q325">
        <v>1</v>
      </c>
      <c r="X325">
        <v>0.45</v>
      </c>
      <c r="Y325">
        <v>0</v>
      </c>
      <c r="Z325">
        <v>0</v>
      </c>
      <c r="AA325">
        <v>0</v>
      </c>
      <c r="AB325">
        <v>477.98</v>
      </c>
      <c r="AC325">
        <v>0</v>
      </c>
      <c r="AD325">
        <v>1</v>
      </c>
      <c r="AE325">
        <v>1</v>
      </c>
      <c r="AF325" t="s">
        <v>23</v>
      </c>
      <c r="AG325">
        <v>0.54</v>
      </c>
      <c r="AH325">
        <v>2</v>
      </c>
      <c r="AI325">
        <v>311916973</v>
      </c>
      <c r="AJ325">
        <v>306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ROW(Source!A338)</f>
        <v>338</v>
      </c>
      <c r="B326">
        <v>311916974</v>
      </c>
      <c r="C326">
        <v>311916971</v>
      </c>
      <c r="D326">
        <v>277560455</v>
      </c>
      <c r="E326">
        <v>109</v>
      </c>
      <c r="F326">
        <v>1</v>
      </c>
      <c r="G326">
        <v>1</v>
      </c>
      <c r="H326">
        <v>1</v>
      </c>
      <c r="I326" t="s">
        <v>692</v>
      </c>
      <c r="J326" t="s">
        <v>3</v>
      </c>
      <c r="K326" t="s">
        <v>693</v>
      </c>
      <c r="L326">
        <v>1369</v>
      </c>
      <c r="N326">
        <v>1013</v>
      </c>
      <c r="O326" t="s">
        <v>686</v>
      </c>
      <c r="P326" t="s">
        <v>686</v>
      </c>
      <c r="Q326">
        <v>1</v>
      </c>
      <c r="X326">
        <v>0.45</v>
      </c>
      <c r="Y326">
        <v>0</v>
      </c>
      <c r="Z326">
        <v>0</v>
      </c>
      <c r="AA326">
        <v>0</v>
      </c>
      <c r="AB326">
        <v>549.32000000000005</v>
      </c>
      <c r="AC326">
        <v>0</v>
      </c>
      <c r="AD326">
        <v>1</v>
      </c>
      <c r="AE326">
        <v>1</v>
      </c>
      <c r="AF326" t="s">
        <v>23</v>
      </c>
      <c r="AG326">
        <v>0.54</v>
      </c>
      <c r="AH326">
        <v>2</v>
      </c>
      <c r="AI326">
        <v>311916974</v>
      </c>
      <c r="AJ326">
        <v>307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ROW(Source!A338)</f>
        <v>338</v>
      </c>
      <c r="B327">
        <v>311916975</v>
      </c>
      <c r="C327">
        <v>311916971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694</v>
      </c>
      <c r="J327" t="s">
        <v>3</v>
      </c>
      <c r="K327" t="s">
        <v>695</v>
      </c>
      <c r="L327">
        <v>1191</v>
      </c>
      <c r="N327">
        <v>1013</v>
      </c>
      <c r="O327" t="s">
        <v>696</v>
      </c>
      <c r="P327" t="s">
        <v>696</v>
      </c>
      <c r="Q327">
        <v>1</v>
      </c>
      <c r="X327">
        <v>0.44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23</v>
      </c>
      <c r="AG327">
        <v>0.52800000000000002</v>
      </c>
      <c r="AH327">
        <v>2</v>
      </c>
      <c r="AI327">
        <v>311916975</v>
      </c>
      <c r="AJ327">
        <v>308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ROW(Source!A338)</f>
        <v>338</v>
      </c>
      <c r="B328">
        <v>311916976</v>
      </c>
      <c r="C328">
        <v>311916971</v>
      </c>
      <c r="D328">
        <v>277944868</v>
      </c>
      <c r="E328">
        <v>1</v>
      </c>
      <c r="F328">
        <v>1</v>
      </c>
      <c r="G328">
        <v>1</v>
      </c>
      <c r="H328">
        <v>2</v>
      </c>
      <c r="I328" t="s">
        <v>704</v>
      </c>
      <c r="J328" t="s">
        <v>705</v>
      </c>
      <c r="K328" t="s">
        <v>706</v>
      </c>
      <c r="L328">
        <v>1368</v>
      </c>
      <c r="N328">
        <v>1011</v>
      </c>
      <c r="O328" t="s">
        <v>466</v>
      </c>
      <c r="P328" t="s">
        <v>466</v>
      </c>
      <c r="Q328">
        <v>1</v>
      </c>
      <c r="X328">
        <v>0.44</v>
      </c>
      <c r="Y328">
        <v>0</v>
      </c>
      <c r="Z328">
        <v>346.73</v>
      </c>
      <c r="AA328">
        <v>477.98</v>
      </c>
      <c r="AB328">
        <v>0</v>
      </c>
      <c r="AC328">
        <v>0</v>
      </c>
      <c r="AD328">
        <v>1</v>
      </c>
      <c r="AE328">
        <v>0</v>
      </c>
      <c r="AF328" t="s">
        <v>23</v>
      </c>
      <c r="AG328">
        <v>0.52800000000000002</v>
      </c>
      <c r="AH328">
        <v>2</v>
      </c>
      <c r="AI328">
        <v>311916976</v>
      </c>
      <c r="AJ328">
        <v>309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ROW(Source!A338)</f>
        <v>338</v>
      </c>
      <c r="B329">
        <v>311916977</v>
      </c>
      <c r="C329">
        <v>311916971</v>
      </c>
      <c r="D329">
        <v>277565244</v>
      </c>
      <c r="E329">
        <v>109</v>
      </c>
      <c r="F329">
        <v>1</v>
      </c>
      <c r="G329">
        <v>1</v>
      </c>
      <c r="H329">
        <v>3</v>
      </c>
      <c r="I329" t="s">
        <v>32</v>
      </c>
      <c r="J329" t="s">
        <v>3</v>
      </c>
      <c r="K329" t="s">
        <v>33</v>
      </c>
      <c r="L329">
        <v>1371</v>
      </c>
      <c r="N329">
        <v>1013</v>
      </c>
      <c r="O329" t="s">
        <v>34</v>
      </c>
      <c r="P329" t="s">
        <v>34</v>
      </c>
      <c r="Q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144</v>
      </c>
      <c r="AG329">
        <v>0</v>
      </c>
      <c r="AH329">
        <v>2</v>
      </c>
      <c r="AI329">
        <v>311916977</v>
      </c>
      <c r="AJ329">
        <v>310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ROW(Source!A338)</f>
        <v>338</v>
      </c>
      <c r="B330">
        <v>311916978</v>
      </c>
      <c r="C330">
        <v>311916971</v>
      </c>
      <c r="D330">
        <v>277565252</v>
      </c>
      <c r="E330">
        <v>109</v>
      </c>
      <c r="F330">
        <v>1</v>
      </c>
      <c r="G330">
        <v>1</v>
      </c>
      <c r="H330">
        <v>3</v>
      </c>
      <c r="I330" t="s">
        <v>37</v>
      </c>
      <c r="J330" t="s">
        <v>3</v>
      </c>
      <c r="K330" t="s">
        <v>38</v>
      </c>
      <c r="L330">
        <v>1371</v>
      </c>
      <c r="N330">
        <v>1013</v>
      </c>
      <c r="O330" t="s">
        <v>34</v>
      </c>
      <c r="P330" t="s">
        <v>34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144</v>
      </c>
      <c r="AG330">
        <v>0</v>
      </c>
      <c r="AH330">
        <v>2</v>
      </c>
      <c r="AI330">
        <v>311916978</v>
      </c>
      <c r="AJ330">
        <v>311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ROW(Source!A341)</f>
        <v>341</v>
      </c>
      <c r="B331">
        <v>311571171</v>
      </c>
      <c r="C331">
        <v>311571166</v>
      </c>
      <c r="D331">
        <v>277560270</v>
      </c>
      <c r="E331">
        <v>109</v>
      </c>
      <c r="F331">
        <v>1</v>
      </c>
      <c r="G331">
        <v>1</v>
      </c>
      <c r="H331">
        <v>1</v>
      </c>
      <c r="I331" t="s">
        <v>792</v>
      </c>
      <c r="J331" t="s">
        <v>3</v>
      </c>
      <c r="K331" t="s">
        <v>793</v>
      </c>
      <c r="L331">
        <v>1191</v>
      </c>
      <c r="N331">
        <v>1013</v>
      </c>
      <c r="O331" t="s">
        <v>696</v>
      </c>
      <c r="P331" t="s">
        <v>696</v>
      </c>
      <c r="Q331">
        <v>1</v>
      </c>
      <c r="X331">
        <v>1.27</v>
      </c>
      <c r="Y331">
        <v>0</v>
      </c>
      <c r="Z331">
        <v>0</v>
      </c>
      <c r="AA331">
        <v>0</v>
      </c>
      <c r="AB331">
        <v>417.34</v>
      </c>
      <c r="AC331">
        <v>0</v>
      </c>
      <c r="AD331">
        <v>1</v>
      </c>
      <c r="AE331">
        <v>1</v>
      </c>
      <c r="AF331" t="s">
        <v>23</v>
      </c>
      <c r="AG331">
        <v>1.524</v>
      </c>
      <c r="AH331">
        <v>2</v>
      </c>
      <c r="AI331">
        <v>311571167</v>
      </c>
      <c r="AJ331">
        <v>312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ROW(Source!A341)</f>
        <v>341</v>
      </c>
      <c r="B332">
        <v>311571172</v>
      </c>
      <c r="C332">
        <v>311571166</v>
      </c>
      <c r="D332">
        <v>277560491</v>
      </c>
      <c r="E332">
        <v>109</v>
      </c>
      <c r="F332">
        <v>1</v>
      </c>
      <c r="G332">
        <v>1</v>
      </c>
      <c r="H332">
        <v>1</v>
      </c>
      <c r="I332" t="s">
        <v>694</v>
      </c>
      <c r="J332" t="s">
        <v>3</v>
      </c>
      <c r="K332" t="s">
        <v>695</v>
      </c>
      <c r="L332">
        <v>1191</v>
      </c>
      <c r="N332">
        <v>1013</v>
      </c>
      <c r="O332" t="s">
        <v>696</v>
      </c>
      <c r="P332" t="s">
        <v>696</v>
      </c>
      <c r="Q332">
        <v>1</v>
      </c>
      <c r="X332">
        <v>0.41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23</v>
      </c>
      <c r="AG332">
        <v>0.49199999999999994</v>
      </c>
      <c r="AH332">
        <v>2</v>
      </c>
      <c r="AI332">
        <v>311571168</v>
      </c>
      <c r="AJ332">
        <v>313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ROW(Source!A341)</f>
        <v>341</v>
      </c>
      <c r="B333">
        <v>311571173</v>
      </c>
      <c r="C333">
        <v>311571166</v>
      </c>
      <c r="D333">
        <v>277944868</v>
      </c>
      <c r="E333">
        <v>1</v>
      </c>
      <c r="F333">
        <v>1</v>
      </c>
      <c r="G333">
        <v>1</v>
      </c>
      <c r="H333">
        <v>2</v>
      </c>
      <c r="I333" t="s">
        <v>704</v>
      </c>
      <c r="J333" t="s">
        <v>705</v>
      </c>
      <c r="K333" t="s">
        <v>706</v>
      </c>
      <c r="L333">
        <v>1368</v>
      </c>
      <c r="N333">
        <v>1011</v>
      </c>
      <c r="O333" t="s">
        <v>466</v>
      </c>
      <c r="P333" t="s">
        <v>466</v>
      </c>
      <c r="Q333">
        <v>1</v>
      </c>
      <c r="X333">
        <v>0.35</v>
      </c>
      <c r="Y333">
        <v>0</v>
      </c>
      <c r="Z333">
        <v>346.73</v>
      </c>
      <c r="AA333">
        <v>477.98</v>
      </c>
      <c r="AB333">
        <v>0</v>
      </c>
      <c r="AC333">
        <v>0</v>
      </c>
      <c r="AD333">
        <v>1</v>
      </c>
      <c r="AE333">
        <v>0</v>
      </c>
      <c r="AF333" t="s">
        <v>23</v>
      </c>
      <c r="AG333">
        <v>0.42</v>
      </c>
      <c r="AH333">
        <v>2</v>
      </c>
      <c r="AI333">
        <v>311571169</v>
      </c>
      <c r="AJ333">
        <v>314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ROW(Source!A341)</f>
        <v>341</v>
      </c>
      <c r="B334">
        <v>311571174</v>
      </c>
      <c r="C334">
        <v>311571166</v>
      </c>
      <c r="D334">
        <v>277945805</v>
      </c>
      <c r="E334">
        <v>1</v>
      </c>
      <c r="F334">
        <v>1</v>
      </c>
      <c r="G334">
        <v>1</v>
      </c>
      <c r="H334">
        <v>2</v>
      </c>
      <c r="I334" t="s">
        <v>708</v>
      </c>
      <c r="J334" t="s">
        <v>709</v>
      </c>
      <c r="K334" t="s">
        <v>710</v>
      </c>
      <c r="L334">
        <v>1368</v>
      </c>
      <c r="N334">
        <v>1011</v>
      </c>
      <c r="O334" t="s">
        <v>466</v>
      </c>
      <c r="P334" t="s">
        <v>466</v>
      </c>
      <c r="Q334">
        <v>1</v>
      </c>
      <c r="X334">
        <v>0.06</v>
      </c>
      <c r="Y334">
        <v>0</v>
      </c>
      <c r="Z334">
        <v>544.70000000000005</v>
      </c>
      <c r="AA334">
        <v>477.98</v>
      </c>
      <c r="AB334">
        <v>0</v>
      </c>
      <c r="AC334">
        <v>0</v>
      </c>
      <c r="AD334">
        <v>1</v>
      </c>
      <c r="AE334">
        <v>0</v>
      </c>
      <c r="AF334" t="s">
        <v>23</v>
      </c>
      <c r="AG334">
        <v>7.1999999999999995E-2</v>
      </c>
      <c r="AH334">
        <v>2</v>
      </c>
      <c r="AI334">
        <v>311571170</v>
      </c>
      <c r="AJ334">
        <v>315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ROW(Source!A342)</f>
        <v>342</v>
      </c>
      <c r="B335">
        <v>311571180</v>
      </c>
      <c r="C335">
        <v>311571175</v>
      </c>
      <c r="D335">
        <v>277560259</v>
      </c>
      <c r="E335">
        <v>109</v>
      </c>
      <c r="F335">
        <v>1</v>
      </c>
      <c r="G335">
        <v>1</v>
      </c>
      <c r="H335">
        <v>1</v>
      </c>
      <c r="I335" t="s">
        <v>794</v>
      </c>
      <c r="J335" t="s">
        <v>3</v>
      </c>
      <c r="K335" t="s">
        <v>795</v>
      </c>
      <c r="L335">
        <v>1191</v>
      </c>
      <c r="N335">
        <v>1013</v>
      </c>
      <c r="O335" t="s">
        <v>696</v>
      </c>
      <c r="P335" t="s">
        <v>696</v>
      </c>
      <c r="Q335">
        <v>1</v>
      </c>
      <c r="X335">
        <v>0.15</v>
      </c>
      <c r="Y335">
        <v>0</v>
      </c>
      <c r="Z335">
        <v>0</v>
      </c>
      <c r="AA335">
        <v>0</v>
      </c>
      <c r="AB335">
        <v>410.21</v>
      </c>
      <c r="AC335">
        <v>0</v>
      </c>
      <c r="AD335">
        <v>1</v>
      </c>
      <c r="AE335">
        <v>1</v>
      </c>
      <c r="AF335" t="s">
        <v>23</v>
      </c>
      <c r="AG335">
        <v>0.18</v>
      </c>
      <c r="AH335">
        <v>2</v>
      </c>
      <c r="AI335">
        <v>311571176</v>
      </c>
      <c r="AJ335">
        <v>316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ROW(Source!A342)</f>
        <v>342</v>
      </c>
      <c r="B336">
        <v>311571181</v>
      </c>
      <c r="C336">
        <v>311571175</v>
      </c>
      <c r="D336">
        <v>277560491</v>
      </c>
      <c r="E336">
        <v>109</v>
      </c>
      <c r="F336">
        <v>1</v>
      </c>
      <c r="G336">
        <v>1</v>
      </c>
      <c r="H336">
        <v>1</v>
      </c>
      <c r="I336" t="s">
        <v>694</v>
      </c>
      <c r="J336" t="s">
        <v>3</v>
      </c>
      <c r="K336" t="s">
        <v>695</v>
      </c>
      <c r="L336">
        <v>1191</v>
      </c>
      <c r="N336">
        <v>1013</v>
      </c>
      <c r="O336" t="s">
        <v>696</v>
      </c>
      <c r="P336" t="s">
        <v>696</v>
      </c>
      <c r="Q336">
        <v>1</v>
      </c>
      <c r="X336">
        <v>0.08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23</v>
      </c>
      <c r="AG336">
        <v>9.6000000000000002E-2</v>
      </c>
      <c r="AH336">
        <v>2</v>
      </c>
      <c r="AI336">
        <v>311571177</v>
      </c>
      <c r="AJ336">
        <v>317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ROW(Source!A342)</f>
        <v>342</v>
      </c>
      <c r="B337">
        <v>311571182</v>
      </c>
      <c r="C337">
        <v>311571175</v>
      </c>
      <c r="D337">
        <v>277944868</v>
      </c>
      <c r="E337">
        <v>1</v>
      </c>
      <c r="F337">
        <v>1</v>
      </c>
      <c r="G337">
        <v>1</v>
      </c>
      <c r="H337">
        <v>2</v>
      </c>
      <c r="I337" t="s">
        <v>704</v>
      </c>
      <c r="J337" t="s">
        <v>705</v>
      </c>
      <c r="K337" t="s">
        <v>706</v>
      </c>
      <c r="L337">
        <v>1368</v>
      </c>
      <c r="N337">
        <v>1011</v>
      </c>
      <c r="O337" t="s">
        <v>466</v>
      </c>
      <c r="P337" t="s">
        <v>466</v>
      </c>
      <c r="Q337">
        <v>1</v>
      </c>
      <c r="X337">
        <v>7.0000000000000007E-2</v>
      </c>
      <c r="Y337">
        <v>0</v>
      </c>
      <c r="Z337">
        <v>346.73</v>
      </c>
      <c r="AA337">
        <v>477.98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8.4000000000000005E-2</v>
      </c>
      <c r="AH337">
        <v>2</v>
      </c>
      <c r="AI337">
        <v>311571178</v>
      </c>
      <c r="AJ337">
        <v>318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ROW(Source!A342)</f>
        <v>342</v>
      </c>
      <c r="B338">
        <v>311571183</v>
      </c>
      <c r="C338">
        <v>311571175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708</v>
      </c>
      <c r="J338" t="s">
        <v>709</v>
      </c>
      <c r="K338" t="s">
        <v>710</v>
      </c>
      <c r="L338">
        <v>1368</v>
      </c>
      <c r="N338">
        <v>1011</v>
      </c>
      <c r="O338" t="s">
        <v>466</v>
      </c>
      <c r="P338" t="s">
        <v>466</v>
      </c>
      <c r="Q338">
        <v>1</v>
      </c>
      <c r="X338">
        <v>0.01</v>
      </c>
      <c r="Y338">
        <v>0</v>
      </c>
      <c r="Z338">
        <v>544.70000000000005</v>
      </c>
      <c r="AA338">
        <v>477.98</v>
      </c>
      <c r="AB338">
        <v>0</v>
      </c>
      <c r="AC338">
        <v>0</v>
      </c>
      <c r="AD338">
        <v>1</v>
      </c>
      <c r="AE338">
        <v>0</v>
      </c>
      <c r="AF338" t="s">
        <v>23</v>
      </c>
      <c r="AG338">
        <v>1.2E-2</v>
      </c>
      <c r="AH338">
        <v>2</v>
      </c>
      <c r="AI338">
        <v>311571179</v>
      </c>
      <c r="AJ338">
        <v>319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ROW(Source!A343)</f>
        <v>343</v>
      </c>
      <c r="B339">
        <v>311571207</v>
      </c>
      <c r="C339">
        <v>311571193</v>
      </c>
      <c r="D339">
        <v>277560446</v>
      </c>
      <c r="E339">
        <v>109</v>
      </c>
      <c r="F339">
        <v>1</v>
      </c>
      <c r="G339">
        <v>1</v>
      </c>
      <c r="H339">
        <v>1</v>
      </c>
      <c r="I339" t="s">
        <v>684</v>
      </c>
      <c r="J339" t="s">
        <v>3</v>
      </c>
      <c r="K339" t="s">
        <v>685</v>
      </c>
      <c r="L339">
        <v>1369</v>
      </c>
      <c r="N339">
        <v>1013</v>
      </c>
      <c r="O339" t="s">
        <v>686</v>
      </c>
      <c r="P339" t="s">
        <v>686</v>
      </c>
      <c r="Q339">
        <v>1</v>
      </c>
      <c r="X339">
        <v>0.99</v>
      </c>
      <c r="Y339">
        <v>0</v>
      </c>
      <c r="Z339">
        <v>0</v>
      </c>
      <c r="AA339">
        <v>0</v>
      </c>
      <c r="AB339">
        <v>388.8</v>
      </c>
      <c r="AC339">
        <v>0</v>
      </c>
      <c r="AD339">
        <v>1</v>
      </c>
      <c r="AE339">
        <v>1</v>
      </c>
      <c r="AF339" t="s">
        <v>50</v>
      </c>
      <c r="AG339">
        <v>1.3661999999999999</v>
      </c>
      <c r="AH339">
        <v>2</v>
      </c>
      <c r="AI339">
        <v>311571194</v>
      </c>
      <c r="AJ339">
        <v>320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ROW(Source!A343)</f>
        <v>343</v>
      </c>
      <c r="B340">
        <v>311571208</v>
      </c>
      <c r="C340">
        <v>311571193</v>
      </c>
      <c r="D340">
        <v>277560448</v>
      </c>
      <c r="E340">
        <v>109</v>
      </c>
      <c r="F340">
        <v>1</v>
      </c>
      <c r="G340">
        <v>1</v>
      </c>
      <c r="H340">
        <v>1</v>
      </c>
      <c r="I340" t="s">
        <v>688</v>
      </c>
      <c r="J340" t="s">
        <v>3</v>
      </c>
      <c r="K340" t="s">
        <v>689</v>
      </c>
      <c r="L340">
        <v>1369</v>
      </c>
      <c r="N340">
        <v>1013</v>
      </c>
      <c r="O340" t="s">
        <v>686</v>
      </c>
      <c r="P340" t="s">
        <v>686</v>
      </c>
      <c r="Q340">
        <v>1</v>
      </c>
      <c r="X340">
        <v>47.29</v>
      </c>
      <c r="Y340">
        <v>0</v>
      </c>
      <c r="Z340">
        <v>0</v>
      </c>
      <c r="AA340">
        <v>0</v>
      </c>
      <c r="AB340">
        <v>424.47</v>
      </c>
      <c r="AC340">
        <v>0</v>
      </c>
      <c r="AD340">
        <v>1</v>
      </c>
      <c r="AE340">
        <v>1</v>
      </c>
      <c r="AF340" t="s">
        <v>50</v>
      </c>
      <c r="AG340">
        <v>65.260199999999998</v>
      </c>
      <c r="AH340">
        <v>2</v>
      </c>
      <c r="AI340">
        <v>311571195</v>
      </c>
      <c r="AJ340">
        <v>321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ROW(Source!A343)</f>
        <v>343</v>
      </c>
      <c r="B341">
        <v>311571209</v>
      </c>
      <c r="C341">
        <v>311571193</v>
      </c>
      <c r="D341">
        <v>277560452</v>
      </c>
      <c r="E341">
        <v>109</v>
      </c>
      <c r="F341">
        <v>1</v>
      </c>
      <c r="G341">
        <v>1</v>
      </c>
      <c r="H341">
        <v>1</v>
      </c>
      <c r="I341" t="s">
        <v>690</v>
      </c>
      <c r="J341" t="s">
        <v>3</v>
      </c>
      <c r="K341" t="s">
        <v>691</v>
      </c>
      <c r="L341">
        <v>1369</v>
      </c>
      <c r="N341">
        <v>1013</v>
      </c>
      <c r="O341" t="s">
        <v>686</v>
      </c>
      <c r="P341" t="s">
        <v>686</v>
      </c>
      <c r="Q341">
        <v>1</v>
      </c>
      <c r="X341">
        <v>23.42</v>
      </c>
      <c r="Y341">
        <v>0</v>
      </c>
      <c r="Z341">
        <v>0</v>
      </c>
      <c r="AA341">
        <v>0</v>
      </c>
      <c r="AB341">
        <v>477.98</v>
      </c>
      <c r="AC341">
        <v>0</v>
      </c>
      <c r="AD341">
        <v>1</v>
      </c>
      <c r="AE341">
        <v>1</v>
      </c>
      <c r="AF341" t="s">
        <v>50</v>
      </c>
      <c r="AG341">
        <v>32.319600000000001</v>
      </c>
      <c r="AH341">
        <v>2</v>
      </c>
      <c r="AI341">
        <v>311571196</v>
      </c>
      <c r="AJ341">
        <v>322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ROW(Source!A343)</f>
        <v>343</v>
      </c>
      <c r="B342">
        <v>311571210</v>
      </c>
      <c r="C342">
        <v>311571193</v>
      </c>
      <c r="D342">
        <v>277560455</v>
      </c>
      <c r="E342">
        <v>109</v>
      </c>
      <c r="F342">
        <v>1</v>
      </c>
      <c r="G342">
        <v>1</v>
      </c>
      <c r="H342">
        <v>1</v>
      </c>
      <c r="I342" t="s">
        <v>692</v>
      </c>
      <c r="J342" t="s">
        <v>3</v>
      </c>
      <c r="K342" t="s">
        <v>693</v>
      </c>
      <c r="L342">
        <v>1369</v>
      </c>
      <c r="N342">
        <v>1013</v>
      </c>
      <c r="O342" t="s">
        <v>686</v>
      </c>
      <c r="P342" t="s">
        <v>686</v>
      </c>
      <c r="Q342">
        <v>1</v>
      </c>
      <c r="X342">
        <v>23.42</v>
      </c>
      <c r="Y342">
        <v>0</v>
      </c>
      <c r="Z342">
        <v>0</v>
      </c>
      <c r="AA342">
        <v>0</v>
      </c>
      <c r="AB342">
        <v>549.32000000000005</v>
      </c>
      <c r="AC342">
        <v>0</v>
      </c>
      <c r="AD342">
        <v>1</v>
      </c>
      <c r="AE342">
        <v>1</v>
      </c>
      <c r="AF342" t="s">
        <v>50</v>
      </c>
      <c r="AG342">
        <v>32.319600000000001</v>
      </c>
      <c r="AH342">
        <v>2</v>
      </c>
      <c r="AI342">
        <v>311571197</v>
      </c>
      <c r="AJ342">
        <v>323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ROW(Source!A343)</f>
        <v>343</v>
      </c>
      <c r="B343">
        <v>311571211</v>
      </c>
      <c r="C343">
        <v>311571193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694</v>
      </c>
      <c r="J343" t="s">
        <v>3</v>
      </c>
      <c r="K343" t="s">
        <v>695</v>
      </c>
      <c r="L343">
        <v>1191</v>
      </c>
      <c r="N343">
        <v>1013</v>
      </c>
      <c r="O343" t="s">
        <v>696</v>
      </c>
      <c r="P343" t="s">
        <v>696</v>
      </c>
      <c r="Q343">
        <v>1</v>
      </c>
      <c r="X343">
        <v>24.89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49</v>
      </c>
      <c r="AG343">
        <v>37.335000000000001</v>
      </c>
      <c r="AH343">
        <v>2</v>
      </c>
      <c r="AI343">
        <v>311571198</v>
      </c>
      <c r="AJ343">
        <v>324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ROW(Source!A343)</f>
        <v>343</v>
      </c>
      <c r="B344">
        <v>311571212</v>
      </c>
      <c r="C344">
        <v>311571193</v>
      </c>
      <c r="D344">
        <v>277944622</v>
      </c>
      <c r="E344">
        <v>1</v>
      </c>
      <c r="F344">
        <v>1</v>
      </c>
      <c r="G344">
        <v>1</v>
      </c>
      <c r="H344">
        <v>2</v>
      </c>
      <c r="I344" t="s">
        <v>697</v>
      </c>
      <c r="J344" t="s">
        <v>698</v>
      </c>
      <c r="K344" t="s">
        <v>699</v>
      </c>
      <c r="L344">
        <v>1368</v>
      </c>
      <c r="N344">
        <v>1011</v>
      </c>
      <c r="O344" t="s">
        <v>466</v>
      </c>
      <c r="P344" t="s">
        <v>466</v>
      </c>
      <c r="Q344">
        <v>1</v>
      </c>
      <c r="X344">
        <v>0.75</v>
      </c>
      <c r="Y344">
        <v>0</v>
      </c>
      <c r="Z344">
        <v>1472.33</v>
      </c>
      <c r="AA344">
        <v>642.05999999999995</v>
      </c>
      <c r="AB344">
        <v>0</v>
      </c>
      <c r="AC344">
        <v>0</v>
      </c>
      <c r="AD344">
        <v>1</v>
      </c>
      <c r="AE344">
        <v>0</v>
      </c>
      <c r="AF344" t="s">
        <v>49</v>
      </c>
      <c r="AG344">
        <v>1.125</v>
      </c>
      <c r="AH344">
        <v>2</v>
      </c>
      <c r="AI344">
        <v>311571199</v>
      </c>
      <c r="AJ344">
        <v>325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ROW(Source!A343)</f>
        <v>343</v>
      </c>
      <c r="B345">
        <v>311571213</v>
      </c>
      <c r="C345">
        <v>311571193</v>
      </c>
      <c r="D345">
        <v>277944809</v>
      </c>
      <c r="E345">
        <v>1</v>
      </c>
      <c r="F345">
        <v>1</v>
      </c>
      <c r="G345">
        <v>1</v>
      </c>
      <c r="H345">
        <v>2</v>
      </c>
      <c r="I345" t="s">
        <v>701</v>
      </c>
      <c r="J345" t="s">
        <v>702</v>
      </c>
      <c r="K345" t="s">
        <v>703</v>
      </c>
      <c r="L345">
        <v>1368</v>
      </c>
      <c r="N345">
        <v>1011</v>
      </c>
      <c r="O345" t="s">
        <v>466</v>
      </c>
      <c r="P345" t="s">
        <v>466</v>
      </c>
      <c r="Q345">
        <v>1</v>
      </c>
      <c r="X345">
        <v>0.81</v>
      </c>
      <c r="Y345">
        <v>0</v>
      </c>
      <c r="Z345">
        <v>15.14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49</v>
      </c>
      <c r="AG345">
        <v>1.2149999999999999</v>
      </c>
      <c r="AH345">
        <v>2</v>
      </c>
      <c r="AI345">
        <v>311571200</v>
      </c>
      <c r="AJ345">
        <v>326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ROW(Source!A343)</f>
        <v>343</v>
      </c>
      <c r="B346">
        <v>311571214</v>
      </c>
      <c r="C346">
        <v>311571193</v>
      </c>
      <c r="D346">
        <v>277944868</v>
      </c>
      <c r="E346">
        <v>1</v>
      </c>
      <c r="F346">
        <v>1</v>
      </c>
      <c r="G346">
        <v>1</v>
      </c>
      <c r="H346">
        <v>2</v>
      </c>
      <c r="I346" t="s">
        <v>704</v>
      </c>
      <c r="J346" t="s">
        <v>705</v>
      </c>
      <c r="K346" t="s">
        <v>706</v>
      </c>
      <c r="L346">
        <v>1368</v>
      </c>
      <c r="N346">
        <v>1011</v>
      </c>
      <c r="O346" t="s">
        <v>466</v>
      </c>
      <c r="P346" t="s">
        <v>466</v>
      </c>
      <c r="Q346">
        <v>1</v>
      </c>
      <c r="X346">
        <v>22.74</v>
      </c>
      <c r="Y346">
        <v>0</v>
      </c>
      <c r="Z346">
        <v>346.73</v>
      </c>
      <c r="AA346">
        <v>477.98</v>
      </c>
      <c r="AB346">
        <v>0</v>
      </c>
      <c r="AC346">
        <v>0</v>
      </c>
      <c r="AD346">
        <v>1</v>
      </c>
      <c r="AE346">
        <v>0</v>
      </c>
      <c r="AF346" t="s">
        <v>49</v>
      </c>
      <c r="AG346">
        <v>34.11</v>
      </c>
      <c r="AH346">
        <v>2</v>
      </c>
      <c r="AI346">
        <v>311571201</v>
      </c>
      <c r="AJ346">
        <v>327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ROW(Source!A343)</f>
        <v>343</v>
      </c>
      <c r="B347">
        <v>311571215</v>
      </c>
      <c r="C347">
        <v>311571193</v>
      </c>
      <c r="D347">
        <v>277945805</v>
      </c>
      <c r="E347">
        <v>1</v>
      </c>
      <c r="F347">
        <v>1</v>
      </c>
      <c r="G347">
        <v>1</v>
      </c>
      <c r="H347">
        <v>2</v>
      </c>
      <c r="I347" t="s">
        <v>708</v>
      </c>
      <c r="J347" t="s">
        <v>709</v>
      </c>
      <c r="K347" t="s">
        <v>710</v>
      </c>
      <c r="L347">
        <v>1368</v>
      </c>
      <c r="N347">
        <v>1011</v>
      </c>
      <c r="O347" t="s">
        <v>466</v>
      </c>
      <c r="P347" t="s">
        <v>466</v>
      </c>
      <c r="Q347">
        <v>1</v>
      </c>
      <c r="X347">
        <v>0.59</v>
      </c>
      <c r="Y347">
        <v>0</v>
      </c>
      <c r="Z347">
        <v>544.70000000000005</v>
      </c>
      <c r="AA347">
        <v>477.98</v>
      </c>
      <c r="AB347">
        <v>0</v>
      </c>
      <c r="AC347">
        <v>0</v>
      </c>
      <c r="AD347">
        <v>1</v>
      </c>
      <c r="AE347">
        <v>0</v>
      </c>
      <c r="AF347" t="s">
        <v>49</v>
      </c>
      <c r="AG347">
        <v>0.88500000000000001</v>
      </c>
      <c r="AH347">
        <v>2</v>
      </c>
      <c r="AI347">
        <v>311571202</v>
      </c>
      <c r="AJ347">
        <v>328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ROW(Source!A343)</f>
        <v>343</v>
      </c>
      <c r="B348">
        <v>311571216</v>
      </c>
      <c r="C348">
        <v>311571193</v>
      </c>
      <c r="D348">
        <v>277946074</v>
      </c>
      <c r="E348">
        <v>1</v>
      </c>
      <c r="F348">
        <v>1</v>
      </c>
      <c r="G348">
        <v>1</v>
      </c>
      <c r="H348">
        <v>2</v>
      </c>
      <c r="I348" t="s">
        <v>711</v>
      </c>
      <c r="J348" t="s">
        <v>712</v>
      </c>
      <c r="K348" t="s">
        <v>713</v>
      </c>
      <c r="L348">
        <v>1368</v>
      </c>
      <c r="N348">
        <v>1011</v>
      </c>
      <c r="O348" t="s">
        <v>466</v>
      </c>
      <c r="P348" t="s">
        <v>466</v>
      </c>
      <c r="Q348">
        <v>1</v>
      </c>
      <c r="X348">
        <v>0.81</v>
      </c>
      <c r="Y348">
        <v>0</v>
      </c>
      <c r="Z348">
        <v>160.38</v>
      </c>
      <c r="AA348">
        <v>477.98</v>
      </c>
      <c r="AB348">
        <v>0</v>
      </c>
      <c r="AC348">
        <v>0</v>
      </c>
      <c r="AD348">
        <v>1</v>
      </c>
      <c r="AE348">
        <v>0</v>
      </c>
      <c r="AF348" t="s">
        <v>49</v>
      </c>
      <c r="AG348">
        <v>1.2149999999999999</v>
      </c>
      <c r="AH348">
        <v>2</v>
      </c>
      <c r="AI348">
        <v>311571203</v>
      </c>
      <c r="AJ348">
        <v>329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ROW(Source!A343)</f>
        <v>343</v>
      </c>
      <c r="B349">
        <v>311571217</v>
      </c>
      <c r="C349">
        <v>311571193</v>
      </c>
      <c r="D349">
        <v>277565240</v>
      </c>
      <c r="E349">
        <v>109</v>
      </c>
      <c r="F349">
        <v>1</v>
      </c>
      <c r="G349">
        <v>1</v>
      </c>
      <c r="H349">
        <v>3</v>
      </c>
      <c r="I349" t="s">
        <v>32</v>
      </c>
      <c r="J349" t="s">
        <v>3</v>
      </c>
      <c r="K349" t="s">
        <v>33</v>
      </c>
      <c r="L349">
        <v>1371</v>
      </c>
      <c r="N349">
        <v>1013</v>
      </c>
      <c r="O349" t="s">
        <v>34</v>
      </c>
      <c r="P349" t="s">
        <v>34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 t="s">
        <v>144</v>
      </c>
      <c r="AG349">
        <v>0</v>
      </c>
      <c r="AH349">
        <v>2</v>
      </c>
      <c r="AI349">
        <v>311571204</v>
      </c>
      <c r="AJ349">
        <v>330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ROW(Source!A343)</f>
        <v>343</v>
      </c>
      <c r="B350">
        <v>311571218</v>
      </c>
      <c r="C350">
        <v>311571193</v>
      </c>
      <c r="D350">
        <v>277565250</v>
      </c>
      <c r="E350">
        <v>109</v>
      </c>
      <c r="F350">
        <v>1</v>
      </c>
      <c r="G350">
        <v>1</v>
      </c>
      <c r="H350">
        <v>3</v>
      </c>
      <c r="I350" t="s">
        <v>37</v>
      </c>
      <c r="J350" t="s">
        <v>3</v>
      </c>
      <c r="K350" t="s">
        <v>38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144</v>
      </c>
      <c r="AG350">
        <v>0</v>
      </c>
      <c r="AH350">
        <v>2</v>
      </c>
      <c r="AI350">
        <v>311571205</v>
      </c>
      <c r="AJ350">
        <v>331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ROW(Source!A343)</f>
        <v>343</v>
      </c>
      <c r="B351">
        <v>311571219</v>
      </c>
      <c r="C351">
        <v>311571193</v>
      </c>
      <c r="D351">
        <v>277565414</v>
      </c>
      <c r="E351">
        <v>109</v>
      </c>
      <c r="F351">
        <v>1</v>
      </c>
      <c r="G351">
        <v>1</v>
      </c>
      <c r="H351">
        <v>3</v>
      </c>
      <c r="I351" t="s">
        <v>40</v>
      </c>
      <c r="J351" t="s">
        <v>3</v>
      </c>
      <c r="K351" t="s">
        <v>41</v>
      </c>
      <c r="L351">
        <v>1477</v>
      </c>
      <c r="N351">
        <v>1013</v>
      </c>
      <c r="O351" t="s">
        <v>20</v>
      </c>
      <c r="P351" t="s">
        <v>24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144</v>
      </c>
      <c r="AG351">
        <v>0</v>
      </c>
      <c r="AH351">
        <v>2</v>
      </c>
      <c r="AI351">
        <v>311571206</v>
      </c>
      <c r="AJ351">
        <v>332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ROW(Source!A347)</f>
        <v>347</v>
      </c>
      <c r="B352">
        <v>311571228</v>
      </c>
      <c r="C352">
        <v>311571223</v>
      </c>
      <c r="D352">
        <v>277560270</v>
      </c>
      <c r="E352">
        <v>109</v>
      </c>
      <c r="F352">
        <v>1</v>
      </c>
      <c r="G352">
        <v>1</v>
      </c>
      <c r="H352">
        <v>1</v>
      </c>
      <c r="I352" t="s">
        <v>792</v>
      </c>
      <c r="J352" t="s">
        <v>3</v>
      </c>
      <c r="K352" t="s">
        <v>793</v>
      </c>
      <c r="L352">
        <v>1191</v>
      </c>
      <c r="N352">
        <v>1013</v>
      </c>
      <c r="O352" t="s">
        <v>696</v>
      </c>
      <c r="P352" t="s">
        <v>696</v>
      </c>
      <c r="Q352">
        <v>1</v>
      </c>
      <c r="X352">
        <v>1.27</v>
      </c>
      <c r="Y352">
        <v>0</v>
      </c>
      <c r="Z352">
        <v>0</v>
      </c>
      <c r="AA352">
        <v>0</v>
      </c>
      <c r="AB352">
        <v>417.34</v>
      </c>
      <c r="AC352">
        <v>0</v>
      </c>
      <c r="AD352">
        <v>1</v>
      </c>
      <c r="AE352">
        <v>1</v>
      </c>
      <c r="AF352" t="s">
        <v>23</v>
      </c>
      <c r="AG352">
        <v>1.524</v>
      </c>
      <c r="AH352">
        <v>2</v>
      </c>
      <c r="AI352">
        <v>311571224</v>
      </c>
      <c r="AJ352">
        <v>333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ROW(Source!A347)</f>
        <v>347</v>
      </c>
      <c r="B353">
        <v>311571229</v>
      </c>
      <c r="C353">
        <v>311571223</v>
      </c>
      <c r="D353">
        <v>277560491</v>
      </c>
      <c r="E353">
        <v>109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1191</v>
      </c>
      <c r="N353">
        <v>1013</v>
      </c>
      <c r="O353" t="s">
        <v>696</v>
      </c>
      <c r="P353" t="s">
        <v>696</v>
      </c>
      <c r="Q353">
        <v>1</v>
      </c>
      <c r="X353">
        <v>0.41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23</v>
      </c>
      <c r="AG353">
        <v>0.49199999999999994</v>
      </c>
      <c r="AH353">
        <v>2</v>
      </c>
      <c r="AI353">
        <v>311571225</v>
      </c>
      <c r="AJ353">
        <v>334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ROW(Source!A347)</f>
        <v>347</v>
      </c>
      <c r="B354">
        <v>311571230</v>
      </c>
      <c r="C354">
        <v>311571223</v>
      </c>
      <c r="D354">
        <v>277944868</v>
      </c>
      <c r="E354">
        <v>1</v>
      </c>
      <c r="F354">
        <v>1</v>
      </c>
      <c r="G354">
        <v>1</v>
      </c>
      <c r="H354">
        <v>2</v>
      </c>
      <c r="I354" t="s">
        <v>704</v>
      </c>
      <c r="J354" t="s">
        <v>705</v>
      </c>
      <c r="K354" t="s">
        <v>706</v>
      </c>
      <c r="L354">
        <v>1368</v>
      </c>
      <c r="N354">
        <v>1011</v>
      </c>
      <c r="O354" t="s">
        <v>466</v>
      </c>
      <c r="P354" t="s">
        <v>466</v>
      </c>
      <c r="Q354">
        <v>1</v>
      </c>
      <c r="X354">
        <v>0.35</v>
      </c>
      <c r="Y354">
        <v>0</v>
      </c>
      <c r="Z354">
        <v>346.73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23</v>
      </c>
      <c r="AG354">
        <v>0.42</v>
      </c>
      <c r="AH354">
        <v>2</v>
      </c>
      <c r="AI354">
        <v>311571226</v>
      </c>
      <c r="AJ354">
        <v>335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ROW(Source!A347)</f>
        <v>347</v>
      </c>
      <c r="B355">
        <v>311571231</v>
      </c>
      <c r="C355">
        <v>311571223</v>
      </c>
      <c r="D355">
        <v>277945805</v>
      </c>
      <c r="E355">
        <v>1</v>
      </c>
      <c r="F355">
        <v>1</v>
      </c>
      <c r="G355">
        <v>1</v>
      </c>
      <c r="H355">
        <v>2</v>
      </c>
      <c r="I355" t="s">
        <v>708</v>
      </c>
      <c r="J355" t="s">
        <v>709</v>
      </c>
      <c r="K355" t="s">
        <v>710</v>
      </c>
      <c r="L355">
        <v>1368</v>
      </c>
      <c r="N355">
        <v>1011</v>
      </c>
      <c r="O355" t="s">
        <v>466</v>
      </c>
      <c r="P355" t="s">
        <v>466</v>
      </c>
      <c r="Q355">
        <v>1</v>
      </c>
      <c r="X355">
        <v>0.06</v>
      </c>
      <c r="Y355">
        <v>0</v>
      </c>
      <c r="Z355">
        <v>544.70000000000005</v>
      </c>
      <c r="AA355">
        <v>477.98</v>
      </c>
      <c r="AB355">
        <v>0</v>
      </c>
      <c r="AC355">
        <v>0</v>
      </c>
      <c r="AD355">
        <v>1</v>
      </c>
      <c r="AE355">
        <v>0</v>
      </c>
      <c r="AF355" t="s">
        <v>23</v>
      </c>
      <c r="AG355">
        <v>7.1999999999999995E-2</v>
      </c>
      <c r="AH355">
        <v>2</v>
      </c>
      <c r="AI355">
        <v>311571227</v>
      </c>
      <c r="AJ355">
        <v>336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ROW(Source!A348)</f>
        <v>348</v>
      </c>
      <c r="B356">
        <v>311571237</v>
      </c>
      <c r="C356">
        <v>311571232</v>
      </c>
      <c r="D356">
        <v>277560259</v>
      </c>
      <c r="E356">
        <v>109</v>
      </c>
      <c r="F356">
        <v>1</v>
      </c>
      <c r="G356">
        <v>1</v>
      </c>
      <c r="H356">
        <v>1</v>
      </c>
      <c r="I356" t="s">
        <v>794</v>
      </c>
      <c r="J356" t="s">
        <v>3</v>
      </c>
      <c r="K356" t="s">
        <v>795</v>
      </c>
      <c r="L356">
        <v>1191</v>
      </c>
      <c r="N356">
        <v>1013</v>
      </c>
      <c r="O356" t="s">
        <v>696</v>
      </c>
      <c r="P356" t="s">
        <v>696</v>
      </c>
      <c r="Q356">
        <v>1</v>
      </c>
      <c r="X356">
        <v>0.15</v>
      </c>
      <c r="Y356">
        <v>0</v>
      </c>
      <c r="Z356">
        <v>0</v>
      </c>
      <c r="AA356">
        <v>0</v>
      </c>
      <c r="AB356">
        <v>410.21</v>
      </c>
      <c r="AC356">
        <v>0</v>
      </c>
      <c r="AD356">
        <v>1</v>
      </c>
      <c r="AE356">
        <v>1</v>
      </c>
      <c r="AF356" t="s">
        <v>23</v>
      </c>
      <c r="AG356">
        <v>0.18</v>
      </c>
      <c r="AH356">
        <v>2</v>
      </c>
      <c r="AI356">
        <v>311571233</v>
      </c>
      <c r="AJ356">
        <v>337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ROW(Source!A348)</f>
        <v>348</v>
      </c>
      <c r="B357">
        <v>311571238</v>
      </c>
      <c r="C357">
        <v>311571232</v>
      </c>
      <c r="D357">
        <v>277560491</v>
      </c>
      <c r="E357">
        <v>109</v>
      </c>
      <c r="F357">
        <v>1</v>
      </c>
      <c r="G357">
        <v>1</v>
      </c>
      <c r="H357">
        <v>1</v>
      </c>
      <c r="I357" t="s">
        <v>694</v>
      </c>
      <c r="J357" t="s">
        <v>3</v>
      </c>
      <c r="K357" t="s">
        <v>695</v>
      </c>
      <c r="L357">
        <v>1191</v>
      </c>
      <c r="N357">
        <v>1013</v>
      </c>
      <c r="O357" t="s">
        <v>696</v>
      </c>
      <c r="P357" t="s">
        <v>696</v>
      </c>
      <c r="Q357">
        <v>1</v>
      </c>
      <c r="X357">
        <v>0.08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23</v>
      </c>
      <c r="AG357">
        <v>9.6000000000000002E-2</v>
      </c>
      <c r="AH357">
        <v>2</v>
      </c>
      <c r="AI357">
        <v>311571234</v>
      </c>
      <c r="AJ357">
        <v>338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ROW(Source!A348)</f>
        <v>348</v>
      </c>
      <c r="B358">
        <v>311571239</v>
      </c>
      <c r="C358">
        <v>311571232</v>
      </c>
      <c r="D358">
        <v>277944868</v>
      </c>
      <c r="E358">
        <v>1</v>
      </c>
      <c r="F358">
        <v>1</v>
      </c>
      <c r="G358">
        <v>1</v>
      </c>
      <c r="H358">
        <v>2</v>
      </c>
      <c r="I358" t="s">
        <v>704</v>
      </c>
      <c r="J358" t="s">
        <v>705</v>
      </c>
      <c r="K358" t="s">
        <v>706</v>
      </c>
      <c r="L358">
        <v>1368</v>
      </c>
      <c r="N358">
        <v>1011</v>
      </c>
      <c r="O358" t="s">
        <v>466</v>
      </c>
      <c r="P358" t="s">
        <v>466</v>
      </c>
      <c r="Q358">
        <v>1</v>
      </c>
      <c r="X358">
        <v>7.0000000000000007E-2</v>
      </c>
      <c r="Y358">
        <v>0</v>
      </c>
      <c r="Z358">
        <v>346.73</v>
      </c>
      <c r="AA358">
        <v>477.98</v>
      </c>
      <c r="AB358">
        <v>0</v>
      </c>
      <c r="AC358">
        <v>0</v>
      </c>
      <c r="AD358">
        <v>1</v>
      </c>
      <c r="AE358">
        <v>0</v>
      </c>
      <c r="AF358" t="s">
        <v>23</v>
      </c>
      <c r="AG358">
        <v>8.4000000000000005E-2</v>
      </c>
      <c r="AH358">
        <v>2</v>
      </c>
      <c r="AI358">
        <v>311571235</v>
      </c>
      <c r="AJ358">
        <v>339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ROW(Source!A348)</f>
        <v>348</v>
      </c>
      <c r="B359">
        <v>311571240</v>
      </c>
      <c r="C359">
        <v>311571232</v>
      </c>
      <c r="D359">
        <v>277945805</v>
      </c>
      <c r="E359">
        <v>1</v>
      </c>
      <c r="F359">
        <v>1</v>
      </c>
      <c r="G359">
        <v>1</v>
      </c>
      <c r="H359">
        <v>2</v>
      </c>
      <c r="I359" t="s">
        <v>708</v>
      </c>
      <c r="J359" t="s">
        <v>709</v>
      </c>
      <c r="K359" t="s">
        <v>710</v>
      </c>
      <c r="L359">
        <v>1368</v>
      </c>
      <c r="N359">
        <v>1011</v>
      </c>
      <c r="O359" t="s">
        <v>466</v>
      </c>
      <c r="P359" t="s">
        <v>466</v>
      </c>
      <c r="Q359">
        <v>1</v>
      </c>
      <c r="X359">
        <v>0.01</v>
      </c>
      <c r="Y359">
        <v>0</v>
      </c>
      <c r="Z359">
        <v>544.70000000000005</v>
      </c>
      <c r="AA359">
        <v>477.98</v>
      </c>
      <c r="AB359">
        <v>0</v>
      </c>
      <c r="AC359">
        <v>0</v>
      </c>
      <c r="AD359">
        <v>1</v>
      </c>
      <c r="AE359">
        <v>0</v>
      </c>
      <c r="AF359" t="s">
        <v>23</v>
      </c>
      <c r="AG359">
        <v>1.2E-2</v>
      </c>
      <c r="AH359">
        <v>2</v>
      </c>
      <c r="AI359">
        <v>311571236</v>
      </c>
      <c r="AJ359">
        <v>340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ROW(Source!A349)</f>
        <v>349</v>
      </c>
      <c r="B360">
        <v>311571246</v>
      </c>
      <c r="C360">
        <v>311571241</v>
      </c>
      <c r="D360">
        <v>277560259</v>
      </c>
      <c r="E360">
        <v>109</v>
      </c>
      <c r="F360">
        <v>1</v>
      </c>
      <c r="G360">
        <v>1</v>
      </c>
      <c r="H360">
        <v>1</v>
      </c>
      <c r="I360" t="s">
        <v>794</v>
      </c>
      <c r="J360" t="s">
        <v>3</v>
      </c>
      <c r="K360" t="s">
        <v>795</v>
      </c>
      <c r="L360">
        <v>1191</v>
      </c>
      <c r="N360">
        <v>1013</v>
      </c>
      <c r="O360" t="s">
        <v>696</v>
      </c>
      <c r="P360" t="s">
        <v>696</v>
      </c>
      <c r="Q360">
        <v>1</v>
      </c>
      <c r="X360">
        <v>0.15</v>
      </c>
      <c r="Y360">
        <v>0</v>
      </c>
      <c r="Z360">
        <v>0</v>
      </c>
      <c r="AA360">
        <v>0</v>
      </c>
      <c r="AB360">
        <v>410.21</v>
      </c>
      <c r="AC360">
        <v>0</v>
      </c>
      <c r="AD360">
        <v>1</v>
      </c>
      <c r="AE360">
        <v>1</v>
      </c>
      <c r="AF360" t="s">
        <v>23</v>
      </c>
      <c r="AG360">
        <v>0.18</v>
      </c>
      <c r="AH360">
        <v>2</v>
      </c>
      <c r="AI360">
        <v>311571242</v>
      </c>
      <c r="AJ360">
        <v>341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ROW(Source!A349)</f>
        <v>349</v>
      </c>
      <c r="B361">
        <v>311571247</v>
      </c>
      <c r="C361">
        <v>311571241</v>
      </c>
      <c r="D361">
        <v>277560491</v>
      </c>
      <c r="E361">
        <v>109</v>
      </c>
      <c r="F361">
        <v>1</v>
      </c>
      <c r="G361">
        <v>1</v>
      </c>
      <c r="H361">
        <v>1</v>
      </c>
      <c r="I361" t="s">
        <v>694</v>
      </c>
      <c r="J361" t="s">
        <v>3</v>
      </c>
      <c r="K361" t="s">
        <v>695</v>
      </c>
      <c r="L361">
        <v>1191</v>
      </c>
      <c r="N361">
        <v>1013</v>
      </c>
      <c r="O361" t="s">
        <v>696</v>
      </c>
      <c r="P361" t="s">
        <v>696</v>
      </c>
      <c r="Q361">
        <v>1</v>
      </c>
      <c r="X361">
        <v>0.08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23</v>
      </c>
      <c r="AG361">
        <v>9.6000000000000002E-2</v>
      </c>
      <c r="AH361">
        <v>2</v>
      </c>
      <c r="AI361">
        <v>311571243</v>
      </c>
      <c r="AJ361">
        <v>342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ROW(Source!A349)</f>
        <v>349</v>
      </c>
      <c r="B362">
        <v>311571248</v>
      </c>
      <c r="C362">
        <v>311571241</v>
      </c>
      <c r="D362">
        <v>277944868</v>
      </c>
      <c r="E362">
        <v>1</v>
      </c>
      <c r="F362">
        <v>1</v>
      </c>
      <c r="G362">
        <v>1</v>
      </c>
      <c r="H362">
        <v>2</v>
      </c>
      <c r="I362" t="s">
        <v>704</v>
      </c>
      <c r="J362" t="s">
        <v>705</v>
      </c>
      <c r="K362" t="s">
        <v>706</v>
      </c>
      <c r="L362">
        <v>1368</v>
      </c>
      <c r="N362">
        <v>1011</v>
      </c>
      <c r="O362" t="s">
        <v>466</v>
      </c>
      <c r="P362" t="s">
        <v>466</v>
      </c>
      <c r="Q362">
        <v>1</v>
      </c>
      <c r="X362">
        <v>7.0000000000000007E-2</v>
      </c>
      <c r="Y362">
        <v>0</v>
      </c>
      <c r="Z362">
        <v>346.73</v>
      </c>
      <c r="AA362">
        <v>477.98</v>
      </c>
      <c r="AB362">
        <v>0</v>
      </c>
      <c r="AC362">
        <v>0</v>
      </c>
      <c r="AD362">
        <v>1</v>
      </c>
      <c r="AE362">
        <v>0</v>
      </c>
      <c r="AF362" t="s">
        <v>23</v>
      </c>
      <c r="AG362">
        <v>8.4000000000000005E-2</v>
      </c>
      <c r="AH362">
        <v>2</v>
      </c>
      <c r="AI362">
        <v>311571244</v>
      </c>
      <c r="AJ362">
        <v>343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ROW(Source!A349)</f>
        <v>349</v>
      </c>
      <c r="B363">
        <v>311571249</v>
      </c>
      <c r="C363">
        <v>311571241</v>
      </c>
      <c r="D363">
        <v>277945805</v>
      </c>
      <c r="E363">
        <v>1</v>
      </c>
      <c r="F363">
        <v>1</v>
      </c>
      <c r="G363">
        <v>1</v>
      </c>
      <c r="H363">
        <v>2</v>
      </c>
      <c r="I363" t="s">
        <v>708</v>
      </c>
      <c r="J363" t="s">
        <v>709</v>
      </c>
      <c r="K363" t="s">
        <v>710</v>
      </c>
      <c r="L363">
        <v>1368</v>
      </c>
      <c r="N363">
        <v>1011</v>
      </c>
      <c r="O363" t="s">
        <v>466</v>
      </c>
      <c r="P363" t="s">
        <v>466</v>
      </c>
      <c r="Q363">
        <v>1</v>
      </c>
      <c r="X363">
        <v>0.01</v>
      </c>
      <c r="Y363">
        <v>0</v>
      </c>
      <c r="Z363">
        <v>544.70000000000005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23</v>
      </c>
      <c r="AG363">
        <v>1.2E-2</v>
      </c>
      <c r="AH363">
        <v>2</v>
      </c>
      <c r="AI363">
        <v>311571245</v>
      </c>
      <c r="AJ363">
        <v>344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ROW(Source!A350)</f>
        <v>350</v>
      </c>
      <c r="B364">
        <v>311571264</v>
      </c>
      <c r="C364">
        <v>311571250</v>
      </c>
      <c r="D364">
        <v>277560446</v>
      </c>
      <c r="E364">
        <v>109</v>
      </c>
      <c r="F364">
        <v>1</v>
      </c>
      <c r="G364">
        <v>1</v>
      </c>
      <c r="H364">
        <v>1</v>
      </c>
      <c r="I364" t="s">
        <v>684</v>
      </c>
      <c r="J364" t="s">
        <v>3</v>
      </c>
      <c r="K364" t="s">
        <v>685</v>
      </c>
      <c r="L364">
        <v>1369</v>
      </c>
      <c r="N364">
        <v>1013</v>
      </c>
      <c r="O364" t="s">
        <v>686</v>
      </c>
      <c r="P364" t="s">
        <v>686</v>
      </c>
      <c r="Q364">
        <v>1</v>
      </c>
      <c r="X364">
        <v>0.99</v>
      </c>
      <c r="Y364">
        <v>0</v>
      </c>
      <c r="Z364">
        <v>0</v>
      </c>
      <c r="AA364">
        <v>0</v>
      </c>
      <c r="AB364">
        <v>388.8</v>
      </c>
      <c r="AC364">
        <v>0</v>
      </c>
      <c r="AD364">
        <v>1</v>
      </c>
      <c r="AE364">
        <v>1</v>
      </c>
      <c r="AF364" t="s">
        <v>50</v>
      </c>
      <c r="AG364">
        <v>1.3661999999999999</v>
      </c>
      <c r="AH364">
        <v>2</v>
      </c>
      <c r="AI364">
        <v>311571251</v>
      </c>
      <c r="AJ364">
        <v>345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ROW(Source!A350)</f>
        <v>350</v>
      </c>
      <c r="B365">
        <v>311571265</v>
      </c>
      <c r="C365">
        <v>311571250</v>
      </c>
      <c r="D365">
        <v>277560448</v>
      </c>
      <c r="E365">
        <v>109</v>
      </c>
      <c r="F365">
        <v>1</v>
      </c>
      <c r="G365">
        <v>1</v>
      </c>
      <c r="H365">
        <v>1</v>
      </c>
      <c r="I365" t="s">
        <v>688</v>
      </c>
      <c r="J365" t="s">
        <v>3</v>
      </c>
      <c r="K365" t="s">
        <v>689</v>
      </c>
      <c r="L365">
        <v>1369</v>
      </c>
      <c r="N365">
        <v>1013</v>
      </c>
      <c r="O365" t="s">
        <v>686</v>
      </c>
      <c r="P365" t="s">
        <v>686</v>
      </c>
      <c r="Q365">
        <v>1</v>
      </c>
      <c r="X365">
        <v>47.29</v>
      </c>
      <c r="Y365">
        <v>0</v>
      </c>
      <c r="Z365">
        <v>0</v>
      </c>
      <c r="AA365">
        <v>0</v>
      </c>
      <c r="AB365">
        <v>424.47</v>
      </c>
      <c r="AC365">
        <v>0</v>
      </c>
      <c r="AD365">
        <v>1</v>
      </c>
      <c r="AE365">
        <v>1</v>
      </c>
      <c r="AF365" t="s">
        <v>50</v>
      </c>
      <c r="AG365">
        <v>65.260199999999998</v>
      </c>
      <c r="AH365">
        <v>2</v>
      </c>
      <c r="AI365">
        <v>311571252</v>
      </c>
      <c r="AJ365">
        <v>346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ROW(Source!A350)</f>
        <v>350</v>
      </c>
      <c r="B366">
        <v>311571266</v>
      </c>
      <c r="C366">
        <v>311571250</v>
      </c>
      <c r="D366">
        <v>277560452</v>
      </c>
      <c r="E366">
        <v>109</v>
      </c>
      <c r="F366">
        <v>1</v>
      </c>
      <c r="G366">
        <v>1</v>
      </c>
      <c r="H366">
        <v>1</v>
      </c>
      <c r="I366" t="s">
        <v>690</v>
      </c>
      <c r="J366" t="s">
        <v>3</v>
      </c>
      <c r="K366" t="s">
        <v>691</v>
      </c>
      <c r="L366">
        <v>1369</v>
      </c>
      <c r="N366">
        <v>1013</v>
      </c>
      <c r="O366" t="s">
        <v>686</v>
      </c>
      <c r="P366" t="s">
        <v>686</v>
      </c>
      <c r="Q366">
        <v>1</v>
      </c>
      <c r="X366">
        <v>23.42</v>
      </c>
      <c r="Y366">
        <v>0</v>
      </c>
      <c r="Z366">
        <v>0</v>
      </c>
      <c r="AA366">
        <v>0</v>
      </c>
      <c r="AB366">
        <v>477.98</v>
      </c>
      <c r="AC366">
        <v>0</v>
      </c>
      <c r="AD366">
        <v>1</v>
      </c>
      <c r="AE366">
        <v>1</v>
      </c>
      <c r="AF366" t="s">
        <v>50</v>
      </c>
      <c r="AG366">
        <v>32.319600000000001</v>
      </c>
      <c r="AH366">
        <v>2</v>
      </c>
      <c r="AI366">
        <v>311571253</v>
      </c>
      <c r="AJ366">
        <v>347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ROW(Source!A350)</f>
        <v>350</v>
      </c>
      <c r="B367">
        <v>311571267</v>
      </c>
      <c r="C367">
        <v>311571250</v>
      </c>
      <c r="D367">
        <v>277560455</v>
      </c>
      <c r="E367">
        <v>109</v>
      </c>
      <c r="F367">
        <v>1</v>
      </c>
      <c r="G367">
        <v>1</v>
      </c>
      <c r="H367">
        <v>1</v>
      </c>
      <c r="I367" t="s">
        <v>692</v>
      </c>
      <c r="J367" t="s">
        <v>3</v>
      </c>
      <c r="K367" t="s">
        <v>693</v>
      </c>
      <c r="L367">
        <v>1369</v>
      </c>
      <c r="N367">
        <v>1013</v>
      </c>
      <c r="O367" t="s">
        <v>686</v>
      </c>
      <c r="P367" t="s">
        <v>686</v>
      </c>
      <c r="Q367">
        <v>1</v>
      </c>
      <c r="X367">
        <v>23.42</v>
      </c>
      <c r="Y367">
        <v>0</v>
      </c>
      <c r="Z367">
        <v>0</v>
      </c>
      <c r="AA367">
        <v>0</v>
      </c>
      <c r="AB367">
        <v>549.32000000000005</v>
      </c>
      <c r="AC367">
        <v>0</v>
      </c>
      <c r="AD367">
        <v>1</v>
      </c>
      <c r="AE367">
        <v>1</v>
      </c>
      <c r="AF367" t="s">
        <v>50</v>
      </c>
      <c r="AG367">
        <v>32.319600000000001</v>
      </c>
      <c r="AH367">
        <v>2</v>
      </c>
      <c r="AI367">
        <v>311571254</v>
      </c>
      <c r="AJ367">
        <v>348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ROW(Source!A350)</f>
        <v>350</v>
      </c>
      <c r="B368">
        <v>311571268</v>
      </c>
      <c r="C368">
        <v>311571250</v>
      </c>
      <c r="D368">
        <v>277560491</v>
      </c>
      <c r="E368">
        <v>109</v>
      </c>
      <c r="F368">
        <v>1</v>
      </c>
      <c r="G368">
        <v>1</v>
      </c>
      <c r="H368">
        <v>1</v>
      </c>
      <c r="I368" t="s">
        <v>694</v>
      </c>
      <c r="J368" t="s">
        <v>3</v>
      </c>
      <c r="K368" t="s">
        <v>695</v>
      </c>
      <c r="L368">
        <v>1191</v>
      </c>
      <c r="N368">
        <v>1013</v>
      </c>
      <c r="O368" t="s">
        <v>696</v>
      </c>
      <c r="P368" t="s">
        <v>696</v>
      </c>
      <c r="Q368">
        <v>1</v>
      </c>
      <c r="X368">
        <v>24.89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49</v>
      </c>
      <c r="AG368">
        <v>37.335000000000001</v>
      </c>
      <c r="AH368">
        <v>2</v>
      </c>
      <c r="AI368">
        <v>311571255</v>
      </c>
      <c r="AJ368">
        <v>349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ROW(Source!A350)</f>
        <v>350</v>
      </c>
      <c r="B369">
        <v>311571269</v>
      </c>
      <c r="C369">
        <v>311571250</v>
      </c>
      <c r="D369">
        <v>277944622</v>
      </c>
      <c r="E369">
        <v>1</v>
      </c>
      <c r="F369">
        <v>1</v>
      </c>
      <c r="G369">
        <v>1</v>
      </c>
      <c r="H369">
        <v>2</v>
      </c>
      <c r="I369" t="s">
        <v>697</v>
      </c>
      <c r="J369" t="s">
        <v>698</v>
      </c>
      <c r="K369" t="s">
        <v>699</v>
      </c>
      <c r="L369">
        <v>1368</v>
      </c>
      <c r="N369">
        <v>1011</v>
      </c>
      <c r="O369" t="s">
        <v>466</v>
      </c>
      <c r="P369" t="s">
        <v>466</v>
      </c>
      <c r="Q369">
        <v>1</v>
      </c>
      <c r="X369">
        <v>0.75</v>
      </c>
      <c r="Y369">
        <v>0</v>
      </c>
      <c r="Z369">
        <v>1472.33</v>
      </c>
      <c r="AA369">
        <v>642.05999999999995</v>
      </c>
      <c r="AB369">
        <v>0</v>
      </c>
      <c r="AC369">
        <v>0</v>
      </c>
      <c r="AD369">
        <v>1</v>
      </c>
      <c r="AE369">
        <v>0</v>
      </c>
      <c r="AF369" t="s">
        <v>49</v>
      </c>
      <c r="AG369">
        <v>1.125</v>
      </c>
      <c r="AH369">
        <v>2</v>
      </c>
      <c r="AI369">
        <v>311571256</v>
      </c>
      <c r="AJ369">
        <v>350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ROW(Source!A350)</f>
        <v>350</v>
      </c>
      <c r="B370">
        <v>311571270</v>
      </c>
      <c r="C370">
        <v>311571250</v>
      </c>
      <c r="D370">
        <v>277944809</v>
      </c>
      <c r="E370">
        <v>1</v>
      </c>
      <c r="F370">
        <v>1</v>
      </c>
      <c r="G370">
        <v>1</v>
      </c>
      <c r="H370">
        <v>2</v>
      </c>
      <c r="I370" t="s">
        <v>701</v>
      </c>
      <c r="J370" t="s">
        <v>702</v>
      </c>
      <c r="K370" t="s">
        <v>703</v>
      </c>
      <c r="L370">
        <v>1368</v>
      </c>
      <c r="N370">
        <v>1011</v>
      </c>
      <c r="O370" t="s">
        <v>466</v>
      </c>
      <c r="P370" t="s">
        <v>466</v>
      </c>
      <c r="Q370">
        <v>1</v>
      </c>
      <c r="X370">
        <v>0.81</v>
      </c>
      <c r="Y370">
        <v>0</v>
      </c>
      <c r="Z370">
        <v>15.14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49</v>
      </c>
      <c r="AG370">
        <v>1.2149999999999999</v>
      </c>
      <c r="AH370">
        <v>2</v>
      </c>
      <c r="AI370">
        <v>311571257</v>
      </c>
      <c r="AJ370">
        <v>351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ROW(Source!A350)</f>
        <v>350</v>
      </c>
      <c r="B371">
        <v>311571271</v>
      </c>
      <c r="C371">
        <v>311571250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704</v>
      </c>
      <c r="J371" t="s">
        <v>705</v>
      </c>
      <c r="K371" t="s">
        <v>706</v>
      </c>
      <c r="L371">
        <v>1368</v>
      </c>
      <c r="N371">
        <v>1011</v>
      </c>
      <c r="O371" t="s">
        <v>466</v>
      </c>
      <c r="P371" t="s">
        <v>466</v>
      </c>
      <c r="Q371">
        <v>1</v>
      </c>
      <c r="X371">
        <v>22.74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49</v>
      </c>
      <c r="AG371">
        <v>34.11</v>
      </c>
      <c r="AH371">
        <v>2</v>
      </c>
      <c r="AI371">
        <v>311571258</v>
      </c>
      <c r="AJ371">
        <v>352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ROW(Source!A350)</f>
        <v>350</v>
      </c>
      <c r="B372">
        <v>311571272</v>
      </c>
      <c r="C372">
        <v>311571250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708</v>
      </c>
      <c r="J372" t="s">
        <v>709</v>
      </c>
      <c r="K372" t="s">
        <v>710</v>
      </c>
      <c r="L372">
        <v>1368</v>
      </c>
      <c r="N372">
        <v>1011</v>
      </c>
      <c r="O372" t="s">
        <v>466</v>
      </c>
      <c r="P372" t="s">
        <v>466</v>
      </c>
      <c r="Q372">
        <v>1</v>
      </c>
      <c r="X372">
        <v>0.59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49</v>
      </c>
      <c r="AG372">
        <v>0.88500000000000001</v>
      </c>
      <c r="AH372">
        <v>2</v>
      </c>
      <c r="AI372">
        <v>311571259</v>
      </c>
      <c r="AJ372">
        <v>353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ROW(Source!A350)</f>
        <v>350</v>
      </c>
      <c r="B373">
        <v>311571273</v>
      </c>
      <c r="C373">
        <v>311571250</v>
      </c>
      <c r="D373">
        <v>277946074</v>
      </c>
      <c r="E373">
        <v>1</v>
      </c>
      <c r="F373">
        <v>1</v>
      </c>
      <c r="G373">
        <v>1</v>
      </c>
      <c r="H373">
        <v>2</v>
      </c>
      <c r="I373" t="s">
        <v>711</v>
      </c>
      <c r="J373" t="s">
        <v>712</v>
      </c>
      <c r="K373" t="s">
        <v>713</v>
      </c>
      <c r="L373">
        <v>1368</v>
      </c>
      <c r="N373">
        <v>1011</v>
      </c>
      <c r="O373" t="s">
        <v>466</v>
      </c>
      <c r="P373" t="s">
        <v>466</v>
      </c>
      <c r="Q373">
        <v>1</v>
      </c>
      <c r="X373">
        <v>0.81</v>
      </c>
      <c r="Y373">
        <v>0</v>
      </c>
      <c r="Z373">
        <v>160.38</v>
      </c>
      <c r="AA373">
        <v>477.98</v>
      </c>
      <c r="AB373">
        <v>0</v>
      </c>
      <c r="AC373">
        <v>0</v>
      </c>
      <c r="AD373">
        <v>1</v>
      </c>
      <c r="AE373">
        <v>0</v>
      </c>
      <c r="AF373" t="s">
        <v>49</v>
      </c>
      <c r="AG373">
        <v>1.2149999999999999</v>
      </c>
      <c r="AH373">
        <v>2</v>
      </c>
      <c r="AI373">
        <v>311571260</v>
      </c>
      <c r="AJ373">
        <v>354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ROW(Source!A350)</f>
        <v>350</v>
      </c>
      <c r="B374">
        <v>311571274</v>
      </c>
      <c r="C374">
        <v>311571250</v>
      </c>
      <c r="D374">
        <v>277565240</v>
      </c>
      <c r="E374">
        <v>109</v>
      </c>
      <c r="F374">
        <v>1</v>
      </c>
      <c r="G374">
        <v>1</v>
      </c>
      <c r="H374">
        <v>3</v>
      </c>
      <c r="I374" t="s">
        <v>32</v>
      </c>
      <c r="J374" t="s">
        <v>3</v>
      </c>
      <c r="K374" t="s">
        <v>33</v>
      </c>
      <c r="L374">
        <v>1371</v>
      </c>
      <c r="N374">
        <v>1013</v>
      </c>
      <c r="O374" t="s">
        <v>34</v>
      </c>
      <c r="P374" t="s">
        <v>34</v>
      </c>
      <c r="Q374">
        <v>1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E374">
        <v>0</v>
      </c>
      <c r="AF374" t="s">
        <v>144</v>
      </c>
      <c r="AG374">
        <v>0</v>
      </c>
      <c r="AH374">
        <v>2</v>
      </c>
      <c r="AI374">
        <v>311571261</v>
      </c>
      <c r="AJ374">
        <v>355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ROW(Source!A350)</f>
        <v>350</v>
      </c>
      <c r="B375">
        <v>311571275</v>
      </c>
      <c r="C375">
        <v>311571250</v>
      </c>
      <c r="D375">
        <v>277565250</v>
      </c>
      <c r="E375">
        <v>109</v>
      </c>
      <c r="F375">
        <v>1</v>
      </c>
      <c r="G375">
        <v>1</v>
      </c>
      <c r="H375">
        <v>3</v>
      </c>
      <c r="I375" t="s">
        <v>37</v>
      </c>
      <c r="J375" t="s">
        <v>3</v>
      </c>
      <c r="K375" t="s">
        <v>38</v>
      </c>
      <c r="L375">
        <v>1371</v>
      </c>
      <c r="N375">
        <v>1013</v>
      </c>
      <c r="O375" t="s">
        <v>34</v>
      </c>
      <c r="P375" t="s">
        <v>34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144</v>
      </c>
      <c r="AG375">
        <v>0</v>
      </c>
      <c r="AH375">
        <v>2</v>
      </c>
      <c r="AI375">
        <v>311571262</v>
      </c>
      <c r="AJ375">
        <v>356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ROW(Source!A350)</f>
        <v>350</v>
      </c>
      <c r="B376">
        <v>311571276</v>
      </c>
      <c r="C376">
        <v>311571250</v>
      </c>
      <c r="D376">
        <v>277565414</v>
      </c>
      <c r="E376">
        <v>109</v>
      </c>
      <c r="F376">
        <v>1</v>
      </c>
      <c r="G376">
        <v>1</v>
      </c>
      <c r="H376">
        <v>3</v>
      </c>
      <c r="I376" t="s">
        <v>40</v>
      </c>
      <c r="J376" t="s">
        <v>3</v>
      </c>
      <c r="K376" t="s">
        <v>41</v>
      </c>
      <c r="L376">
        <v>1477</v>
      </c>
      <c r="N376">
        <v>1013</v>
      </c>
      <c r="O376" t="s">
        <v>20</v>
      </c>
      <c r="P376" t="s">
        <v>24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144</v>
      </c>
      <c r="AG376">
        <v>0</v>
      </c>
      <c r="AH376">
        <v>2</v>
      </c>
      <c r="AI376">
        <v>311571263</v>
      </c>
      <c r="AJ376">
        <v>357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ROW(Source!A354)</f>
        <v>354</v>
      </c>
      <c r="B377">
        <v>311918438</v>
      </c>
      <c r="C377">
        <v>311918437</v>
      </c>
      <c r="D377">
        <v>277560448</v>
      </c>
      <c r="E377">
        <v>109</v>
      </c>
      <c r="F377">
        <v>1</v>
      </c>
      <c r="G377">
        <v>1</v>
      </c>
      <c r="H377">
        <v>1</v>
      </c>
      <c r="I377" t="s">
        <v>688</v>
      </c>
      <c r="J377" t="s">
        <v>3</v>
      </c>
      <c r="K377" t="s">
        <v>689</v>
      </c>
      <c r="L377">
        <v>1369</v>
      </c>
      <c r="N377">
        <v>1013</v>
      </c>
      <c r="O377" t="s">
        <v>686</v>
      </c>
      <c r="P377" t="s">
        <v>686</v>
      </c>
      <c r="Q377">
        <v>1</v>
      </c>
      <c r="X377">
        <v>0.91</v>
      </c>
      <c r="Y377">
        <v>0</v>
      </c>
      <c r="Z377">
        <v>0</v>
      </c>
      <c r="AA377">
        <v>0</v>
      </c>
      <c r="AB377">
        <v>424.47</v>
      </c>
      <c r="AC377">
        <v>0</v>
      </c>
      <c r="AD377">
        <v>1</v>
      </c>
      <c r="AE377">
        <v>1</v>
      </c>
      <c r="AF377" t="s">
        <v>23</v>
      </c>
      <c r="AG377">
        <v>1.0920000000000001</v>
      </c>
      <c r="AH377">
        <v>2</v>
      </c>
      <c r="AI377">
        <v>311918438</v>
      </c>
      <c r="AJ377">
        <v>358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ROW(Source!A354)</f>
        <v>354</v>
      </c>
      <c r="B378">
        <v>311918439</v>
      </c>
      <c r="C378">
        <v>311918437</v>
      </c>
      <c r="D378">
        <v>277560452</v>
      </c>
      <c r="E378">
        <v>109</v>
      </c>
      <c r="F378">
        <v>1</v>
      </c>
      <c r="G378">
        <v>1</v>
      </c>
      <c r="H378">
        <v>1</v>
      </c>
      <c r="I378" t="s">
        <v>690</v>
      </c>
      <c r="J378" t="s">
        <v>3</v>
      </c>
      <c r="K378" t="s">
        <v>691</v>
      </c>
      <c r="L378">
        <v>1369</v>
      </c>
      <c r="N378">
        <v>1013</v>
      </c>
      <c r="O378" t="s">
        <v>686</v>
      </c>
      <c r="P378" t="s">
        <v>686</v>
      </c>
      <c r="Q378">
        <v>1</v>
      </c>
      <c r="X378">
        <v>0.45</v>
      </c>
      <c r="Y378">
        <v>0</v>
      </c>
      <c r="Z378">
        <v>0</v>
      </c>
      <c r="AA378">
        <v>0</v>
      </c>
      <c r="AB378">
        <v>477.98</v>
      </c>
      <c r="AC378">
        <v>0</v>
      </c>
      <c r="AD378">
        <v>1</v>
      </c>
      <c r="AE378">
        <v>1</v>
      </c>
      <c r="AF378" t="s">
        <v>23</v>
      </c>
      <c r="AG378">
        <v>0.54</v>
      </c>
      <c r="AH378">
        <v>2</v>
      </c>
      <c r="AI378">
        <v>311918439</v>
      </c>
      <c r="AJ378">
        <v>359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ROW(Source!A354)</f>
        <v>354</v>
      </c>
      <c r="B379">
        <v>311918440</v>
      </c>
      <c r="C379">
        <v>311918437</v>
      </c>
      <c r="D379">
        <v>277560455</v>
      </c>
      <c r="E379">
        <v>109</v>
      </c>
      <c r="F379">
        <v>1</v>
      </c>
      <c r="G379">
        <v>1</v>
      </c>
      <c r="H379">
        <v>1</v>
      </c>
      <c r="I379" t="s">
        <v>692</v>
      </c>
      <c r="J379" t="s">
        <v>3</v>
      </c>
      <c r="K379" t="s">
        <v>693</v>
      </c>
      <c r="L379">
        <v>1369</v>
      </c>
      <c r="N379">
        <v>1013</v>
      </c>
      <c r="O379" t="s">
        <v>686</v>
      </c>
      <c r="P379" t="s">
        <v>686</v>
      </c>
      <c r="Q379">
        <v>1</v>
      </c>
      <c r="X379">
        <v>0.45</v>
      </c>
      <c r="Y379">
        <v>0</v>
      </c>
      <c r="Z379">
        <v>0</v>
      </c>
      <c r="AA379">
        <v>0</v>
      </c>
      <c r="AB379">
        <v>549.32000000000005</v>
      </c>
      <c r="AC379">
        <v>0</v>
      </c>
      <c r="AD379">
        <v>1</v>
      </c>
      <c r="AE379">
        <v>1</v>
      </c>
      <c r="AF379" t="s">
        <v>23</v>
      </c>
      <c r="AG379">
        <v>0.54</v>
      </c>
      <c r="AH379">
        <v>2</v>
      </c>
      <c r="AI379">
        <v>311918440</v>
      </c>
      <c r="AJ379">
        <v>360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ROW(Source!A354)</f>
        <v>354</v>
      </c>
      <c r="B380">
        <v>311918441</v>
      </c>
      <c r="C380">
        <v>311918437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694</v>
      </c>
      <c r="J380" t="s">
        <v>3</v>
      </c>
      <c r="K380" t="s">
        <v>695</v>
      </c>
      <c r="L380">
        <v>1191</v>
      </c>
      <c r="N380">
        <v>1013</v>
      </c>
      <c r="O380" t="s">
        <v>696</v>
      </c>
      <c r="P380" t="s">
        <v>696</v>
      </c>
      <c r="Q380">
        <v>1</v>
      </c>
      <c r="X380">
        <v>0.44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23</v>
      </c>
      <c r="AG380">
        <v>0.52800000000000002</v>
      </c>
      <c r="AH380">
        <v>2</v>
      </c>
      <c r="AI380">
        <v>311918441</v>
      </c>
      <c r="AJ380">
        <v>361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ROW(Source!A354)</f>
        <v>354</v>
      </c>
      <c r="B381">
        <v>311918442</v>
      </c>
      <c r="C381">
        <v>311918437</v>
      </c>
      <c r="D381">
        <v>277944868</v>
      </c>
      <c r="E381">
        <v>1</v>
      </c>
      <c r="F381">
        <v>1</v>
      </c>
      <c r="G381">
        <v>1</v>
      </c>
      <c r="H381">
        <v>2</v>
      </c>
      <c r="I381" t="s">
        <v>704</v>
      </c>
      <c r="J381" t="s">
        <v>705</v>
      </c>
      <c r="K381" t="s">
        <v>706</v>
      </c>
      <c r="L381">
        <v>1368</v>
      </c>
      <c r="N381">
        <v>1011</v>
      </c>
      <c r="O381" t="s">
        <v>466</v>
      </c>
      <c r="P381" t="s">
        <v>466</v>
      </c>
      <c r="Q381">
        <v>1</v>
      </c>
      <c r="X381">
        <v>0.44</v>
      </c>
      <c r="Y381">
        <v>0</v>
      </c>
      <c r="Z381">
        <v>346.73</v>
      </c>
      <c r="AA381">
        <v>477.98</v>
      </c>
      <c r="AB381">
        <v>0</v>
      </c>
      <c r="AC381">
        <v>0</v>
      </c>
      <c r="AD381">
        <v>1</v>
      </c>
      <c r="AE381">
        <v>0</v>
      </c>
      <c r="AF381" t="s">
        <v>23</v>
      </c>
      <c r="AG381">
        <v>0.52800000000000002</v>
      </c>
      <c r="AH381">
        <v>2</v>
      </c>
      <c r="AI381">
        <v>311918442</v>
      </c>
      <c r="AJ381">
        <v>362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ROW(Source!A354)</f>
        <v>354</v>
      </c>
      <c r="B382">
        <v>311918443</v>
      </c>
      <c r="C382">
        <v>311918437</v>
      </c>
      <c r="D382">
        <v>277565244</v>
      </c>
      <c r="E382">
        <v>109</v>
      </c>
      <c r="F382">
        <v>1</v>
      </c>
      <c r="G382">
        <v>1</v>
      </c>
      <c r="H382">
        <v>3</v>
      </c>
      <c r="I382" t="s">
        <v>32</v>
      </c>
      <c r="J382" t="s">
        <v>3</v>
      </c>
      <c r="K382" t="s">
        <v>33</v>
      </c>
      <c r="L382">
        <v>1371</v>
      </c>
      <c r="N382">
        <v>1013</v>
      </c>
      <c r="O382" t="s">
        <v>34</v>
      </c>
      <c r="P382" t="s">
        <v>34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144</v>
      </c>
      <c r="AG382">
        <v>0</v>
      </c>
      <c r="AH382">
        <v>2</v>
      </c>
      <c r="AI382">
        <v>311918443</v>
      </c>
      <c r="AJ382">
        <v>363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ROW(Source!A354)</f>
        <v>354</v>
      </c>
      <c r="B383">
        <v>311918444</v>
      </c>
      <c r="C383">
        <v>311918437</v>
      </c>
      <c r="D383">
        <v>277565252</v>
      </c>
      <c r="E383">
        <v>109</v>
      </c>
      <c r="F383">
        <v>1</v>
      </c>
      <c r="G383">
        <v>1</v>
      </c>
      <c r="H383">
        <v>3</v>
      </c>
      <c r="I383" t="s">
        <v>37</v>
      </c>
      <c r="J383" t="s">
        <v>3</v>
      </c>
      <c r="K383" t="s">
        <v>38</v>
      </c>
      <c r="L383">
        <v>1371</v>
      </c>
      <c r="N383">
        <v>1013</v>
      </c>
      <c r="O383" t="s">
        <v>34</v>
      </c>
      <c r="P383" t="s">
        <v>34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144</v>
      </c>
      <c r="AG383">
        <v>0</v>
      </c>
      <c r="AH383">
        <v>2</v>
      </c>
      <c r="AI383">
        <v>311918444</v>
      </c>
      <c r="AJ383">
        <v>364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ROW(Source!A357)</f>
        <v>357</v>
      </c>
      <c r="B384">
        <v>311571285</v>
      </c>
      <c r="C384">
        <v>311571280</v>
      </c>
      <c r="D384">
        <v>277560270</v>
      </c>
      <c r="E384">
        <v>109</v>
      </c>
      <c r="F384">
        <v>1</v>
      </c>
      <c r="G384">
        <v>1</v>
      </c>
      <c r="H384">
        <v>1</v>
      </c>
      <c r="I384" t="s">
        <v>792</v>
      </c>
      <c r="J384" t="s">
        <v>3</v>
      </c>
      <c r="K384" t="s">
        <v>793</v>
      </c>
      <c r="L384">
        <v>1191</v>
      </c>
      <c r="N384">
        <v>1013</v>
      </c>
      <c r="O384" t="s">
        <v>696</v>
      </c>
      <c r="P384" t="s">
        <v>696</v>
      </c>
      <c r="Q384">
        <v>1</v>
      </c>
      <c r="X384">
        <v>1.27</v>
      </c>
      <c r="Y384">
        <v>0</v>
      </c>
      <c r="Z384">
        <v>0</v>
      </c>
      <c r="AA384">
        <v>0</v>
      </c>
      <c r="AB384">
        <v>417.34</v>
      </c>
      <c r="AC384">
        <v>0</v>
      </c>
      <c r="AD384">
        <v>1</v>
      </c>
      <c r="AE384">
        <v>1</v>
      </c>
      <c r="AF384" t="s">
        <v>23</v>
      </c>
      <c r="AG384">
        <v>1.524</v>
      </c>
      <c r="AH384">
        <v>2</v>
      </c>
      <c r="AI384">
        <v>311571281</v>
      </c>
      <c r="AJ384">
        <v>365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ROW(Source!A357)</f>
        <v>357</v>
      </c>
      <c r="B385">
        <v>311571286</v>
      </c>
      <c r="C385">
        <v>311571280</v>
      </c>
      <c r="D385">
        <v>277560491</v>
      </c>
      <c r="E385">
        <v>109</v>
      </c>
      <c r="F385">
        <v>1</v>
      </c>
      <c r="G385">
        <v>1</v>
      </c>
      <c r="H385">
        <v>1</v>
      </c>
      <c r="I385" t="s">
        <v>694</v>
      </c>
      <c r="J385" t="s">
        <v>3</v>
      </c>
      <c r="K385" t="s">
        <v>695</v>
      </c>
      <c r="L385">
        <v>1191</v>
      </c>
      <c r="N385">
        <v>1013</v>
      </c>
      <c r="O385" t="s">
        <v>696</v>
      </c>
      <c r="P385" t="s">
        <v>696</v>
      </c>
      <c r="Q385">
        <v>1</v>
      </c>
      <c r="X385">
        <v>0.41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23</v>
      </c>
      <c r="AG385">
        <v>0.49199999999999994</v>
      </c>
      <c r="AH385">
        <v>2</v>
      </c>
      <c r="AI385">
        <v>311571282</v>
      </c>
      <c r="AJ385">
        <v>366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ROW(Source!A357)</f>
        <v>357</v>
      </c>
      <c r="B386">
        <v>311571287</v>
      </c>
      <c r="C386">
        <v>311571280</v>
      </c>
      <c r="D386">
        <v>277944868</v>
      </c>
      <c r="E386">
        <v>1</v>
      </c>
      <c r="F386">
        <v>1</v>
      </c>
      <c r="G386">
        <v>1</v>
      </c>
      <c r="H386">
        <v>2</v>
      </c>
      <c r="I386" t="s">
        <v>704</v>
      </c>
      <c r="J386" t="s">
        <v>705</v>
      </c>
      <c r="K386" t="s">
        <v>706</v>
      </c>
      <c r="L386">
        <v>1368</v>
      </c>
      <c r="N386">
        <v>1011</v>
      </c>
      <c r="O386" t="s">
        <v>466</v>
      </c>
      <c r="P386" t="s">
        <v>466</v>
      </c>
      <c r="Q386">
        <v>1</v>
      </c>
      <c r="X386">
        <v>0.35</v>
      </c>
      <c r="Y386">
        <v>0</v>
      </c>
      <c r="Z386">
        <v>346.73</v>
      </c>
      <c r="AA386">
        <v>477.98</v>
      </c>
      <c r="AB386">
        <v>0</v>
      </c>
      <c r="AC386">
        <v>0</v>
      </c>
      <c r="AD386">
        <v>1</v>
      </c>
      <c r="AE386">
        <v>0</v>
      </c>
      <c r="AF386" t="s">
        <v>23</v>
      </c>
      <c r="AG386">
        <v>0.42</v>
      </c>
      <c r="AH386">
        <v>2</v>
      </c>
      <c r="AI386">
        <v>311571283</v>
      </c>
      <c r="AJ386">
        <v>367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ROW(Source!A357)</f>
        <v>357</v>
      </c>
      <c r="B387">
        <v>311571288</v>
      </c>
      <c r="C387">
        <v>311571280</v>
      </c>
      <c r="D387">
        <v>277945805</v>
      </c>
      <c r="E387">
        <v>1</v>
      </c>
      <c r="F387">
        <v>1</v>
      </c>
      <c r="G387">
        <v>1</v>
      </c>
      <c r="H387">
        <v>2</v>
      </c>
      <c r="I387" t="s">
        <v>708</v>
      </c>
      <c r="J387" t="s">
        <v>709</v>
      </c>
      <c r="K387" t="s">
        <v>710</v>
      </c>
      <c r="L387">
        <v>1368</v>
      </c>
      <c r="N387">
        <v>1011</v>
      </c>
      <c r="O387" t="s">
        <v>466</v>
      </c>
      <c r="P387" t="s">
        <v>466</v>
      </c>
      <c r="Q387">
        <v>1</v>
      </c>
      <c r="X387">
        <v>0.06</v>
      </c>
      <c r="Y387">
        <v>0</v>
      </c>
      <c r="Z387">
        <v>544.70000000000005</v>
      </c>
      <c r="AA387">
        <v>477.98</v>
      </c>
      <c r="AB387">
        <v>0</v>
      </c>
      <c r="AC387">
        <v>0</v>
      </c>
      <c r="AD387">
        <v>1</v>
      </c>
      <c r="AE387">
        <v>0</v>
      </c>
      <c r="AF387" t="s">
        <v>23</v>
      </c>
      <c r="AG387">
        <v>7.1999999999999995E-2</v>
      </c>
      <c r="AH387">
        <v>2</v>
      </c>
      <c r="AI387">
        <v>311571284</v>
      </c>
      <c r="AJ387">
        <v>368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ROW(Source!A358)</f>
        <v>358</v>
      </c>
      <c r="B388">
        <v>311571294</v>
      </c>
      <c r="C388">
        <v>311571289</v>
      </c>
      <c r="D388">
        <v>277560259</v>
      </c>
      <c r="E388">
        <v>109</v>
      </c>
      <c r="F388">
        <v>1</v>
      </c>
      <c r="G388">
        <v>1</v>
      </c>
      <c r="H388">
        <v>1</v>
      </c>
      <c r="I388" t="s">
        <v>794</v>
      </c>
      <c r="J388" t="s">
        <v>3</v>
      </c>
      <c r="K388" t="s">
        <v>795</v>
      </c>
      <c r="L388">
        <v>1191</v>
      </c>
      <c r="N388">
        <v>1013</v>
      </c>
      <c r="O388" t="s">
        <v>696</v>
      </c>
      <c r="P388" t="s">
        <v>696</v>
      </c>
      <c r="Q388">
        <v>1</v>
      </c>
      <c r="X388">
        <v>0.15</v>
      </c>
      <c r="Y388">
        <v>0</v>
      </c>
      <c r="Z388">
        <v>0</v>
      </c>
      <c r="AA388">
        <v>0</v>
      </c>
      <c r="AB388">
        <v>410.21</v>
      </c>
      <c r="AC388">
        <v>0</v>
      </c>
      <c r="AD388">
        <v>1</v>
      </c>
      <c r="AE388">
        <v>1</v>
      </c>
      <c r="AF388" t="s">
        <v>23</v>
      </c>
      <c r="AG388">
        <v>0.18</v>
      </c>
      <c r="AH388">
        <v>2</v>
      </c>
      <c r="AI388">
        <v>311571290</v>
      </c>
      <c r="AJ388">
        <v>369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ROW(Source!A358)</f>
        <v>358</v>
      </c>
      <c r="B389">
        <v>311571295</v>
      </c>
      <c r="C389">
        <v>311571289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694</v>
      </c>
      <c r="J389" t="s">
        <v>3</v>
      </c>
      <c r="K389" t="s">
        <v>695</v>
      </c>
      <c r="L389">
        <v>1191</v>
      </c>
      <c r="N389">
        <v>1013</v>
      </c>
      <c r="O389" t="s">
        <v>696</v>
      </c>
      <c r="P389" t="s">
        <v>696</v>
      </c>
      <c r="Q389">
        <v>1</v>
      </c>
      <c r="X389">
        <v>0.08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23</v>
      </c>
      <c r="AG389">
        <v>9.6000000000000002E-2</v>
      </c>
      <c r="AH389">
        <v>2</v>
      </c>
      <c r="AI389">
        <v>311571291</v>
      </c>
      <c r="AJ389">
        <v>370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ROW(Source!A358)</f>
        <v>358</v>
      </c>
      <c r="B390">
        <v>311571296</v>
      </c>
      <c r="C390">
        <v>311571289</v>
      </c>
      <c r="D390">
        <v>277944868</v>
      </c>
      <c r="E390">
        <v>1</v>
      </c>
      <c r="F390">
        <v>1</v>
      </c>
      <c r="G390">
        <v>1</v>
      </c>
      <c r="H390">
        <v>2</v>
      </c>
      <c r="I390" t="s">
        <v>704</v>
      </c>
      <c r="J390" t="s">
        <v>705</v>
      </c>
      <c r="K390" t="s">
        <v>706</v>
      </c>
      <c r="L390">
        <v>1368</v>
      </c>
      <c r="N390">
        <v>1011</v>
      </c>
      <c r="O390" t="s">
        <v>466</v>
      </c>
      <c r="P390" t="s">
        <v>466</v>
      </c>
      <c r="Q390">
        <v>1</v>
      </c>
      <c r="X390">
        <v>7.0000000000000007E-2</v>
      </c>
      <c r="Y390">
        <v>0</v>
      </c>
      <c r="Z390">
        <v>346.73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23</v>
      </c>
      <c r="AG390">
        <v>8.4000000000000005E-2</v>
      </c>
      <c r="AH390">
        <v>2</v>
      </c>
      <c r="AI390">
        <v>311571292</v>
      </c>
      <c r="AJ390">
        <v>371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ROW(Source!A358)</f>
        <v>358</v>
      </c>
      <c r="B391">
        <v>311571297</v>
      </c>
      <c r="C391">
        <v>311571289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708</v>
      </c>
      <c r="J391" t="s">
        <v>709</v>
      </c>
      <c r="K391" t="s">
        <v>710</v>
      </c>
      <c r="L391">
        <v>1368</v>
      </c>
      <c r="N391">
        <v>1011</v>
      </c>
      <c r="O391" t="s">
        <v>466</v>
      </c>
      <c r="P391" t="s">
        <v>466</v>
      </c>
      <c r="Q391">
        <v>1</v>
      </c>
      <c r="X391">
        <v>0.01</v>
      </c>
      <c r="Y391">
        <v>0</v>
      </c>
      <c r="Z391">
        <v>544.70000000000005</v>
      </c>
      <c r="AA391">
        <v>477.98</v>
      </c>
      <c r="AB391">
        <v>0</v>
      </c>
      <c r="AC391">
        <v>0</v>
      </c>
      <c r="AD391">
        <v>1</v>
      </c>
      <c r="AE391">
        <v>0</v>
      </c>
      <c r="AF391" t="s">
        <v>23</v>
      </c>
      <c r="AG391">
        <v>1.2E-2</v>
      </c>
      <c r="AH391">
        <v>2</v>
      </c>
      <c r="AI391">
        <v>311571293</v>
      </c>
      <c r="AJ391">
        <v>372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ROW(Source!A359)</f>
        <v>359</v>
      </c>
      <c r="B392">
        <v>311571303</v>
      </c>
      <c r="C392">
        <v>311571298</v>
      </c>
      <c r="D392">
        <v>277560259</v>
      </c>
      <c r="E392">
        <v>109</v>
      </c>
      <c r="F392">
        <v>1</v>
      </c>
      <c r="G392">
        <v>1</v>
      </c>
      <c r="H392">
        <v>1</v>
      </c>
      <c r="I392" t="s">
        <v>794</v>
      </c>
      <c r="J392" t="s">
        <v>3</v>
      </c>
      <c r="K392" t="s">
        <v>795</v>
      </c>
      <c r="L392">
        <v>1191</v>
      </c>
      <c r="N392">
        <v>1013</v>
      </c>
      <c r="O392" t="s">
        <v>696</v>
      </c>
      <c r="P392" t="s">
        <v>696</v>
      </c>
      <c r="Q392">
        <v>1</v>
      </c>
      <c r="X392">
        <v>0.15</v>
      </c>
      <c r="Y392">
        <v>0</v>
      </c>
      <c r="Z392">
        <v>0</v>
      </c>
      <c r="AA392">
        <v>0</v>
      </c>
      <c r="AB392">
        <v>410.21</v>
      </c>
      <c r="AC392">
        <v>0</v>
      </c>
      <c r="AD392">
        <v>1</v>
      </c>
      <c r="AE392">
        <v>1</v>
      </c>
      <c r="AF392" t="s">
        <v>23</v>
      </c>
      <c r="AG392">
        <v>0.18</v>
      </c>
      <c r="AH392">
        <v>2</v>
      </c>
      <c r="AI392">
        <v>311571299</v>
      </c>
      <c r="AJ392">
        <v>373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ROW(Source!A359)</f>
        <v>359</v>
      </c>
      <c r="B393">
        <v>311571304</v>
      </c>
      <c r="C393">
        <v>311571298</v>
      </c>
      <c r="D393">
        <v>277560491</v>
      </c>
      <c r="E393">
        <v>109</v>
      </c>
      <c r="F393">
        <v>1</v>
      </c>
      <c r="G393">
        <v>1</v>
      </c>
      <c r="H393">
        <v>1</v>
      </c>
      <c r="I393" t="s">
        <v>694</v>
      </c>
      <c r="J393" t="s">
        <v>3</v>
      </c>
      <c r="K393" t="s">
        <v>695</v>
      </c>
      <c r="L393">
        <v>1191</v>
      </c>
      <c r="N393">
        <v>1013</v>
      </c>
      <c r="O393" t="s">
        <v>696</v>
      </c>
      <c r="P393" t="s">
        <v>696</v>
      </c>
      <c r="Q393">
        <v>1</v>
      </c>
      <c r="X393">
        <v>0.08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2</v>
      </c>
      <c r="AF393" t="s">
        <v>23</v>
      </c>
      <c r="AG393">
        <v>9.6000000000000002E-2</v>
      </c>
      <c r="AH393">
        <v>2</v>
      </c>
      <c r="AI393">
        <v>311571300</v>
      </c>
      <c r="AJ393">
        <v>374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ROW(Source!A359)</f>
        <v>359</v>
      </c>
      <c r="B394">
        <v>311571305</v>
      </c>
      <c r="C394">
        <v>311571298</v>
      </c>
      <c r="D394">
        <v>277944868</v>
      </c>
      <c r="E394">
        <v>1</v>
      </c>
      <c r="F394">
        <v>1</v>
      </c>
      <c r="G394">
        <v>1</v>
      </c>
      <c r="H394">
        <v>2</v>
      </c>
      <c r="I394" t="s">
        <v>704</v>
      </c>
      <c r="J394" t="s">
        <v>705</v>
      </c>
      <c r="K394" t="s">
        <v>706</v>
      </c>
      <c r="L394">
        <v>1368</v>
      </c>
      <c r="N394">
        <v>1011</v>
      </c>
      <c r="O394" t="s">
        <v>466</v>
      </c>
      <c r="P394" t="s">
        <v>466</v>
      </c>
      <c r="Q394">
        <v>1</v>
      </c>
      <c r="X394">
        <v>7.0000000000000007E-2</v>
      </c>
      <c r="Y394">
        <v>0</v>
      </c>
      <c r="Z394">
        <v>346.73</v>
      </c>
      <c r="AA394">
        <v>477.98</v>
      </c>
      <c r="AB394">
        <v>0</v>
      </c>
      <c r="AC394">
        <v>0</v>
      </c>
      <c r="AD394">
        <v>1</v>
      </c>
      <c r="AE394">
        <v>0</v>
      </c>
      <c r="AF394" t="s">
        <v>23</v>
      </c>
      <c r="AG394">
        <v>8.4000000000000005E-2</v>
      </c>
      <c r="AH394">
        <v>2</v>
      </c>
      <c r="AI394">
        <v>311571301</v>
      </c>
      <c r="AJ394">
        <v>375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ROW(Source!A359)</f>
        <v>359</v>
      </c>
      <c r="B395">
        <v>311571306</v>
      </c>
      <c r="C395">
        <v>311571298</v>
      </c>
      <c r="D395">
        <v>277945805</v>
      </c>
      <c r="E395">
        <v>1</v>
      </c>
      <c r="F395">
        <v>1</v>
      </c>
      <c r="G395">
        <v>1</v>
      </c>
      <c r="H395">
        <v>2</v>
      </c>
      <c r="I395" t="s">
        <v>708</v>
      </c>
      <c r="J395" t="s">
        <v>709</v>
      </c>
      <c r="K395" t="s">
        <v>710</v>
      </c>
      <c r="L395">
        <v>1368</v>
      </c>
      <c r="N395">
        <v>1011</v>
      </c>
      <c r="O395" t="s">
        <v>466</v>
      </c>
      <c r="P395" t="s">
        <v>466</v>
      </c>
      <c r="Q395">
        <v>1</v>
      </c>
      <c r="X395">
        <v>0.01</v>
      </c>
      <c r="Y395">
        <v>0</v>
      </c>
      <c r="Z395">
        <v>544.70000000000005</v>
      </c>
      <c r="AA395">
        <v>477.98</v>
      </c>
      <c r="AB395">
        <v>0</v>
      </c>
      <c r="AC395">
        <v>0</v>
      </c>
      <c r="AD395">
        <v>1</v>
      </c>
      <c r="AE395">
        <v>0</v>
      </c>
      <c r="AF395" t="s">
        <v>23</v>
      </c>
      <c r="AG395">
        <v>1.2E-2</v>
      </c>
      <c r="AH395">
        <v>2</v>
      </c>
      <c r="AI395">
        <v>311571302</v>
      </c>
      <c r="AJ395">
        <v>376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ROW(Source!A360)</f>
        <v>360</v>
      </c>
      <c r="B396">
        <v>311571321</v>
      </c>
      <c r="C396">
        <v>311571307</v>
      </c>
      <c r="D396">
        <v>277560446</v>
      </c>
      <c r="E396">
        <v>109</v>
      </c>
      <c r="F396">
        <v>1</v>
      </c>
      <c r="G396">
        <v>1</v>
      </c>
      <c r="H396">
        <v>1</v>
      </c>
      <c r="I396" t="s">
        <v>684</v>
      </c>
      <c r="J396" t="s">
        <v>3</v>
      </c>
      <c r="K396" t="s">
        <v>685</v>
      </c>
      <c r="L396">
        <v>1369</v>
      </c>
      <c r="N396">
        <v>1013</v>
      </c>
      <c r="O396" t="s">
        <v>686</v>
      </c>
      <c r="P396" t="s">
        <v>686</v>
      </c>
      <c r="Q396">
        <v>1</v>
      </c>
      <c r="X396">
        <v>0.99</v>
      </c>
      <c r="Y396">
        <v>0</v>
      </c>
      <c r="Z396">
        <v>0</v>
      </c>
      <c r="AA396">
        <v>0</v>
      </c>
      <c r="AB396">
        <v>388.8</v>
      </c>
      <c r="AC396">
        <v>0</v>
      </c>
      <c r="AD396">
        <v>1</v>
      </c>
      <c r="AE396">
        <v>1</v>
      </c>
      <c r="AF396" t="s">
        <v>50</v>
      </c>
      <c r="AG396">
        <v>1.3661999999999999</v>
      </c>
      <c r="AH396">
        <v>2</v>
      </c>
      <c r="AI396">
        <v>311571308</v>
      </c>
      <c r="AJ396">
        <v>377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ROW(Source!A360)</f>
        <v>360</v>
      </c>
      <c r="B397">
        <v>311571322</v>
      </c>
      <c r="C397">
        <v>311571307</v>
      </c>
      <c r="D397">
        <v>277560448</v>
      </c>
      <c r="E397">
        <v>109</v>
      </c>
      <c r="F397">
        <v>1</v>
      </c>
      <c r="G397">
        <v>1</v>
      </c>
      <c r="H397">
        <v>1</v>
      </c>
      <c r="I397" t="s">
        <v>688</v>
      </c>
      <c r="J397" t="s">
        <v>3</v>
      </c>
      <c r="K397" t="s">
        <v>689</v>
      </c>
      <c r="L397">
        <v>1369</v>
      </c>
      <c r="N397">
        <v>1013</v>
      </c>
      <c r="O397" t="s">
        <v>686</v>
      </c>
      <c r="P397" t="s">
        <v>686</v>
      </c>
      <c r="Q397">
        <v>1</v>
      </c>
      <c r="X397">
        <v>47.29</v>
      </c>
      <c r="Y397">
        <v>0</v>
      </c>
      <c r="Z397">
        <v>0</v>
      </c>
      <c r="AA397">
        <v>0</v>
      </c>
      <c r="AB397">
        <v>424.47</v>
      </c>
      <c r="AC397">
        <v>0</v>
      </c>
      <c r="AD397">
        <v>1</v>
      </c>
      <c r="AE397">
        <v>1</v>
      </c>
      <c r="AF397" t="s">
        <v>50</v>
      </c>
      <c r="AG397">
        <v>65.260199999999998</v>
      </c>
      <c r="AH397">
        <v>2</v>
      </c>
      <c r="AI397">
        <v>311571309</v>
      </c>
      <c r="AJ397">
        <v>378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ROW(Source!A360)</f>
        <v>360</v>
      </c>
      <c r="B398">
        <v>311571323</v>
      </c>
      <c r="C398">
        <v>311571307</v>
      </c>
      <c r="D398">
        <v>277560452</v>
      </c>
      <c r="E398">
        <v>109</v>
      </c>
      <c r="F398">
        <v>1</v>
      </c>
      <c r="G398">
        <v>1</v>
      </c>
      <c r="H398">
        <v>1</v>
      </c>
      <c r="I398" t="s">
        <v>690</v>
      </c>
      <c r="J398" t="s">
        <v>3</v>
      </c>
      <c r="K398" t="s">
        <v>691</v>
      </c>
      <c r="L398">
        <v>1369</v>
      </c>
      <c r="N398">
        <v>1013</v>
      </c>
      <c r="O398" t="s">
        <v>686</v>
      </c>
      <c r="P398" t="s">
        <v>686</v>
      </c>
      <c r="Q398">
        <v>1</v>
      </c>
      <c r="X398">
        <v>23.42</v>
      </c>
      <c r="Y398">
        <v>0</v>
      </c>
      <c r="Z398">
        <v>0</v>
      </c>
      <c r="AA398">
        <v>0</v>
      </c>
      <c r="AB398">
        <v>477.98</v>
      </c>
      <c r="AC398">
        <v>0</v>
      </c>
      <c r="AD398">
        <v>1</v>
      </c>
      <c r="AE398">
        <v>1</v>
      </c>
      <c r="AF398" t="s">
        <v>50</v>
      </c>
      <c r="AG398">
        <v>32.319600000000001</v>
      </c>
      <c r="AH398">
        <v>2</v>
      </c>
      <c r="AI398">
        <v>311571310</v>
      </c>
      <c r="AJ398">
        <v>379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ROW(Source!A360)</f>
        <v>360</v>
      </c>
      <c r="B399">
        <v>311571324</v>
      </c>
      <c r="C399">
        <v>311571307</v>
      </c>
      <c r="D399">
        <v>277560455</v>
      </c>
      <c r="E399">
        <v>109</v>
      </c>
      <c r="F399">
        <v>1</v>
      </c>
      <c r="G399">
        <v>1</v>
      </c>
      <c r="H399">
        <v>1</v>
      </c>
      <c r="I399" t="s">
        <v>692</v>
      </c>
      <c r="J399" t="s">
        <v>3</v>
      </c>
      <c r="K399" t="s">
        <v>693</v>
      </c>
      <c r="L399">
        <v>1369</v>
      </c>
      <c r="N399">
        <v>1013</v>
      </c>
      <c r="O399" t="s">
        <v>686</v>
      </c>
      <c r="P399" t="s">
        <v>686</v>
      </c>
      <c r="Q399">
        <v>1</v>
      </c>
      <c r="X399">
        <v>23.42</v>
      </c>
      <c r="Y399">
        <v>0</v>
      </c>
      <c r="Z399">
        <v>0</v>
      </c>
      <c r="AA399">
        <v>0</v>
      </c>
      <c r="AB399">
        <v>549.32000000000005</v>
      </c>
      <c r="AC399">
        <v>0</v>
      </c>
      <c r="AD399">
        <v>1</v>
      </c>
      <c r="AE399">
        <v>1</v>
      </c>
      <c r="AF399" t="s">
        <v>50</v>
      </c>
      <c r="AG399">
        <v>32.319600000000001</v>
      </c>
      <c r="AH399">
        <v>2</v>
      </c>
      <c r="AI399">
        <v>311571311</v>
      </c>
      <c r="AJ399">
        <v>380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ROW(Source!A360)</f>
        <v>360</v>
      </c>
      <c r="B400">
        <v>311571325</v>
      </c>
      <c r="C400">
        <v>311571307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694</v>
      </c>
      <c r="J400" t="s">
        <v>3</v>
      </c>
      <c r="K400" t="s">
        <v>695</v>
      </c>
      <c r="L400">
        <v>1191</v>
      </c>
      <c r="N400">
        <v>1013</v>
      </c>
      <c r="O400" t="s">
        <v>696</v>
      </c>
      <c r="P400" t="s">
        <v>696</v>
      </c>
      <c r="Q400">
        <v>1</v>
      </c>
      <c r="X400">
        <v>24.89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49</v>
      </c>
      <c r="AG400">
        <v>37.335000000000001</v>
      </c>
      <c r="AH400">
        <v>2</v>
      </c>
      <c r="AI400">
        <v>311571312</v>
      </c>
      <c r="AJ400">
        <v>381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311571326</v>
      </c>
      <c r="C401">
        <v>311571307</v>
      </c>
      <c r="D401">
        <v>277944622</v>
      </c>
      <c r="E401">
        <v>1</v>
      </c>
      <c r="F401">
        <v>1</v>
      </c>
      <c r="G401">
        <v>1</v>
      </c>
      <c r="H401">
        <v>2</v>
      </c>
      <c r="I401" t="s">
        <v>697</v>
      </c>
      <c r="J401" t="s">
        <v>698</v>
      </c>
      <c r="K401" t="s">
        <v>699</v>
      </c>
      <c r="L401">
        <v>1368</v>
      </c>
      <c r="N401">
        <v>1011</v>
      </c>
      <c r="O401" t="s">
        <v>466</v>
      </c>
      <c r="P401" t="s">
        <v>466</v>
      </c>
      <c r="Q401">
        <v>1</v>
      </c>
      <c r="X401">
        <v>0.75</v>
      </c>
      <c r="Y401">
        <v>0</v>
      </c>
      <c r="Z401">
        <v>1472.33</v>
      </c>
      <c r="AA401">
        <v>642.05999999999995</v>
      </c>
      <c r="AB401">
        <v>0</v>
      </c>
      <c r="AC401">
        <v>0</v>
      </c>
      <c r="AD401">
        <v>1</v>
      </c>
      <c r="AE401">
        <v>0</v>
      </c>
      <c r="AF401" t="s">
        <v>49</v>
      </c>
      <c r="AG401">
        <v>1.125</v>
      </c>
      <c r="AH401">
        <v>2</v>
      </c>
      <c r="AI401">
        <v>311571313</v>
      </c>
      <c r="AJ401">
        <v>382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ROW(Source!A360)</f>
        <v>360</v>
      </c>
      <c r="B402">
        <v>311571327</v>
      </c>
      <c r="C402">
        <v>311571307</v>
      </c>
      <c r="D402">
        <v>277944809</v>
      </c>
      <c r="E402">
        <v>1</v>
      </c>
      <c r="F402">
        <v>1</v>
      </c>
      <c r="G402">
        <v>1</v>
      </c>
      <c r="H402">
        <v>2</v>
      </c>
      <c r="I402" t="s">
        <v>701</v>
      </c>
      <c r="J402" t="s">
        <v>702</v>
      </c>
      <c r="K402" t="s">
        <v>703</v>
      </c>
      <c r="L402">
        <v>1368</v>
      </c>
      <c r="N402">
        <v>1011</v>
      </c>
      <c r="O402" t="s">
        <v>466</v>
      </c>
      <c r="P402" t="s">
        <v>466</v>
      </c>
      <c r="Q402">
        <v>1</v>
      </c>
      <c r="X402">
        <v>0.81</v>
      </c>
      <c r="Y402">
        <v>0</v>
      </c>
      <c r="Z402">
        <v>15.14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49</v>
      </c>
      <c r="AG402">
        <v>1.2149999999999999</v>
      </c>
      <c r="AH402">
        <v>2</v>
      </c>
      <c r="AI402">
        <v>311571314</v>
      </c>
      <c r="AJ402">
        <v>383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ROW(Source!A360)</f>
        <v>360</v>
      </c>
      <c r="B403">
        <v>311571328</v>
      </c>
      <c r="C403">
        <v>311571307</v>
      </c>
      <c r="D403">
        <v>277944868</v>
      </c>
      <c r="E403">
        <v>1</v>
      </c>
      <c r="F403">
        <v>1</v>
      </c>
      <c r="G403">
        <v>1</v>
      </c>
      <c r="H403">
        <v>2</v>
      </c>
      <c r="I403" t="s">
        <v>704</v>
      </c>
      <c r="J403" t="s">
        <v>705</v>
      </c>
      <c r="K403" t="s">
        <v>706</v>
      </c>
      <c r="L403">
        <v>1368</v>
      </c>
      <c r="N403">
        <v>1011</v>
      </c>
      <c r="O403" t="s">
        <v>466</v>
      </c>
      <c r="P403" t="s">
        <v>466</v>
      </c>
      <c r="Q403">
        <v>1</v>
      </c>
      <c r="X403">
        <v>22.74</v>
      </c>
      <c r="Y403">
        <v>0</v>
      </c>
      <c r="Z403">
        <v>346.73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49</v>
      </c>
      <c r="AG403">
        <v>34.11</v>
      </c>
      <c r="AH403">
        <v>2</v>
      </c>
      <c r="AI403">
        <v>311571315</v>
      </c>
      <c r="AJ403">
        <v>384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ROW(Source!A360)</f>
        <v>360</v>
      </c>
      <c r="B404">
        <v>311571329</v>
      </c>
      <c r="C404">
        <v>311571307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708</v>
      </c>
      <c r="J404" t="s">
        <v>709</v>
      </c>
      <c r="K404" t="s">
        <v>710</v>
      </c>
      <c r="L404">
        <v>1368</v>
      </c>
      <c r="N404">
        <v>1011</v>
      </c>
      <c r="O404" t="s">
        <v>466</v>
      </c>
      <c r="P404" t="s">
        <v>466</v>
      </c>
      <c r="Q404">
        <v>1</v>
      </c>
      <c r="X404">
        <v>0.59</v>
      </c>
      <c r="Y404">
        <v>0</v>
      </c>
      <c r="Z404">
        <v>544.70000000000005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49</v>
      </c>
      <c r="AG404">
        <v>0.88500000000000001</v>
      </c>
      <c r="AH404">
        <v>2</v>
      </c>
      <c r="AI404">
        <v>311571316</v>
      </c>
      <c r="AJ404">
        <v>385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ROW(Source!A360)</f>
        <v>360</v>
      </c>
      <c r="B405">
        <v>311571330</v>
      </c>
      <c r="C405">
        <v>311571307</v>
      </c>
      <c r="D405">
        <v>277946074</v>
      </c>
      <c r="E405">
        <v>1</v>
      </c>
      <c r="F405">
        <v>1</v>
      </c>
      <c r="G405">
        <v>1</v>
      </c>
      <c r="H405">
        <v>2</v>
      </c>
      <c r="I405" t="s">
        <v>711</v>
      </c>
      <c r="J405" t="s">
        <v>712</v>
      </c>
      <c r="K405" t="s">
        <v>713</v>
      </c>
      <c r="L405">
        <v>1368</v>
      </c>
      <c r="N405">
        <v>1011</v>
      </c>
      <c r="O405" t="s">
        <v>466</v>
      </c>
      <c r="P405" t="s">
        <v>466</v>
      </c>
      <c r="Q405">
        <v>1</v>
      </c>
      <c r="X405">
        <v>0.81</v>
      </c>
      <c r="Y405">
        <v>0</v>
      </c>
      <c r="Z405">
        <v>160.38</v>
      </c>
      <c r="AA405">
        <v>477.98</v>
      </c>
      <c r="AB405">
        <v>0</v>
      </c>
      <c r="AC405">
        <v>0</v>
      </c>
      <c r="AD405">
        <v>1</v>
      </c>
      <c r="AE405">
        <v>0</v>
      </c>
      <c r="AF405" t="s">
        <v>49</v>
      </c>
      <c r="AG405">
        <v>1.2149999999999999</v>
      </c>
      <c r="AH405">
        <v>2</v>
      </c>
      <c r="AI405">
        <v>311571317</v>
      </c>
      <c r="AJ405">
        <v>386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ROW(Source!A360)</f>
        <v>360</v>
      </c>
      <c r="B406">
        <v>311571331</v>
      </c>
      <c r="C406">
        <v>311571307</v>
      </c>
      <c r="D406">
        <v>277565240</v>
      </c>
      <c r="E406">
        <v>109</v>
      </c>
      <c r="F406">
        <v>1</v>
      </c>
      <c r="G406">
        <v>1</v>
      </c>
      <c r="H406">
        <v>3</v>
      </c>
      <c r="I406" t="s">
        <v>32</v>
      </c>
      <c r="J406" t="s">
        <v>3</v>
      </c>
      <c r="K406" t="s">
        <v>33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144</v>
      </c>
      <c r="AG406">
        <v>0</v>
      </c>
      <c r="AH406">
        <v>2</v>
      </c>
      <c r="AI406">
        <v>311571318</v>
      </c>
      <c r="AJ406">
        <v>387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ROW(Source!A360)</f>
        <v>360</v>
      </c>
      <c r="B407">
        <v>311571332</v>
      </c>
      <c r="C407">
        <v>311571307</v>
      </c>
      <c r="D407">
        <v>277565250</v>
      </c>
      <c r="E407">
        <v>109</v>
      </c>
      <c r="F407">
        <v>1</v>
      </c>
      <c r="G407">
        <v>1</v>
      </c>
      <c r="H407">
        <v>3</v>
      </c>
      <c r="I407" t="s">
        <v>37</v>
      </c>
      <c r="J407" t="s">
        <v>3</v>
      </c>
      <c r="K407" t="s">
        <v>38</v>
      </c>
      <c r="L407">
        <v>1371</v>
      </c>
      <c r="N407">
        <v>1013</v>
      </c>
      <c r="O407" t="s">
        <v>34</v>
      </c>
      <c r="P407" t="s">
        <v>34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144</v>
      </c>
      <c r="AG407">
        <v>0</v>
      </c>
      <c r="AH407">
        <v>2</v>
      </c>
      <c r="AI407">
        <v>311571319</v>
      </c>
      <c r="AJ407">
        <v>388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ROW(Source!A360)</f>
        <v>360</v>
      </c>
      <c r="B408">
        <v>311571333</v>
      </c>
      <c r="C408">
        <v>311571307</v>
      </c>
      <c r="D408">
        <v>277565414</v>
      </c>
      <c r="E408">
        <v>109</v>
      </c>
      <c r="F408">
        <v>1</v>
      </c>
      <c r="G408">
        <v>1</v>
      </c>
      <c r="H408">
        <v>3</v>
      </c>
      <c r="I408" t="s">
        <v>40</v>
      </c>
      <c r="J408" t="s">
        <v>3</v>
      </c>
      <c r="K408" t="s">
        <v>41</v>
      </c>
      <c r="L408">
        <v>1477</v>
      </c>
      <c r="N408">
        <v>1013</v>
      </c>
      <c r="O408" t="s">
        <v>20</v>
      </c>
      <c r="P408" t="s">
        <v>24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144</v>
      </c>
      <c r="AG408">
        <v>0</v>
      </c>
      <c r="AH408">
        <v>2</v>
      </c>
      <c r="AI408">
        <v>311571320</v>
      </c>
      <c r="AJ408">
        <v>389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ROW(Source!A364)</f>
        <v>364</v>
      </c>
      <c r="B409">
        <v>311918589</v>
      </c>
      <c r="C409">
        <v>311918588</v>
      </c>
      <c r="D409">
        <v>277560448</v>
      </c>
      <c r="E409">
        <v>109</v>
      </c>
      <c r="F409">
        <v>1</v>
      </c>
      <c r="G409">
        <v>1</v>
      </c>
      <c r="H409">
        <v>1</v>
      </c>
      <c r="I409" t="s">
        <v>688</v>
      </c>
      <c r="J409" t="s">
        <v>3</v>
      </c>
      <c r="K409" t="s">
        <v>689</v>
      </c>
      <c r="L409">
        <v>1369</v>
      </c>
      <c r="N409">
        <v>1013</v>
      </c>
      <c r="O409" t="s">
        <v>686</v>
      </c>
      <c r="P409" t="s">
        <v>686</v>
      </c>
      <c r="Q409">
        <v>1</v>
      </c>
      <c r="X409">
        <v>0.91</v>
      </c>
      <c r="Y409">
        <v>0</v>
      </c>
      <c r="Z409">
        <v>0</v>
      </c>
      <c r="AA409">
        <v>0</v>
      </c>
      <c r="AB409">
        <v>424.47</v>
      </c>
      <c r="AC409">
        <v>0</v>
      </c>
      <c r="AD409">
        <v>1</v>
      </c>
      <c r="AE409">
        <v>1</v>
      </c>
      <c r="AF409" t="s">
        <v>23</v>
      </c>
      <c r="AG409">
        <v>1.0920000000000001</v>
      </c>
      <c r="AH409">
        <v>2</v>
      </c>
      <c r="AI409">
        <v>311918589</v>
      </c>
      <c r="AJ409">
        <v>390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ROW(Source!A364)</f>
        <v>364</v>
      </c>
      <c r="B410">
        <v>311918590</v>
      </c>
      <c r="C410">
        <v>311918588</v>
      </c>
      <c r="D410">
        <v>277560452</v>
      </c>
      <c r="E410">
        <v>109</v>
      </c>
      <c r="F410">
        <v>1</v>
      </c>
      <c r="G410">
        <v>1</v>
      </c>
      <c r="H410">
        <v>1</v>
      </c>
      <c r="I410" t="s">
        <v>690</v>
      </c>
      <c r="J410" t="s">
        <v>3</v>
      </c>
      <c r="K410" t="s">
        <v>691</v>
      </c>
      <c r="L410">
        <v>1369</v>
      </c>
      <c r="N410">
        <v>1013</v>
      </c>
      <c r="O410" t="s">
        <v>686</v>
      </c>
      <c r="P410" t="s">
        <v>686</v>
      </c>
      <c r="Q410">
        <v>1</v>
      </c>
      <c r="X410">
        <v>0.45</v>
      </c>
      <c r="Y410">
        <v>0</v>
      </c>
      <c r="Z410">
        <v>0</v>
      </c>
      <c r="AA410">
        <v>0</v>
      </c>
      <c r="AB410">
        <v>477.98</v>
      </c>
      <c r="AC410">
        <v>0</v>
      </c>
      <c r="AD410">
        <v>1</v>
      </c>
      <c r="AE410">
        <v>1</v>
      </c>
      <c r="AF410" t="s">
        <v>23</v>
      </c>
      <c r="AG410">
        <v>0.54</v>
      </c>
      <c r="AH410">
        <v>2</v>
      </c>
      <c r="AI410">
        <v>311918590</v>
      </c>
      <c r="AJ410">
        <v>391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ROW(Source!A364)</f>
        <v>364</v>
      </c>
      <c r="B411">
        <v>311918591</v>
      </c>
      <c r="C411">
        <v>311918588</v>
      </c>
      <c r="D411">
        <v>277560455</v>
      </c>
      <c r="E411">
        <v>109</v>
      </c>
      <c r="F411">
        <v>1</v>
      </c>
      <c r="G411">
        <v>1</v>
      </c>
      <c r="H411">
        <v>1</v>
      </c>
      <c r="I411" t="s">
        <v>692</v>
      </c>
      <c r="J411" t="s">
        <v>3</v>
      </c>
      <c r="K411" t="s">
        <v>693</v>
      </c>
      <c r="L411">
        <v>1369</v>
      </c>
      <c r="N411">
        <v>1013</v>
      </c>
      <c r="O411" t="s">
        <v>686</v>
      </c>
      <c r="P411" t="s">
        <v>686</v>
      </c>
      <c r="Q411">
        <v>1</v>
      </c>
      <c r="X411">
        <v>0.45</v>
      </c>
      <c r="Y411">
        <v>0</v>
      </c>
      <c r="Z411">
        <v>0</v>
      </c>
      <c r="AA411">
        <v>0</v>
      </c>
      <c r="AB411">
        <v>549.32000000000005</v>
      </c>
      <c r="AC411">
        <v>0</v>
      </c>
      <c r="AD411">
        <v>1</v>
      </c>
      <c r="AE411">
        <v>1</v>
      </c>
      <c r="AF411" t="s">
        <v>23</v>
      </c>
      <c r="AG411">
        <v>0.54</v>
      </c>
      <c r="AH411">
        <v>2</v>
      </c>
      <c r="AI411">
        <v>311918591</v>
      </c>
      <c r="AJ411">
        <v>392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ROW(Source!A364)</f>
        <v>364</v>
      </c>
      <c r="B412">
        <v>311918592</v>
      </c>
      <c r="C412">
        <v>311918588</v>
      </c>
      <c r="D412">
        <v>277560491</v>
      </c>
      <c r="E412">
        <v>109</v>
      </c>
      <c r="F412">
        <v>1</v>
      </c>
      <c r="G412">
        <v>1</v>
      </c>
      <c r="H412">
        <v>1</v>
      </c>
      <c r="I412" t="s">
        <v>694</v>
      </c>
      <c r="J412" t="s">
        <v>3</v>
      </c>
      <c r="K412" t="s">
        <v>695</v>
      </c>
      <c r="L412">
        <v>1191</v>
      </c>
      <c r="N412">
        <v>1013</v>
      </c>
      <c r="O412" t="s">
        <v>696</v>
      </c>
      <c r="P412" t="s">
        <v>696</v>
      </c>
      <c r="Q412">
        <v>1</v>
      </c>
      <c r="X412">
        <v>0.44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2</v>
      </c>
      <c r="AF412" t="s">
        <v>23</v>
      </c>
      <c r="AG412">
        <v>0.52800000000000002</v>
      </c>
      <c r="AH412">
        <v>2</v>
      </c>
      <c r="AI412">
        <v>311918592</v>
      </c>
      <c r="AJ412">
        <v>393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ROW(Source!A364)</f>
        <v>364</v>
      </c>
      <c r="B413">
        <v>311918593</v>
      </c>
      <c r="C413">
        <v>311918588</v>
      </c>
      <c r="D413">
        <v>277944868</v>
      </c>
      <c r="E413">
        <v>1</v>
      </c>
      <c r="F413">
        <v>1</v>
      </c>
      <c r="G413">
        <v>1</v>
      </c>
      <c r="H413">
        <v>2</v>
      </c>
      <c r="I413" t="s">
        <v>704</v>
      </c>
      <c r="J413" t="s">
        <v>705</v>
      </c>
      <c r="K413" t="s">
        <v>706</v>
      </c>
      <c r="L413">
        <v>1368</v>
      </c>
      <c r="N413">
        <v>1011</v>
      </c>
      <c r="O413" t="s">
        <v>466</v>
      </c>
      <c r="P413" t="s">
        <v>466</v>
      </c>
      <c r="Q413">
        <v>1</v>
      </c>
      <c r="X413">
        <v>0.44</v>
      </c>
      <c r="Y413">
        <v>0</v>
      </c>
      <c r="Z413">
        <v>346.73</v>
      </c>
      <c r="AA413">
        <v>477.98</v>
      </c>
      <c r="AB413">
        <v>0</v>
      </c>
      <c r="AC413">
        <v>0</v>
      </c>
      <c r="AD413">
        <v>1</v>
      </c>
      <c r="AE413">
        <v>0</v>
      </c>
      <c r="AF413" t="s">
        <v>23</v>
      </c>
      <c r="AG413">
        <v>0.52800000000000002</v>
      </c>
      <c r="AH413">
        <v>2</v>
      </c>
      <c r="AI413">
        <v>311918593</v>
      </c>
      <c r="AJ413">
        <v>394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ROW(Source!A364)</f>
        <v>364</v>
      </c>
      <c r="B414">
        <v>311918594</v>
      </c>
      <c r="C414">
        <v>311918588</v>
      </c>
      <c r="D414">
        <v>277565244</v>
      </c>
      <c r="E414">
        <v>109</v>
      </c>
      <c r="F414">
        <v>1</v>
      </c>
      <c r="G414">
        <v>1</v>
      </c>
      <c r="H414">
        <v>3</v>
      </c>
      <c r="I414" t="s">
        <v>32</v>
      </c>
      <c r="J414" t="s">
        <v>3</v>
      </c>
      <c r="K414" t="s">
        <v>33</v>
      </c>
      <c r="L414">
        <v>1371</v>
      </c>
      <c r="N414">
        <v>1013</v>
      </c>
      <c r="O414" t="s">
        <v>34</v>
      </c>
      <c r="P414" t="s">
        <v>34</v>
      </c>
      <c r="Q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 t="s">
        <v>144</v>
      </c>
      <c r="AG414">
        <v>0</v>
      </c>
      <c r="AH414">
        <v>2</v>
      </c>
      <c r="AI414">
        <v>311918594</v>
      </c>
      <c r="AJ414">
        <v>395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ROW(Source!A364)</f>
        <v>364</v>
      </c>
      <c r="B415">
        <v>311918595</v>
      </c>
      <c r="C415">
        <v>311918588</v>
      </c>
      <c r="D415">
        <v>277565252</v>
      </c>
      <c r="E415">
        <v>109</v>
      </c>
      <c r="F415">
        <v>1</v>
      </c>
      <c r="G415">
        <v>1</v>
      </c>
      <c r="H415">
        <v>3</v>
      </c>
      <c r="I415" t="s">
        <v>37</v>
      </c>
      <c r="J415" t="s">
        <v>3</v>
      </c>
      <c r="K415" t="s">
        <v>38</v>
      </c>
      <c r="L415">
        <v>1371</v>
      </c>
      <c r="N415">
        <v>1013</v>
      </c>
      <c r="O415" t="s">
        <v>34</v>
      </c>
      <c r="P415" t="s">
        <v>34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144</v>
      </c>
      <c r="AG415">
        <v>0</v>
      </c>
      <c r="AH415">
        <v>2</v>
      </c>
      <c r="AI415">
        <v>311918595</v>
      </c>
      <c r="AJ415">
        <v>396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ROW(Source!A367)</f>
        <v>367</v>
      </c>
      <c r="B416">
        <v>311571342</v>
      </c>
      <c r="C416">
        <v>311571337</v>
      </c>
      <c r="D416">
        <v>277560270</v>
      </c>
      <c r="E416">
        <v>109</v>
      </c>
      <c r="F416">
        <v>1</v>
      </c>
      <c r="G416">
        <v>1</v>
      </c>
      <c r="H416">
        <v>1</v>
      </c>
      <c r="I416" t="s">
        <v>792</v>
      </c>
      <c r="J416" t="s">
        <v>3</v>
      </c>
      <c r="K416" t="s">
        <v>793</v>
      </c>
      <c r="L416">
        <v>1191</v>
      </c>
      <c r="N416">
        <v>1013</v>
      </c>
      <c r="O416" t="s">
        <v>696</v>
      </c>
      <c r="P416" t="s">
        <v>696</v>
      </c>
      <c r="Q416">
        <v>1</v>
      </c>
      <c r="X416">
        <v>1.27</v>
      </c>
      <c r="Y416">
        <v>0</v>
      </c>
      <c r="Z416">
        <v>0</v>
      </c>
      <c r="AA416">
        <v>0</v>
      </c>
      <c r="AB416">
        <v>417.34</v>
      </c>
      <c r="AC416">
        <v>0</v>
      </c>
      <c r="AD416">
        <v>1</v>
      </c>
      <c r="AE416">
        <v>1</v>
      </c>
      <c r="AF416" t="s">
        <v>23</v>
      </c>
      <c r="AG416">
        <v>1.524</v>
      </c>
      <c r="AH416">
        <v>2</v>
      </c>
      <c r="AI416">
        <v>311571338</v>
      </c>
      <c r="AJ416">
        <v>397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ROW(Source!A367)</f>
        <v>367</v>
      </c>
      <c r="B417">
        <v>311571343</v>
      </c>
      <c r="C417">
        <v>311571337</v>
      </c>
      <c r="D417">
        <v>277560491</v>
      </c>
      <c r="E417">
        <v>109</v>
      </c>
      <c r="F417">
        <v>1</v>
      </c>
      <c r="G417">
        <v>1</v>
      </c>
      <c r="H417">
        <v>1</v>
      </c>
      <c r="I417" t="s">
        <v>694</v>
      </c>
      <c r="J417" t="s">
        <v>3</v>
      </c>
      <c r="K417" t="s">
        <v>695</v>
      </c>
      <c r="L417">
        <v>1191</v>
      </c>
      <c r="N417">
        <v>1013</v>
      </c>
      <c r="O417" t="s">
        <v>696</v>
      </c>
      <c r="P417" t="s">
        <v>696</v>
      </c>
      <c r="Q417">
        <v>1</v>
      </c>
      <c r="X417">
        <v>0.41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23</v>
      </c>
      <c r="AG417">
        <v>0.49199999999999994</v>
      </c>
      <c r="AH417">
        <v>2</v>
      </c>
      <c r="AI417">
        <v>311571339</v>
      </c>
      <c r="AJ417">
        <v>398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ROW(Source!A367)</f>
        <v>367</v>
      </c>
      <c r="B418">
        <v>311571344</v>
      </c>
      <c r="C418">
        <v>311571337</v>
      </c>
      <c r="D418">
        <v>277944868</v>
      </c>
      <c r="E418">
        <v>1</v>
      </c>
      <c r="F418">
        <v>1</v>
      </c>
      <c r="G418">
        <v>1</v>
      </c>
      <c r="H418">
        <v>2</v>
      </c>
      <c r="I418" t="s">
        <v>704</v>
      </c>
      <c r="J418" t="s">
        <v>705</v>
      </c>
      <c r="K418" t="s">
        <v>706</v>
      </c>
      <c r="L418">
        <v>1368</v>
      </c>
      <c r="N418">
        <v>1011</v>
      </c>
      <c r="O418" t="s">
        <v>466</v>
      </c>
      <c r="P418" t="s">
        <v>466</v>
      </c>
      <c r="Q418">
        <v>1</v>
      </c>
      <c r="X418">
        <v>0.35</v>
      </c>
      <c r="Y418">
        <v>0</v>
      </c>
      <c r="Z418">
        <v>346.73</v>
      </c>
      <c r="AA418">
        <v>477.98</v>
      </c>
      <c r="AB418">
        <v>0</v>
      </c>
      <c r="AC418">
        <v>0</v>
      </c>
      <c r="AD418">
        <v>1</v>
      </c>
      <c r="AE418">
        <v>0</v>
      </c>
      <c r="AF418" t="s">
        <v>23</v>
      </c>
      <c r="AG418">
        <v>0.42</v>
      </c>
      <c r="AH418">
        <v>2</v>
      </c>
      <c r="AI418">
        <v>311571340</v>
      </c>
      <c r="AJ418">
        <v>399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ROW(Source!A367)</f>
        <v>367</v>
      </c>
      <c r="B419">
        <v>311571345</v>
      </c>
      <c r="C419">
        <v>311571337</v>
      </c>
      <c r="D419">
        <v>277945805</v>
      </c>
      <c r="E419">
        <v>1</v>
      </c>
      <c r="F419">
        <v>1</v>
      </c>
      <c r="G419">
        <v>1</v>
      </c>
      <c r="H419">
        <v>2</v>
      </c>
      <c r="I419" t="s">
        <v>708</v>
      </c>
      <c r="J419" t="s">
        <v>709</v>
      </c>
      <c r="K419" t="s">
        <v>710</v>
      </c>
      <c r="L419">
        <v>1368</v>
      </c>
      <c r="N419">
        <v>1011</v>
      </c>
      <c r="O419" t="s">
        <v>466</v>
      </c>
      <c r="P419" t="s">
        <v>466</v>
      </c>
      <c r="Q419">
        <v>1</v>
      </c>
      <c r="X419">
        <v>0.06</v>
      </c>
      <c r="Y419">
        <v>0</v>
      </c>
      <c r="Z419">
        <v>544.70000000000005</v>
      </c>
      <c r="AA419">
        <v>477.98</v>
      </c>
      <c r="AB419">
        <v>0</v>
      </c>
      <c r="AC419">
        <v>0</v>
      </c>
      <c r="AD419">
        <v>1</v>
      </c>
      <c r="AE419">
        <v>0</v>
      </c>
      <c r="AF419" t="s">
        <v>23</v>
      </c>
      <c r="AG419">
        <v>7.1999999999999995E-2</v>
      </c>
      <c r="AH419">
        <v>2</v>
      </c>
      <c r="AI419">
        <v>311571341</v>
      </c>
      <c r="AJ419">
        <v>400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ROW(Source!A368)</f>
        <v>368</v>
      </c>
      <c r="B420">
        <v>311571351</v>
      </c>
      <c r="C420">
        <v>311571346</v>
      </c>
      <c r="D420">
        <v>277560259</v>
      </c>
      <c r="E420">
        <v>109</v>
      </c>
      <c r="F420">
        <v>1</v>
      </c>
      <c r="G420">
        <v>1</v>
      </c>
      <c r="H420">
        <v>1</v>
      </c>
      <c r="I420" t="s">
        <v>794</v>
      </c>
      <c r="J420" t="s">
        <v>3</v>
      </c>
      <c r="K420" t="s">
        <v>795</v>
      </c>
      <c r="L420">
        <v>1191</v>
      </c>
      <c r="N420">
        <v>1013</v>
      </c>
      <c r="O420" t="s">
        <v>696</v>
      </c>
      <c r="P420" t="s">
        <v>696</v>
      </c>
      <c r="Q420">
        <v>1</v>
      </c>
      <c r="X420">
        <v>0.15</v>
      </c>
      <c r="Y420">
        <v>0</v>
      </c>
      <c r="Z420">
        <v>0</v>
      </c>
      <c r="AA420">
        <v>0</v>
      </c>
      <c r="AB420">
        <v>410.21</v>
      </c>
      <c r="AC420">
        <v>0</v>
      </c>
      <c r="AD420">
        <v>1</v>
      </c>
      <c r="AE420">
        <v>1</v>
      </c>
      <c r="AF420" t="s">
        <v>23</v>
      </c>
      <c r="AG420">
        <v>0.18</v>
      </c>
      <c r="AH420">
        <v>2</v>
      </c>
      <c r="AI420">
        <v>311571347</v>
      </c>
      <c r="AJ420">
        <v>401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ROW(Source!A368)</f>
        <v>368</v>
      </c>
      <c r="B421">
        <v>311571352</v>
      </c>
      <c r="C421">
        <v>311571346</v>
      </c>
      <c r="D421">
        <v>277560491</v>
      </c>
      <c r="E421">
        <v>109</v>
      </c>
      <c r="F421">
        <v>1</v>
      </c>
      <c r="G421">
        <v>1</v>
      </c>
      <c r="H421">
        <v>1</v>
      </c>
      <c r="I421" t="s">
        <v>694</v>
      </c>
      <c r="J421" t="s">
        <v>3</v>
      </c>
      <c r="K421" t="s">
        <v>695</v>
      </c>
      <c r="L421">
        <v>1191</v>
      </c>
      <c r="N421">
        <v>1013</v>
      </c>
      <c r="O421" t="s">
        <v>696</v>
      </c>
      <c r="P421" t="s">
        <v>696</v>
      </c>
      <c r="Q421">
        <v>1</v>
      </c>
      <c r="X421">
        <v>0.08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23</v>
      </c>
      <c r="AG421">
        <v>9.6000000000000002E-2</v>
      </c>
      <c r="AH421">
        <v>2</v>
      </c>
      <c r="AI421">
        <v>311571348</v>
      </c>
      <c r="AJ421">
        <v>402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ROW(Source!A368)</f>
        <v>368</v>
      </c>
      <c r="B422">
        <v>311571353</v>
      </c>
      <c r="C422">
        <v>311571346</v>
      </c>
      <c r="D422">
        <v>277944868</v>
      </c>
      <c r="E422">
        <v>1</v>
      </c>
      <c r="F422">
        <v>1</v>
      </c>
      <c r="G422">
        <v>1</v>
      </c>
      <c r="H422">
        <v>2</v>
      </c>
      <c r="I422" t="s">
        <v>704</v>
      </c>
      <c r="J422" t="s">
        <v>705</v>
      </c>
      <c r="K422" t="s">
        <v>706</v>
      </c>
      <c r="L422">
        <v>1368</v>
      </c>
      <c r="N422">
        <v>1011</v>
      </c>
      <c r="O422" t="s">
        <v>466</v>
      </c>
      <c r="P422" t="s">
        <v>466</v>
      </c>
      <c r="Q422">
        <v>1</v>
      </c>
      <c r="X422">
        <v>7.0000000000000007E-2</v>
      </c>
      <c r="Y422">
        <v>0</v>
      </c>
      <c r="Z422">
        <v>346.73</v>
      </c>
      <c r="AA422">
        <v>477.98</v>
      </c>
      <c r="AB422">
        <v>0</v>
      </c>
      <c r="AC422">
        <v>0</v>
      </c>
      <c r="AD422">
        <v>1</v>
      </c>
      <c r="AE422">
        <v>0</v>
      </c>
      <c r="AF422" t="s">
        <v>23</v>
      </c>
      <c r="AG422">
        <v>8.4000000000000005E-2</v>
      </c>
      <c r="AH422">
        <v>2</v>
      </c>
      <c r="AI422">
        <v>311571349</v>
      </c>
      <c r="AJ422">
        <v>403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ROW(Source!A368)</f>
        <v>368</v>
      </c>
      <c r="B423">
        <v>311571354</v>
      </c>
      <c r="C423">
        <v>311571346</v>
      </c>
      <c r="D423">
        <v>277945805</v>
      </c>
      <c r="E423">
        <v>1</v>
      </c>
      <c r="F423">
        <v>1</v>
      </c>
      <c r="G423">
        <v>1</v>
      </c>
      <c r="H423">
        <v>2</v>
      </c>
      <c r="I423" t="s">
        <v>708</v>
      </c>
      <c r="J423" t="s">
        <v>709</v>
      </c>
      <c r="K423" t="s">
        <v>710</v>
      </c>
      <c r="L423">
        <v>1368</v>
      </c>
      <c r="N423">
        <v>1011</v>
      </c>
      <c r="O423" t="s">
        <v>466</v>
      </c>
      <c r="P423" t="s">
        <v>466</v>
      </c>
      <c r="Q423">
        <v>1</v>
      </c>
      <c r="X423">
        <v>0.01</v>
      </c>
      <c r="Y423">
        <v>0</v>
      </c>
      <c r="Z423">
        <v>544.70000000000005</v>
      </c>
      <c r="AA423">
        <v>477.98</v>
      </c>
      <c r="AB423">
        <v>0</v>
      </c>
      <c r="AC423">
        <v>0</v>
      </c>
      <c r="AD423">
        <v>1</v>
      </c>
      <c r="AE423">
        <v>0</v>
      </c>
      <c r="AF423" t="s">
        <v>23</v>
      </c>
      <c r="AG423">
        <v>1.2E-2</v>
      </c>
      <c r="AH423">
        <v>2</v>
      </c>
      <c r="AI423">
        <v>311571350</v>
      </c>
      <c r="AJ423">
        <v>404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ROW(Source!A369)</f>
        <v>369</v>
      </c>
      <c r="B424">
        <v>311571369</v>
      </c>
      <c r="C424">
        <v>311571355</v>
      </c>
      <c r="D424">
        <v>277560446</v>
      </c>
      <c r="E424">
        <v>109</v>
      </c>
      <c r="F424">
        <v>1</v>
      </c>
      <c r="G424">
        <v>1</v>
      </c>
      <c r="H424">
        <v>1</v>
      </c>
      <c r="I424" t="s">
        <v>684</v>
      </c>
      <c r="J424" t="s">
        <v>3</v>
      </c>
      <c r="K424" t="s">
        <v>685</v>
      </c>
      <c r="L424">
        <v>1369</v>
      </c>
      <c r="N424">
        <v>1013</v>
      </c>
      <c r="O424" t="s">
        <v>686</v>
      </c>
      <c r="P424" t="s">
        <v>686</v>
      </c>
      <c r="Q424">
        <v>1</v>
      </c>
      <c r="X424">
        <v>0.99</v>
      </c>
      <c r="Y424">
        <v>0</v>
      </c>
      <c r="Z424">
        <v>0</v>
      </c>
      <c r="AA424">
        <v>0</v>
      </c>
      <c r="AB424">
        <v>388.8</v>
      </c>
      <c r="AC424">
        <v>0</v>
      </c>
      <c r="AD424">
        <v>1</v>
      </c>
      <c r="AE424">
        <v>1</v>
      </c>
      <c r="AF424" t="s">
        <v>50</v>
      </c>
      <c r="AG424">
        <v>1.3661999999999999</v>
      </c>
      <c r="AH424">
        <v>2</v>
      </c>
      <c r="AI424">
        <v>311571356</v>
      </c>
      <c r="AJ424">
        <v>405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ROW(Source!A369)</f>
        <v>369</v>
      </c>
      <c r="B425">
        <v>311571370</v>
      </c>
      <c r="C425">
        <v>311571355</v>
      </c>
      <c r="D425">
        <v>277560448</v>
      </c>
      <c r="E425">
        <v>109</v>
      </c>
      <c r="F425">
        <v>1</v>
      </c>
      <c r="G425">
        <v>1</v>
      </c>
      <c r="H425">
        <v>1</v>
      </c>
      <c r="I425" t="s">
        <v>688</v>
      </c>
      <c r="J425" t="s">
        <v>3</v>
      </c>
      <c r="K425" t="s">
        <v>689</v>
      </c>
      <c r="L425">
        <v>1369</v>
      </c>
      <c r="N425">
        <v>1013</v>
      </c>
      <c r="O425" t="s">
        <v>686</v>
      </c>
      <c r="P425" t="s">
        <v>686</v>
      </c>
      <c r="Q425">
        <v>1</v>
      </c>
      <c r="X425">
        <v>47.29</v>
      </c>
      <c r="Y425">
        <v>0</v>
      </c>
      <c r="Z425">
        <v>0</v>
      </c>
      <c r="AA425">
        <v>0</v>
      </c>
      <c r="AB425">
        <v>424.47</v>
      </c>
      <c r="AC425">
        <v>0</v>
      </c>
      <c r="AD425">
        <v>1</v>
      </c>
      <c r="AE425">
        <v>1</v>
      </c>
      <c r="AF425" t="s">
        <v>50</v>
      </c>
      <c r="AG425">
        <v>65.260199999999998</v>
      </c>
      <c r="AH425">
        <v>2</v>
      </c>
      <c r="AI425">
        <v>311571357</v>
      </c>
      <c r="AJ425">
        <v>406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ROW(Source!A369)</f>
        <v>369</v>
      </c>
      <c r="B426">
        <v>311571371</v>
      </c>
      <c r="C426">
        <v>311571355</v>
      </c>
      <c r="D426">
        <v>277560452</v>
      </c>
      <c r="E426">
        <v>109</v>
      </c>
      <c r="F426">
        <v>1</v>
      </c>
      <c r="G426">
        <v>1</v>
      </c>
      <c r="H426">
        <v>1</v>
      </c>
      <c r="I426" t="s">
        <v>690</v>
      </c>
      <c r="J426" t="s">
        <v>3</v>
      </c>
      <c r="K426" t="s">
        <v>691</v>
      </c>
      <c r="L426">
        <v>1369</v>
      </c>
      <c r="N426">
        <v>1013</v>
      </c>
      <c r="O426" t="s">
        <v>686</v>
      </c>
      <c r="P426" t="s">
        <v>686</v>
      </c>
      <c r="Q426">
        <v>1</v>
      </c>
      <c r="X426">
        <v>23.42</v>
      </c>
      <c r="Y426">
        <v>0</v>
      </c>
      <c r="Z426">
        <v>0</v>
      </c>
      <c r="AA426">
        <v>0</v>
      </c>
      <c r="AB426">
        <v>477.98</v>
      </c>
      <c r="AC426">
        <v>0</v>
      </c>
      <c r="AD426">
        <v>1</v>
      </c>
      <c r="AE426">
        <v>1</v>
      </c>
      <c r="AF426" t="s">
        <v>50</v>
      </c>
      <c r="AG426">
        <v>32.319600000000001</v>
      </c>
      <c r="AH426">
        <v>2</v>
      </c>
      <c r="AI426">
        <v>311571358</v>
      </c>
      <c r="AJ426">
        <v>407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ROW(Source!A369)</f>
        <v>369</v>
      </c>
      <c r="B427">
        <v>311571372</v>
      </c>
      <c r="C427">
        <v>311571355</v>
      </c>
      <c r="D427">
        <v>277560455</v>
      </c>
      <c r="E427">
        <v>109</v>
      </c>
      <c r="F427">
        <v>1</v>
      </c>
      <c r="G427">
        <v>1</v>
      </c>
      <c r="H427">
        <v>1</v>
      </c>
      <c r="I427" t="s">
        <v>692</v>
      </c>
      <c r="J427" t="s">
        <v>3</v>
      </c>
      <c r="K427" t="s">
        <v>693</v>
      </c>
      <c r="L427">
        <v>1369</v>
      </c>
      <c r="N427">
        <v>1013</v>
      </c>
      <c r="O427" t="s">
        <v>686</v>
      </c>
      <c r="P427" t="s">
        <v>686</v>
      </c>
      <c r="Q427">
        <v>1</v>
      </c>
      <c r="X427">
        <v>23.42</v>
      </c>
      <c r="Y427">
        <v>0</v>
      </c>
      <c r="Z427">
        <v>0</v>
      </c>
      <c r="AA427">
        <v>0</v>
      </c>
      <c r="AB427">
        <v>549.32000000000005</v>
      </c>
      <c r="AC427">
        <v>0</v>
      </c>
      <c r="AD427">
        <v>1</v>
      </c>
      <c r="AE427">
        <v>1</v>
      </c>
      <c r="AF427" t="s">
        <v>50</v>
      </c>
      <c r="AG427">
        <v>32.319600000000001</v>
      </c>
      <c r="AH427">
        <v>2</v>
      </c>
      <c r="AI427">
        <v>311571359</v>
      </c>
      <c r="AJ427">
        <v>408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ROW(Source!A369)</f>
        <v>369</v>
      </c>
      <c r="B428">
        <v>311571373</v>
      </c>
      <c r="C428">
        <v>311571355</v>
      </c>
      <c r="D428">
        <v>277560491</v>
      </c>
      <c r="E428">
        <v>109</v>
      </c>
      <c r="F428">
        <v>1</v>
      </c>
      <c r="G428">
        <v>1</v>
      </c>
      <c r="H428">
        <v>1</v>
      </c>
      <c r="I428" t="s">
        <v>694</v>
      </c>
      <c r="J428" t="s">
        <v>3</v>
      </c>
      <c r="K428" t="s">
        <v>695</v>
      </c>
      <c r="L428">
        <v>1191</v>
      </c>
      <c r="N428">
        <v>1013</v>
      </c>
      <c r="O428" t="s">
        <v>696</v>
      </c>
      <c r="P428" t="s">
        <v>696</v>
      </c>
      <c r="Q428">
        <v>1</v>
      </c>
      <c r="X428">
        <v>24.89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49</v>
      </c>
      <c r="AG428">
        <v>37.335000000000001</v>
      </c>
      <c r="AH428">
        <v>2</v>
      </c>
      <c r="AI428">
        <v>311571360</v>
      </c>
      <c r="AJ428">
        <v>409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ROW(Source!A369)</f>
        <v>369</v>
      </c>
      <c r="B429">
        <v>311571374</v>
      </c>
      <c r="C429">
        <v>311571355</v>
      </c>
      <c r="D429">
        <v>277944622</v>
      </c>
      <c r="E429">
        <v>1</v>
      </c>
      <c r="F429">
        <v>1</v>
      </c>
      <c r="G429">
        <v>1</v>
      </c>
      <c r="H429">
        <v>2</v>
      </c>
      <c r="I429" t="s">
        <v>697</v>
      </c>
      <c r="J429" t="s">
        <v>698</v>
      </c>
      <c r="K429" t="s">
        <v>699</v>
      </c>
      <c r="L429">
        <v>1368</v>
      </c>
      <c r="N429">
        <v>1011</v>
      </c>
      <c r="O429" t="s">
        <v>466</v>
      </c>
      <c r="P429" t="s">
        <v>466</v>
      </c>
      <c r="Q429">
        <v>1</v>
      </c>
      <c r="X429">
        <v>0.75</v>
      </c>
      <c r="Y429">
        <v>0</v>
      </c>
      <c r="Z429">
        <v>1472.33</v>
      </c>
      <c r="AA429">
        <v>642.05999999999995</v>
      </c>
      <c r="AB429">
        <v>0</v>
      </c>
      <c r="AC429">
        <v>0</v>
      </c>
      <c r="AD429">
        <v>1</v>
      </c>
      <c r="AE429">
        <v>0</v>
      </c>
      <c r="AF429" t="s">
        <v>49</v>
      </c>
      <c r="AG429">
        <v>1.125</v>
      </c>
      <c r="AH429">
        <v>2</v>
      </c>
      <c r="AI429">
        <v>311571361</v>
      </c>
      <c r="AJ429">
        <v>410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ROW(Source!A369)</f>
        <v>369</v>
      </c>
      <c r="B430">
        <v>311571375</v>
      </c>
      <c r="C430">
        <v>311571355</v>
      </c>
      <c r="D430">
        <v>277944809</v>
      </c>
      <c r="E430">
        <v>1</v>
      </c>
      <c r="F430">
        <v>1</v>
      </c>
      <c r="G430">
        <v>1</v>
      </c>
      <c r="H430">
        <v>2</v>
      </c>
      <c r="I430" t="s">
        <v>701</v>
      </c>
      <c r="J430" t="s">
        <v>702</v>
      </c>
      <c r="K430" t="s">
        <v>703</v>
      </c>
      <c r="L430">
        <v>1368</v>
      </c>
      <c r="N430">
        <v>1011</v>
      </c>
      <c r="O430" t="s">
        <v>466</v>
      </c>
      <c r="P430" t="s">
        <v>466</v>
      </c>
      <c r="Q430">
        <v>1</v>
      </c>
      <c r="X430">
        <v>0.81</v>
      </c>
      <c r="Y430">
        <v>0</v>
      </c>
      <c r="Z430">
        <v>15.14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49</v>
      </c>
      <c r="AG430">
        <v>1.2149999999999999</v>
      </c>
      <c r="AH430">
        <v>2</v>
      </c>
      <c r="AI430">
        <v>311571362</v>
      </c>
      <c r="AJ430">
        <v>411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ROW(Source!A369)</f>
        <v>369</v>
      </c>
      <c r="B431">
        <v>311571376</v>
      </c>
      <c r="C431">
        <v>311571355</v>
      </c>
      <c r="D431">
        <v>277944868</v>
      </c>
      <c r="E431">
        <v>1</v>
      </c>
      <c r="F431">
        <v>1</v>
      </c>
      <c r="G431">
        <v>1</v>
      </c>
      <c r="H431">
        <v>2</v>
      </c>
      <c r="I431" t="s">
        <v>704</v>
      </c>
      <c r="J431" t="s">
        <v>705</v>
      </c>
      <c r="K431" t="s">
        <v>706</v>
      </c>
      <c r="L431">
        <v>1368</v>
      </c>
      <c r="N431">
        <v>1011</v>
      </c>
      <c r="O431" t="s">
        <v>466</v>
      </c>
      <c r="P431" t="s">
        <v>466</v>
      </c>
      <c r="Q431">
        <v>1</v>
      </c>
      <c r="X431">
        <v>22.74</v>
      </c>
      <c r="Y431">
        <v>0</v>
      </c>
      <c r="Z431">
        <v>346.73</v>
      </c>
      <c r="AA431">
        <v>477.98</v>
      </c>
      <c r="AB431">
        <v>0</v>
      </c>
      <c r="AC431">
        <v>0</v>
      </c>
      <c r="AD431">
        <v>1</v>
      </c>
      <c r="AE431">
        <v>0</v>
      </c>
      <c r="AF431" t="s">
        <v>49</v>
      </c>
      <c r="AG431">
        <v>34.11</v>
      </c>
      <c r="AH431">
        <v>2</v>
      </c>
      <c r="AI431">
        <v>311571363</v>
      </c>
      <c r="AJ431">
        <v>412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ROW(Source!A369)</f>
        <v>369</v>
      </c>
      <c r="B432">
        <v>311571377</v>
      </c>
      <c r="C432">
        <v>311571355</v>
      </c>
      <c r="D432">
        <v>277945805</v>
      </c>
      <c r="E432">
        <v>1</v>
      </c>
      <c r="F432">
        <v>1</v>
      </c>
      <c r="G432">
        <v>1</v>
      </c>
      <c r="H432">
        <v>2</v>
      </c>
      <c r="I432" t="s">
        <v>708</v>
      </c>
      <c r="J432" t="s">
        <v>709</v>
      </c>
      <c r="K432" t="s">
        <v>710</v>
      </c>
      <c r="L432">
        <v>1368</v>
      </c>
      <c r="N432">
        <v>1011</v>
      </c>
      <c r="O432" t="s">
        <v>466</v>
      </c>
      <c r="P432" t="s">
        <v>466</v>
      </c>
      <c r="Q432">
        <v>1</v>
      </c>
      <c r="X432">
        <v>0.59</v>
      </c>
      <c r="Y432">
        <v>0</v>
      </c>
      <c r="Z432">
        <v>544.70000000000005</v>
      </c>
      <c r="AA432">
        <v>477.98</v>
      </c>
      <c r="AB432">
        <v>0</v>
      </c>
      <c r="AC432">
        <v>0</v>
      </c>
      <c r="AD432">
        <v>1</v>
      </c>
      <c r="AE432">
        <v>0</v>
      </c>
      <c r="AF432" t="s">
        <v>49</v>
      </c>
      <c r="AG432">
        <v>0.88500000000000001</v>
      </c>
      <c r="AH432">
        <v>2</v>
      </c>
      <c r="AI432">
        <v>311571364</v>
      </c>
      <c r="AJ432">
        <v>413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ROW(Source!A369)</f>
        <v>369</v>
      </c>
      <c r="B433">
        <v>311571378</v>
      </c>
      <c r="C433">
        <v>311571355</v>
      </c>
      <c r="D433">
        <v>277946074</v>
      </c>
      <c r="E433">
        <v>1</v>
      </c>
      <c r="F433">
        <v>1</v>
      </c>
      <c r="G433">
        <v>1</v>
      </c>
      <c r="H433">
        <v>2</v>
      </c>
      <c r="I433" t="s">
        <v>711</v>
      </c>
      <c r="J433" t="s">
        <v>712</v>
      </c>
      <c r="K433" t="s">
        <v>713</v>
      </c>
      <c r="L433">
        <v>1368</v>
      </c>
      <c r="N433">
        <v>1011</v>
      </c>
      <c r="O433" t="s">
        <v>466</v>
      </c>
      <c r="P433" t="s">
        <v>466</v>
      </c>
      <c r="Q433">
        <v>1</v>
      </c>
      <c r="X433">
        <v>0.81</v>
      </c>
      <c r="Y433">
        <v>0</v>
      </c>
      <c r="Z433">
        <v>160.38</v>
      </c>
      <c r="AA433">
        <v>477.98</v>
      </c>
      <c r="AB433">
        <v>0</v>
      </c>
      <c r="AC433">
        <v>0</v>
      </c>
      <c r="AD433">
        <v>1</v>
      </c>
      <c r="AE433">
        <v>0</v>
      </c>
      <c r="AF433" t="s">
        <v>49</v>
      </c>
      <c r="AG433">
        <v>1.2149999999999999</v>
      </c>
      <c r="AH433">
        <v>2</v>
      </c>
      <c r="AI433">
        <v>311571365</v>
      </c>
      <c r="AJ433">
        <v>414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ROW(Source!A369)</f>
        <v>369</v>
      </c>
      <c r="B434">
        <v>311571379</v>
      </c>
      <c r="C434">
        <v>311571355</v>
      </c>
      <c r="D434">
        <v>277565240</v>
      </c>
      <c r="E434">
        <v>109</v>
      </c>
      <c r="F434">
        <v>1</v>
      </c>
      <c r="G434">
        <v>1</v>
      </c>
      <c r="H434">
        <v>3</v>
      </c>
      <c r="I434" t="s">
        <v>32</v>
      </c>
      <c r="J434" t="s">
        <v>3</v>
      </c>
      <c r="K434" t="s">
        <v>33</v>
      </c>
      <c r="L434">
        <v>1371</v>
      </c>
      <c r="N434">
        <v>1013</v>
      </c>
      <c r="O434" t="s">
        <v>34</v>
      </c>
      <c r="P434" t="s">
        <v>34</v>
      </c>
      <c r="Q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 t="s">
        <v>144</v>
      </c>
      <c r="AG434">
        <v>0</v>
      </c>
      <c r="AH434">
        <v>2</v>
      </c>
      <c r="AI434">
        <v>311571366</v>
      </c>
      <c r="AJ434">
        <v>415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ROW(Source!A369)</f>
        <v>369</v>
      </c>
      <c r="B435">
        <v>311571380</v>
      </c>
      <c r="C435">
        <v>311571355</v>
      </c>
      <c r="D435">
        <v>277565250</v>
      </c>
      <c r="E435">
        <v>109</v>
      </c>
      <c r="F435">
        <v>1</v>
      </c>
      <c r="G435">
        <v>1</v>
      </c>
      <c r="H435">
        <v>3</v>
      </c>
      <c r="I435" t="s">
        <v>37</v>
      </c>
      <c r="J435" t="s">
        <v>3</v>
      </c>
      <c r="K435" t="s">
        <v>38</v>
      </c>
      <c r="L435">
        <v>1371</v>
      </c>
      <c r="N435">
        <v>1013</v>
      </c>
      <c r="O435" t="s">
        <v>34</v>
      </c>
      <c r="P435" t="s">
        <v>34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144</v>
      </c>
      <c r="AG435">
        <v>0</v>
      </c>
      <c r="AH435">
        <v>2</v>
      </c>
      <c r="AI435">
        <v>311571367</v>
      </c>
      <c r="AJ435">
        <v>416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ROW(Source!A369)</f>
        <v>369</v>
      </c>
      <c r="B436">
        <v>311571381</v>
      </c>
      <c r="C436">
        <v>311571355</v>
      </c>
      <c r="D436">
        <v>277565414</v>
      </c>
      <c r="E436">
        <v>109</v>
      </c>
      <c r="F436">
        <v>1</v>
      </c>
      <c r="G436">
        <v>1</v>
      </c>
      <c r="H436">
        <v>3</v>
      </c>
      <c r="I436" t="s">
        <v>40</v>
      </c>
      <c r="J436" t="s">
        <v>3</v>
      </c>
      <c r="K436" t="s">
        <v>41</v>
      </c>
      <c r="L436">
        <v>1477</v>
      </c>
      <c r="N436">
        <v>1013</v>
      </c>
      <c r="O436" t="s">
        <v>20</v>
      </c>
      <c r="P436" t="s">
        <v>24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144</v>
      </c>
      <c r="AG436">
        <v>0</v>
      </c>
      <c r="AH436">
        <v>2</v>
      </c>
      <c r="AI436">
        <v>311571368</v>
      </c>
      <c r="AJ436">
        <v>417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ROW(Source!A408)</f>
        <v>408</v>
      </c>
      <c r="B437">
        <v>311570871</v>
      </c>
      <c r="C437">
        <v>311570867</v>
      </c>
      <c r="D437">
        <v>277560257</v>
      </c>
      <c r="E437">
        <v>109</v>
      </c>
      <c r="F437">
        <v>1</v>
      </c>
      <c r="G437">
        <v>1</v>
      </c>
      <c r="H437">
        <v>1</v>
      </c>
      <c r="I437" t="s">
        <v>718</v>
      </c>
      <c r="J437" t="s">
        <v>3</v>
      </c>
      <c r="K437" t="s">
        <v>719</v>
      </c>
      <c r="L437">
        <v>1191</v>
      </c>
      <c r="N437">
        <v>1013</v>
      </c>
      <c r="O437" t="s">
        <v>696</v>
      </c>
      <c r="P437" t="s">
        <v>696</v>
      </c>
      <c r="Q437">
        <v>1</v>
      </c>
      <c r="X437">
        <v>0.61</v>
      </c>
      <c r="Y437">
        <v>0</v>
      </c>
      <c r="Z437">
        <v>0</v>
      </c>
      <c r="AA437">
        <v>0</v>
      </c>
      <c r="AB437">
        <v>406.64</v>
      </c>
      <c r="AC437">
        <v>0</v>
      </c>
      <c r="AD437">
        <v>1</v>
      </c>
      <c r="AE437">
        <v>1</v>
      </c>
      <c r="AF437" t="s">
        <v>23</v>
      </c>
      <c r="AG437">
        <v>0.73199999999999998</v>
      </c>
      <c r="AH437">
        <v>2</v>
      </c>
      <c r="AI437">
        <v>311570868</v>
      </c>
      <c r="AJ437">
        <v>418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ROW(Source!A408)</f>
        <v>408</v>
      </c>
      <c r="B438">
        <v>311570872</v>
      </c>
      <c r="C438">
        <v>311570867</v>
      </c>
      <c r="D438">
        <v>277560491</v>
      </c>
      <c r="E438">
        <v>109</v>
      </c>
      <c r="F438">
        <v>1</v>
      </c>
      <c r="G438">
        <v>1</v>
      </c>
      <c r="H438">
        <v>1</v>
      </c>
      <c r="I438" t="s">
        <v>694</v>
      </c>
      <c r="J438" t="s">
        <v>3</v>
      </c>
      <c r="K438" t="s">
        <v>695</v>
      </c>
      <c r="L438">
        <v>1191</v>
      </c>
      <c r="N438">
        <v>1013</v>
      </c>
      <c r="O438" t="s">
        <v>696</v>
      </c>
      <c r="P438" t="s">
        <v>696</v>
      </c>
      <c r="Q438">
        <v>1</v>
      </c>
      <c r="X438">
        <v>0.03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23</v>
      </c>
      <c r="AG438">
        <v>3.5999999999999997E-2</v>
      </c>
      <c r="AH438">
        <v>2</v>
      </c>
      <c r="AI438">
        <v>311570869</v>
      </c>
      <c r="AJ438">
        <v>419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ROW(Source!A408)</f>
        <v>408</v>
      </c>
      <c r="B439">
        <v>311570873</v>
      </c>
      <c r="C439">
        <v>311570867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708</v>
      </c>
      <c r="J439" t="s">
        <v>709</v>
      </c>
      <c r="K439" t="s">
        <v>710</v>
      </c>
      <c r="L439">
        <v>1368</v>
      </c>
      <c r="N439">
        <v>1011</v>
      </c>
      <c r="O439" t="s">
        <v>466</v>
      </c>
      <c r="P439" t="s">
        <v>466</v>
      </c>
      <c r="Q439">
        <v>1</v>
      </c>
      <c r="X439">
        <v>0.03</v>
      </c>
      <c r="Y439">
        <v>0</v>
      </c>
      <c r="Z439">
        <v>544.70000000000005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3.5999999999999997E-2</v>
      </c>
      <c r="AH439">
        <v>2</v>
      </c>
      <c r="AI439">
        <v>311570870</v>
      </c>
      <c r="AJ439">
        <v>420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ROW(Source!A409)</f>
        <v>409</v>
      </c>
      <c r="B440">
        <v>311570879</v>
      </c>
      <c r="C440">
        <v>311570874</v>
      </c>
      <c r="D440">
        <v>277560289</v>
      </c>
      <c r="E440">
        <v>109</v>
      </c>
      <c r="F440">
        <v>1</v>
      </c>
      <c r="G440">
        <v>1</v>
      </c>
      <c r="H440">
        <v>1</v>
      </c>
      <c r="I440" t="s">
        <v>716</v>
      </c>
      <c r="J440" t="s">
        <v>3</v>
      </c>
      <c r="K440" t="s">
        <v>717</v>
      </c>
      <c r="L440">
        <v>1191</v>
      </c>
      <c r="N440">
        <v>1013</v>
      </c>
      <c r="O440" t="s">
        <v>696</v>
      </c>
      <c r="P440" t="s">
        <v>696</v>
      </c>
      <c r="Q440">
        <v>1</v>
      </c>
      <c r="X440">
        <v>1.27</v>
      </c>
      <c r="Y440">
        <v>0</v>
      </c>
      <c r="Z440">
        <v>0</v>
      </c>
      <c r="AA440">
        <v>0</v>
      </c>
      <c r="AB440">
        <v>451.23</v>
      </c>
      <c r="AC440">
        <v>0</v>
      </c>
      <c r="AD440">
        <v>1</v>
      </c>
      <c r="AE440">
        <v>1</v>
      </c>
      <c r="AF440" t="s">
        <v>23</v>
      </c>
      <c r="AG440">
        <v>1.524</v>
      </c>
      <c r="AH440">
        <v>2</v>
      </c>
      <c r="AI440">
        <v>311570875</v>
      </c>
      <c r="AJ440">
        <v>421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ROW(Source!A409)</f>
        <v>409</v>
      </c>
      <c r="B441">
        <v>311570880</v>
      </c>
      <c r="C441">
        <v>311570874</v>
      </c>
      <c r="D441">
        <v>277560491</v>
      </c>
      <c r="E441">
        <v>109</v>
      </c>
      <c r="F441">
        <v>1</v>
      </c>
      <c r="G441">
        <v>1</v>
      </c>
      <c r="H441">
        <v>1</v>
      </c>
      <c r="I441" t="s">
        <v>694</v>
      </c>
      <c r="J441" t="s">
        <v>3</v>
      </c>
      <c r="K441" t="s">
        <v>695</v>
      </c>
      <c r="L441">
        <v>1191</v>
      </c>
      <c r="N441">
        <v>1013</v>
      </c>
      <c r="O441" t="s">
        <v>696</v>
      </c>
      <c r="P441" t="s">
        <v>696</v>
      </c>
      <c r="Q441">
        <v>1</v>
      </c>
      <c r="X441">
        <v>0.13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23</v>
      </c>
      <c r="AG441">
        <v>0.156</v>
      </c>
      <c r="AH441">
        <v>2</v>
      </c>
      <c r="AI441">
        <v>311570876</v>
      </c>
      <c r="AJ441">
        <v>422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ROW(Source!A409)</f>
        <v>409</v>
      </c>
      <c r="B442">
        <v>311570881</v>
      </c>
      <c r="C442">
        <v>311570874</v>
      </c>
      <c r="D442">
        <v>277944868</v>
      </c>
      <c r="E442">
        <v>1</v>
      </c>
      <c r="F442">
        <v>1</v>
      </c>
      <c r="G442">
        <v>1</v>
      </c>
      <c r="H442">
        <v>2</v>
      </c>
      <c r="I442" t="s">
        <v>704</v>
      </c>
      <c r="J442" t="s">
        <v>705</v>
      </c>
      <c r="K442" t="s">
        <v>706</v>
      </c>
      <c r="L442">
        <v>1368</v>
      </c>
      <c r="N442">
        <v>1011</v>
      </c>
      <c r="O442" t="s">
        <v>466</v>
      </c>
      <c r="P442" t="s">
        <v>466</v>
      </c>
      <c r="Q442">
        <v>1</v>
      </c>
      <c r="X442">
        <v>0.06</v>
      </c>
      <c r="Y442">
        <v>0</v>
      </c>
      <c r="Z442">
        <v>346.73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23</v>
      </c>
      <c r="AG442">
        <v>7.1999999999999995E-2</v>
      </c>
      <c r="AH442">
        <v>2</v>
      </c>
      <c r="AI442">
        <v>311570877</v>
      </c>
      <c r="AJ442">
        <v>423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ROW(Source!A409)</f>
        <v>409</v>
      </c>
      <c r="B443">
        <v>311570882</v>
      </c>
      <c r="C443">
        <v>311570874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708</v>
      </c>
      <c r="J443" t="s">
        <v>709</v>
      </c>
      <c r="K443" t="s">
        <v>710</v>
      </c>
      <c r="L443">
        <v>1368</v>
      </c>
      <c r="N443">
        <v>1011</v>
      </c>
      <c r="O443" t="s">
        <v>466</v>
      </c>
      <c r="P443" t="s">
        <v>466</v>
      </c>
      <c r="Q443">
        <v>1</v>
      </c>
      <c r="X443">
        <v>7.0000000000000007E-2</v>
      </c>
      <c r="Y443">
        <v>0</v>
      </c>
      <c r="Z443">
        <v>544.70000000000005</v>
      </c>
      <c r="AA443">
        <v>477.98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8.4000000000000005E-2</v>
      </c>
      <c r="AH443">
        <v>2</v>
      </c>
      <c r="AI443">
        <v>311570878</v>
      </c>
      <c r="AJ443">
        <v>424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ROW(Source!A409)</f>
        <v>409</v>
      </c>
      <c r="B444">
        <v>311570883</v>
      </c>
      <c r="C444">
        <v>311570874</v>
      </c>
      <c r="D444">
        <v>277867733</v>
      </c>
      <c r="E444">
        <v>1</v>
      </c>
      <c r="F444">
        <v>1</v>
      </c>
      <c r="G444">
        <v>1</v>
      </c>
      <c r="H444">
        <v>3</v>
      </c>
      <c r="I444" t="s">
        <v>153</v>
      </c>
      <c r="J444" t="s">
        <v>156</v>
      </c>
      <c r="K444" t="s">
        <v>154</v>
      </c>
      <c r="L444">
        <v>1346</v>
      </c>
      <c r="N444">
        <v>1009</v>
      </c>
      <c r="O444" t="s">
        <v>155</v>
      </c>
      <c r="P444" t="s">
        <v>155</v>
      </c>
      <c r="Q444">
        <v>1</v>
      </c>
      <c r="X444">
        <v>0</v>
      </c>
      <c r="Y444">
        <v>174.93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22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ROW(Source!A409)</f>
        <v>409</v>
      </c>
      <c r="B445">
        <v>311570884</v>
      </c>
      <c r="C445">
        <v>311570874</v>
      </c>
      <c r="D445">
        <v>277562634</v>
      </c>
      <c r="E445">
        <v>109</v>
      </c>
      <c r="F445">
        <v>1</v>
      </c>
      <c r="G445">
        <v>1</v>
      </c>
      <c r="H445">
        <v>3</v>
      </c>
      <c r="I445" t="s">
        <v>161</v>
      </c>
      <c r="J445" t="s">
        <v>3</v>
      </c>
      <c r="K445" t="s">
        <v>162</v>
      </c>
      <c r="L445">
        <v>1348</v>
      </c>
      <c r="N445">
        <v>1009</v>
      </c>
      <c r="O445" t="s">
        <v>163</v>
      </c>
      <c r="P445" t="s">
        <v>163</v>
      </c>
      <c r="Q445">
        <v>1000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22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ROW(Source!A409)</f>
        <v>409</v>
      </c>
      <c r="B446">
        <v>311570885</v>
      </c>
      <c r="C446">
        <v>311570874</v>
      </c>
      <c r="D446">
        <v>277562780</v>
      </c>
      <c r="E446">
        <v>109</v>
      </c>
      <c r="F446">
        <v>1</v>
      </c>
      <c r="G446">
        <v>1</v>
      </c>
      <c r="H446">
        <v>3</v>
      </c>
      <c r="I446" t="s">
        <v>165</v>
      </c>
      <c r="J446" t="s">
        <v>3</v>
      </c>
      <c r="K446" t="s">
        <v>166</v>
      </c>
      <c r="L446">
        <v>1346</v>
      </c>
      <c r="N446">
        <v>1009</v>
      </c>
      <c r="O446" t="s">
        <v>155</v>
      </c>
      <c r="P446" t="s">
        <v>155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22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ROW(Source!A409)</f>
        <v>409</v>
      </c>
      <c r="B447">
        <v>311570886</v>
      </c>
      <c r="C447">
        <v>311570874</v>
      </c>
      <c r="D447">
        <v>277565419</v>
      </c>
      <c r="E447">
        <v>109</v>
      </c>
      <c r="F447">
        <v>1</v>
      </c>
      <c r="G447">
        <v>1</v>
      </c>
      <c r="H447">
        <v>3</v>
      </c>
      <c r="I447" t="s">
        <v>852</v>
      </c>
      <c r="J447" t="s">
        <v>3</v>
      </c>
      <c r="K447" t="s">
        <v>853</v>
      </c>
      <c r="L447">
        <v>1348</v>
      </c>
      <c r="N447">
        <v>1009</v>
      </c>
      <c r="O447" t="s">
        <v>163</v>
      </c>
      <c r="P447" t="s">
        <v>163</v>
      </c>
      <c r="Q447">
        <v>1000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22</v>
      </c>
      <c r="AG447">
        <v>0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ROW(Source!A409)</f>
        <v>409</v>
      </c>
      <c r="B448">
        <v>311570887</v>
      </c>
      <c r="C448">
        <v>311570874</v>
      </c>
      <c r="D448">
        <v>277565451</v>
      </c>
      <c r="E448">
        <v>109</v>
      </c>
      <c r="F448">
        <v>1</v>
      </c>
      <c r="G448">
        <v>1</v>
      </c>
      <c r="H448">
        <v>3</v>
      </c>
      <c r="I448" t="s">
        <v>171</v>
      </c>
      <c r="J448" t="s">
        <v>3</v>
      </c>
      <c r="K448" t="s">
        <v>854</v>
      </c>
      <c r="L448">
        <v>1371</v>
      </c>
      <c r="N448">
        <v>1013</v>
      </c>
      <c r="O448" t="s">
        <v>34</v>
      </c>
      <c r="P448" t="s">
        <v>34</v>
      </c>
      <c r="Q448">
        <v>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22</v>
      </c>
      <c r="AG448">
        <v>0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ROW(Source!A409)</f>
        <v>409</v>
      </c>
      <c r="B449">
        <v>311570888</v>
      </c>
      <c r="C449">
        <v>311570874</v>
      </c>
      <c r="D449">
        <v>277565474</v>
      </c>
      <c r="E449">
        <v>109</v>
      </c>
      <c r="F449">
        <v>1</v>
      </c>
      <c r="G449">
        <v>1</v>
      </c>
      <c r="H449">
        <v>3</v>
      </c>
      <c r="I449" t="s">
        <v>213</v>
      </c>
      <c r="J449" t="s">
        <v>3</v>
      </c>
      <c r="K449" t="s">
        <v>855</v>
      </c>
      <c r="L449">
        <v>1346</v>
      </c>
      <c r="N449">
        <v>1009</v>
      </c>
      <c r="O449" t="s">
        <v>155</v>
      </c>
      <c r="P449" t="s">
        <v>155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22</v>
      </c>
      <c r="AG449">
        <v>0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ROW(Source!A410)</f>
        <v>410</v>
      </c>
      <c r="B450">
        <v>311570893</v>
      </c>
      <c r="C450">
        <v>311570889</v>
      </c>
      <c r="D450">
        <v>277560257</v>
      </c>
      <c r="E450">
        <v>109</v>
      </c>
      <c r="F450">
        <v>1</v>
      </c>
      <c r="G450">
        <v>1</v>
      </c>
      <c r="H450">
        <v>1</v>
      </c>
      <c r="I450" t="s">
        <v>718</v>
      </c>
      <c r="J450" t="s">
        <v>3</v>
      </c>
      <c r="K450" t="s">
        <v>719</v>
      </c>
      <c r="L450">
        <v>1191</v>
      </c>
      <c r="N450">
        <v>1013</v>
      </c>
      <c r="O450" t="s">
        <v>696</v>
      </c>
      <c r="P450" t="s">
        <v>696</v>
      </c>
      <c r="Q450">
        <v>1</v>
      </c>
      <c r="X450">
        <v>0.61</v>
      </c>
      <c r="Y450">
        <v>0</v>
      </c>
      <c r="Z450">
        <v>0</v>
      </c>
      <c r="AA450">
        <v>0</v>
      </c>
      <c r="AB450">
        <v>406.64</v>
      </c>
      <c r="AC450">
        <v>0</v>
      </c>
      <c r="AD450">
        <v>1</v>
      </c>
      <c r="AE450">
        <v>1</v>
      </c>
      <c r="AF450" t="s">
        <v>23</v>
      </c>
      <c r="AG450">
        <v>0.73199999999999998</v>
      </c>
      <c r="AH450">
        <v>2</v>
      </c>
      <c r="AI450">
        <v>311570890</v>
      </c>
      <c r="AJ450">
        <v>425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ROW(Source!A410)</f>
        <v>410</v>
      </c>
      <c r="B451">
        <v>311570894</v>
      </c>
      <c r="C451">
        <v>311570889</v>
      </c>
      <c r="D451">
        <v>277560491</v>
      </c>
      <c r="E451">
        <v>109</v>
      </c>
      <c r="F451">
        <v>1</v>
      </c>
      <c r="G451">
        <v>1</v>
      </c>
      <c r="H451">
        <v>1</v>
      </c>
      <c r="I451" t="s">
        <v>694</v>
      </c>
      <c r="J451" t="s">
        <v>3</v>
      </c>
      <c r="K451" t="s">
        <v>695</v>
      </c>
      <c r="L451">
        <v>1191</v>
      </c>
      <c r="N451">
        <v>1013</v>
      </c>
      <c r="O451" t="s">
        <v>696</v>
      </c>
      <c r="P451" t="s">
        <v>696</v>
      </c>
      <c r="Q451">
        <v>1</v>
      </c>
      <c r="X451">
        <v>0.03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23</v>
      </c>
      <c r="AG451">
        <v>3.5999999999999997E-2</v>
      </c>
      <c r="AH451">
        <v>2</v>
      </c>
      <c r="AI451">
        <v>311570891</v>
      </c>
      <c r="AJ451">
        <v>426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ROW(Source!A410)</f>
        <v>410</v>
      </c>
      <c r="B452">
        <v>311570895</v>
      </c>
      <c r="C452">
        <v>311570889</v>
      </c>
      <c r="D452">
        <v>277945805</v>
      </c>
      <c r="E452">
        <v>1</v>
      </c>
      <c r="F452">
        <v>1</v>
      </c>
      <c r="G452">
        <v>1</v>
      </c>
      <c r="H452">
        <v>2</v>
      </c>
      <c r="I452" t="s">
        <v>708</v>
      </c>
      <c r="J452" t="s">
        <v>709</v>
      </c>
      <c r="K452" t="s">
        <v>710</v>
      </c>
      <c r="L452">
        <v>1368</v>
      </c>
      <c r="N452">
        <v>1011</v>
      </c>
      <c r="O452" t="s">
        <v>466</v>
      </c>
      <c r="P452" t="s">
        <v>466</v>
      </c>
      <c r="Q452">
        <v>1</v>
      </c>
      <c r="X452">
        <v>0.03</v>
      </c>
      <c r="Y452">
        <v>0</v>
      </c>
      <c r="Z452">
        <v>544.70000000000005</v>
      </c>
      <c r="AA452">
        <v>477.98</v>
      </c>
      <c r="AB452">
        <v>0</v>
      </c>
      <c r="AC452">
        <v>0</v>
      </c>
      <c r="AD452">
        <v>1</v>
      </c>
      <c r="AE452">
        <v>0</v>
      </c>
      <c r="AF452" t="s">
        <v>23</v>
      </c>
      <c r="AG452">
        <v>3.5999999999999997E-2</v>
      </c>
      <c r="AH452">
        <v>2</v>
      </c>
      <c r="AI452">
        <v>311570892</v>
      </c>
      <c r="AJ452">
        <v>427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ROW(Source!A411)</f>
        <v>411</v>
      </c>
      <c r="B453">
        <v>311570901</v>
      </c>
      <c r="C453">
        <v>311570896</v>
      </c>
      <c r="D453">
        <v>277560289</v>
      </c>
      <c r="E453">
        <v>109</v>
      </c>
      <c r="F453">
        <v>1</v>
      </c>
      <c r="G453">
        <v>1</v>
      </c>
      <c r="H453">
        <v>1</v>
      </c>
      <c r="I453" t="s">
        <v>716</v>
      </c>
      <c r="J453" t="s">
        <v>3</v>
      </c>
      <c r="K453" t="s">
        <v>717</v>
      </c>
      <c r="L453">
        <v>1191</v>
      </c>
      <c r="N453">
        <v>1013</v>
      </c>
      <c r="O453" t="s">
        <v>696</v>
      </c>
      <c r="P453" t="s">
        <v>696</v>
      </c>
      <c r="Q453">
        <v>1</v>
      </c>
      <c r="X453">
        <v>1.27</v>
      </c>
      <c r="Y453">
        <v>0</v>
      </c>
      <c r="Z453">
        <v>0</v>
      </c>
      <c r="AA453">
        <v>0</v>
      </c>
      <c r="AB453">
        <v>451.23</v>
      </c>
      <c r="AC453">
        <v>0</v>
      </c>
      <c r="AD453">
        <v>1</v>
      </c>
      <c r="AE453">
        <v>1</v>
      </c>
      <c r="AF453" t="s">
        <v>23</v>
      </c>
      <c r="AG453">
        <v>1.524</v>
      </c>
      <c r="AH453">
        <v>2</v>
      </c>
      <c r="AI453">
        <v>311570897</v>
      </c>
      <c r="AJ453">
        <v>428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ROW(Source!A411)</f>
        <v>411</v>
      </c>
      <c r="B454">
        <v>311570902</v>
      </c>
      <c r="C454">
        <v>311570896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694</v>
      </c>
      <c r="J454" t="s">
        <v>3</v>
      </c>
      <c r="K454" t="s">
        <v>695</v>
      </c>
      <c r="L454">
        <v>1191</v>
      </c>
      <c r="N454">
        <v>1013</v>
      </c>
      <c r="O454" t="s">
        <v>696</v>
      </c>
      <c r="P454" t="s">
        <v>696</v>
      </c>
      <c r="Q454">
        <v>1</v>
      </c>
      <c r="X454">
        <v>0.13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23</v>
      </c>
      <c r="AG454">
        <v>0.156</v>
      </c>
      <c r="AH454">
        <v>2</v>
      </c>
      <c r="AI454">
        <v>311570898</v>
      </c>
      <c r="AJ454">
        <v>429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ROW(Source!A411)</f>
        <v>411</v>
      </c>
      <c r="B455">
        <v>311570903</v>
      </c>
      <c r="C455">
        <v>311570896</v>
      </c>
      <c r="D455">
        <v>277944868</v>
      </c>
      <c r="E455">
        <v>1</v>
      </c>
      <c r="F455">
        <v>1</v>
      </c>
      <c r="G455">
        <v>1</v>
      </c>
      <c r="H455">
        <v>2</v>
      </c>
      <c r="I455" t="s">
        <v>704</v>
      </c>
      <c r="J455" t="s">
        <v>705</v>
      </c>
      <c r="K455" t="s">
        <v>706</v>
      </c>
      <c r="L455">
        <v>1368</v>
      </c>
      <c r="N455">
        <v>1011</v>
      </c>
      <c r="O455" t="s">
        <v>466</v>
      </c>
      <c r="P455" t="s">
        <v>466</v>
      </c>
      <c r="Q455">
        <v>1</v>
      </c>
      <c r="X455">
        <v>0.06</v>
      </c>
      <c r="Y455">
        <v>0</v>
      </c>
      <c r="Z455">
        <v>346.73</v>
      </c>
      <c r="AA455">
        <v>477.98</v>
      </c>
      <c r="AB455">
        <v>0</v>
      </c>
      <c r="AC455">
        <v>0</v>
      </c>
      <c r="AD455">
        <v>1</v>
      </c>
      <c r="AE455">
        <v>0</v>
      </c>
      <c r="AF455" t="s">
        <v>23</v>
      </c>
      <c r="AG455">
        <v>7.1999999999999995E-2</v>
      </c>
      <c r="AH455">
        <v>2</v>
      </c>
      <c r="AI455">
        <v>311570899</v>
      </c>
      <c r="AJ455">
        <v>430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ROW(Source!A411)</f>
        <v>411</v>
      </c>
      <c r="B456">
        <v>311570904</v>
      </c>
      <c r="C456">
        <v>311570896</v>
      </c>
      <c r="D456">
        <v>277945805</v>
      </c>
      <c r="E456">
        <v>1</v>
      </c>
      <c r="F456">
        <v>1</v>
      </c>
      <c r="G456">
        <v>1</v>
      </c>
      <c r="H456">
        <v>2</v>
      </c>
      <c r="I456" t="s">
        <v>708</v>
      </c>
      <c r="J456" t="s">
        <v>709</v>
      </c>
      <c r="K456" t="s">
        <v>710</v>
      </c>
      <c r="L456">
        <v>1368</v>
      </c>
      <c r="N456">
        <v>1011</v>
      </c>
      <c r="O456" t="s">
        <v>466</v>
      </c>
      <c r="P456" t="s">
        <v>466</v>
      </c>
      <c r="Q456">
        <v>1</v>
      </c>
      <c r="X456">
        <v>7.0000000000000007E-2</v>
      </c>
      <c r="Y456">
        <v>0</v>
      </c>
      <c r="Z456">
        <v>544.70000000000005</v>
      </c>
      <c r="AA456">
        <v>477.98</v>
      </c>
      <c r="AB456">
        <v>0</v>
      </c>
      <c r="AC456">
        <v>0</v>
      </c>
      <c r="AD456">
        <v>1</v>
      </c>
      <c r="AE456">
        <v>0</v>
      </c>
      <c r="AF456" t="s">
        <v>23</v>
      </c>
      <c r="AG456">
        <v>8.4000000000000005E-2</v>
      </c>
      <c r="AH456">
        <v>2</v>
      </c>
      <c r="AI456">
        <v>311570900</v>
      </c>
      <c r="AJ456">
        <v>431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ROW(Source!A411)</f>
        <v>411</v>
      </c>
      <c r="B457">
        <v>311570905</v>
      </c>
      <c r="C457">
        <v>311570896</v>
      </c>
      <c r="D457">
        <v>277867733</v>
      </c>
      <c r="E457">
        <v>1</v>
      </c>
      <c r="F457">
        <v>1</v>
      </c>
      <c r="G457">
        <v>1</v>
      </c>
      <c r="H457">
        <v>3</v>
      </c>
      <c r="I457" t="s">
        <v>153</v>
      </c>
      <c r="J457" t="s">
        <v>156</v>
      </c>
      <c r="K457" t="s">
        <v>154</v>
      </c>
      <c r="L457">
        <v>1346</v>
      </c>
      <c r="N457">
        <v>1009</v>
      </c>
      <c r="O457" t="s">
        <v>155</v>
      </c>
      <c r="P457" t="s">
        <v>155</v>
      </c>
      <c r="Q457">
        <v>1</v>
      </c>
      <c r="X457">
        <v>0</v>
      </c>
      <c r="Y457">
        <v>174.93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22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ROW(Source!A411)</f>
        <v>411</v>
      </c>
      <c r="B458">
        <v>311570906</v>
      </c>
      <c r="C458">
        <v>311570896</v>
      </c>
      <c r="D458">
        <v>277562634</v>
      </c>
      <c r="E458">
        <v>109</v>
      </c>
      <c r="F458">
        <v>1</v>
      </c>
      <c r="G458">
        <v>1</v>
      </c>
      <c r="H458">
        <v>3</v>
      </c>
      <c r="I458" t="s">
        <v>161</v>
      </c>
      <c r="J458" t="s">
        <v>3</v>
      </c>
      <c r="K458" t="s">
        <v>162</v>
      </c>
      <c r="L458">
        <v>1348</v>
      </c>
      <c r="N458">
        <v>1009</v>
      </c>
      <c r="O458" t="s">
        <v>163</v>
      </c>
      <c r="P458" t="s">
        <v>163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22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ROW(Source!A411)</f>
        <v>411</v>
      </c>
      <c r="B459">
        <v>311570907</v>
      </c>
      <c r="C459">
        <v>311570896</v>
      </c>
      <c r="D459">
        <v>277562780</v>
      </c>
      <c r="E459">
        <v>109</v>
      </c>
      <c r="F459">
        <v>1</v>
      </c>
      <c r="G459">
        <v>1</v>
      </c>
      <c r="H459">
        <v>3</v>
      </c>
      <c r="I459" t="s">
        <v>165</v>
      </c>
      <c r="J459" t="s">
        <v>3</v>
      </c>
      <c r="K459" t="s">
        <v>166</v>
      </c>
      <c r="L459">
        <v>1346</v>
      </c>
      <c r="N459">
        <v>1009</v>
      </c>
      <c r="O459" t="s">
        <v>155</v>
      </c>
      <c r="P459" t="s">
        <v>155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22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ROW(Source!A411)</f>
        <v>411</v>
      </c>
      <c r="B460">
        <v>311570908</v>
      </c>
      <c r="C460">
        <v>311570896</v>
      </c>
      <c r="D460">
        <v>277565419</v>
      </c>
      <c r="E460">
        <v>109</v>
      </c>
      <c r="F460">
        <v>1</v>
      </c>
      <c r="G460">
        <v>1</v>
      </c>
      <c r="H460">
        <v>3</v>
      </c>
      <c r="I460" t="s">
        <v>852</v>
      </c>
      <c r="J460" t="s">
        <v>3</v>
      </c>
      <c r="K460" t="s">
        <v>853</v>
      </c>
      <c r="L460">
        <v>1348</v>
      </c>
      <c r="N460">
        <v>1009</v>
      </c>
      <c r="O460" t="s">
        <v>163</v>
      </c>
      <c r="P460" t="s">
        <v>163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22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ROW(Source!A411)</f>
        <v>411</v>
      </c>
      <c r="B461">
        <v>311570909</v>
      </c>
      <c r="C461">
        <v>311570896</v>
      </c>
      <c r="D461">
        <v>277565451</v>
      </c>
      <c r="E461">
        <v>109</v>
      </c>
      <c r="F461">
        <v>1</v>
      </c>
      <c r="G461">
        <v>1</v>
      </c>
      <c r="H461">
        <v>3</v>
      </c>
      <c r="I461" t="s">
        <v>171</v>
      </c>
      <c r="J461" t="s">
        <v>3</v>
      </c>
      <c r="K461" t="s">
        <v>854</v>
      </c>
      <c r="L461">
        <v>1371</v>
      </c>
      <c r="N461">
        <v>1013</v>
      </c>
      <c r="O461" t="s">
        <v>34</v>
      </c>
      <c r="P461" t="s">
        <v>34</v>
      </c>
      <c r="Q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22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ROW(Source!A411)</f>
        <v>411</v>
      </c>
      <c r="B462">
        <v>311570910</v>
      </c>
      <c r="C462">
        <v>311570896</v>
      </c>
      <c r="D462">
        <v>277565474</v>
      </c>
      <c r="E462">
        <v>109</v>
      </c>
      <c r="F462">
        <v>1</v>
      </c>
      <c r="G462">
        <v>1</v>
      </c>
      <c r="H462">
        <v>3</v>
      </c>
      <c r="I462" t="s">
        <v>213</v>
      </c>
      <c r="J462" t="s">
        <v>3</v>
      </c>
      <c r="K462" t="s">
        <v>855</v>
      </c>
      <c r="L462">
        <v>1346</v>
      </c>
      <c r="N462">
        <v>1009</v>
      </c>
      <c r="O462" t="s">
        <v>155</v>
      </c>
      <c r="P462" t="s">
        <v>155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22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ROW(Source!A447)</f>
        <v>447</v>
      </c>
      <c r="B463">
        <v>311570916</v>
      </c>
      <c r="C463">
        <v>311570911</v>
      </c>
      <c r="D463">
        <v>277560270</v>
      </c>
      <c r="E463">
        <v>109</v>
      </c>
      <c r="F463">
        <v>1</v>
      </c>
      <c r="G463">
        <v>1</v>
      </c>
      <c r="H463">
        <v>1</v>
      </c>
      <c r="I463" t="s">
        <v>792</v>
      </c>
      <c r="J463" t="s">
        <v>3</v>
      </c>
      <c r="K463" t="s">
        <v>793</v>
      </c>
      <c r="L463">
        <v>1191</v>
      </c>
      <c r="N463">
        <v>1013</v>
      </c>
      <c r="O463" t="s">
        <v>696</v>
      </c>
      <c r="P463" t="s">
        <v>696</v>
      </c>
      <c r="Q463">
        <v>1</v>
      </c>
      <c r="X463">
        <v>1.27</v>
      </c>
      <c r="Y463">
        <v>0</v>
      </c>
      <c r="Z463">
        <v>0</v>
      </c>
      <c r="AA463">
        <v>0</v>
      </c>
      <c r="AB463">
        <v>417.34</v>
      </c>
      <c r="AC463">
        <v>0</v>
      </c>
      <c r="AD463">
        <v>1</v>
      </c>
      <c r="AE463">
        <v>1</v>
      </c>
      <c r="AF463" t="s">
        <v>23</v>
      </c>
      <c r="AG463">
        <v>1.524</v>
      </c>
      <c r="AH463">
        <v>2</v>
      </c>
      <c r="AI463">
        <v>311570912</v>
      </c>
      <c r="AJ463">
        <v>432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ROW(Source!A447)</f>
        <v>447</v>
      </c>
      <c r="B464">
        <v>311570917</v>
      </c>
      <c r="C464">
        <v>311570911</v>
      </c>
      <c r="D464">
        <v>277560491</v>
      </c>
      <c r="E464">
        <v>109</v>
      </c>
      <c r="F464">
        <v>1</v>
      </c>
      <c r="G464">
        <v>1</v>
      </c>
      <c r="H464">
        <v>1</v>
      </c>
      <c r="I464" t="s">
        <v>694</v>
      </c>
      <c r="J464" t="s">
        <v>3</v>
      </c>
      <c r="K464" t="s">
        <v>695</v>
      </c>
      <c r="L464">
        <v>1191</v>
      </c>
      <c r="N464">
        <v>1013</v>
      </c>
      <c r="O464" t="s">
        <v>696</v>
      </c>
      <c r="P464" t="s">
        <v>696</v>
      </c>
      <c r="Q464">
        <v>1</v>
      </c>
      <c r="X464">
        <v>0.41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23</v>
      </c>
      <c r="AG464">
        <v>0.49199999999999994</v>
      </c>
      <c r="AH464">
        <v>2</v>
      </c>
      <c r="AI464">
        <v>311570913</v>
      </c>
      <c r="AJ464">
        <v>433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ROW(Source!A447)</f>
        <v>447</v>
      </c>
      <c r="B465">
        <v>311570918</v>
      </c>
      <c r="C465">
        <v>311570911</v>
      </c>
      <c r="D465">
        <v>277944868</v>
      </c>
      <c r="E465">
        <v>1</v>
      </c>
      <c r="F465">
        <v>1</v>
      </c>
      <c r="G465">
        <v>1</v>
      </c>
      <c r="H465">
        <v>2</v>
      </c>
      <c r="I465" t="s">
        <v>704</v>
      </c>
      <c r="J465" t="s">
        <v>705</v>
      </c>
      <c r="K465" t="s">
        <v>706</v>
      </c>
      <c r="L465">
        <v>1368</v>
      </c>
      <c r="N465">
        <v>1011</v>
      </c>
      <c r="O465" t="s">
        <v>466</v>
      </c>
      <c r="P465" t="s">
        <v>466</v>
      </c>
      <c r="Q465">
        <v>1</v>
      </c>
      <c r="X465">
        <v>0.35</v>
      </c>
      <c r="Y465">
        <v>0</v>
      </c>
      <c r="Z465">
        <v>346.73</v>
      </c>
      <c r="AA465">
        <v>477.98</v>
      </c>
      <c r="AB465">
        <v>0</v>
      </c>
      <c r="AC465">
        <v>0</v>
      </c>
      <c r="AD465">
        <v>1</v>
      </c>
      <c r="AE465">
        <v>0</v>
      </c>
      <c r="AF465" t="s">
        <v>23</v>
      </c>
      <c r="AG465">
        <v>0.42</v>
      </c>
      <c r="AH465">
        <v>2</v>
      </c>
      <c r="AI465">
        <v>311570914</v>
      </c>
      <c r="AJ465">
        <v>434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ROW(Source!A447)</f>
        <v>447</v>
      </c>
      <c r="B466">
        <v>311570919</v>
      </c>
      <c r="C466">
        <v>311570911</v>
      </c>
      <c r="D466">
        <v>277945805</v>
      </c>
      <c r="E466">
        <v>1</v>
      </c>
      <c r="F466">
        <v>1</v>
      </c>
      <c r="G466">
        <v>1</v>
      </c>
      <c r="H466">
        <v>2</v>
      </c>
      <c r="I466" t="s">
        <v>708</v>
      </c>
      <c r="J466" t="s">
        <v>709</v>
      </c>
      <c r="K466" t="s">
        <v>710</v>
      </c>
      <c r="L466">
        <v>1368</v>
      </c>
      <c r="N466">
        <v>1011</v>
      </c>
      <c r="O466" t="s">
        <v>466</v>
      </c>
      <c r="P466" t="s">
        <v>466</v>
      </c>
      <c r="Q466">
        <v>1</v>
      </c>
      <c r="X466">
        <v>0.06</v>
      </c>
      <c r="Y466">
        <v>0</v>
      </c>
      <c r="Z466">
        <v>544.70000000000005</v>
      </c>
      <c r="AA466">
        <v>477.98</v>
      </c>
      <c r="AB466">
        <v>0</v>
      </c>
      <c r="AC466">
        <v>0</v>
      </c>
      <c r="AD466">
        <v>1</v>
      </c>
      <c r="AE466">
        <v>0</v>
      </c>
      <c r="AF466" t="s">
        <v>23</v>
      </c>
      <c r="AG466">
        <v>7.1999999999999995E-2</v>
      </c>
      <c r="AH466">
        <v>2</v>
      </c>
      <c r="AI466">
        <v>311570915</v>
      </c>
      <c r="AJ466">
        <v>435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ROW(Source!A448)</f>
        <v>448</v>
      </c>
      <c r="B467">
        <v>311570925</v>
      </c>
      <c r="C467">
        <v>311570920</v>
      </c>
      <c r="D467">
        <v>277560259</v>
      </c>
      <c r="E467">
        <v>109</v>
      </c>
      <c r="F467">
        <v>1</v>
      </c>
      <c r="G467">
        <v>1</v>
      </c>
      <c r="H467">
        <v>1</v>
      </c>
      <c r="I467" t="s">
        <v>794</v>
      </c>
      <c r="J467" t="s">
        <v>3</v>
      </c>
      <c r="K467" t="s">
        <v>795</v>
      </c>
      <c r="L467">
        <v>1191</v>
      </c>
      <c r="N467">
        <v>1013</v>
      </c>
      <c r="O467" t="s">
        <v>696</v>
      </c>
      <c r="P467" t="s">
        <v>696</v>
      </c>
      <c r="Q467">
        <v>1</v>
      </c>
      <c r="X467">
        <v>0.15</v>
      </c>
      <c r="Y467">
        <v>0</v>
      </c>
      <c r="Z467">
        <v>0</v>
      </c>
      <c r="AA467">
        <v>0</v>
      </c>
      <c r="AB467">
        <v>410.21</v>
      </c>
      <c r="AC467">
        <v>0</v>
      </c>
      <c r="AD467">
        <v>1</v>
      </c>
      <c r="AE467">
        <v>1</v>
      </c>
      <c r="AF467" t="s">
        <v>23</v>
      </c>
      <c r="AG467">
        <v>0.18</v>
      </c>
      <c r="AH467">
        <v>2</v>
      </c>
      <c r="AI467">
        <v>311570921</v>
      </c>
      <c r="AJ467">
        <v>436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ROW(Source!A448)</f>
        <v>448</v>
      </c>
      <c r="B468">
        <v>311570926</v>
      </c>
      <c r="C468">
        <v>311570920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694</v>
      </c>
      <c r="J468" t="s">
        <v>3</v>
      </c>
      <c r="K468" t="s">
        <v>695</v>
      </c>
      <c r="L468">
        <v>1191</v>
      </c>
      <c r="N468">
        <v>1013</v>
      </c>
      <c r="O468" t="s">
        <v>696</v>
      </c>
      <c r="P468" t="s">
        <v>696</v>
      </c>
      <c r="Q468">
        <v>1</v>
      </c>
      <c r="X468">
        <v>0.08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23</v>
      </c>
      <c r="AG468">
        <v>9.6000000000000002E-2</v>
      </c>
      <c r="AH468">
        <v>2</v>
      </c>
      <c r="AI468">
        <v>311570922</v>
      </c>
      <c r="AJ468">
        <v>437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ROW(Source!A448)</f>
        <v>448</v>
      </c>
      <c r="B469">
        <v>311570927</v>
      </c>
      <c r="C469">
        <v>311570920</v>
      </c>
      <c r="D469">
        <v>277944868</v>
      </c>
      <c r="E469">
        <v>1</v>
      </c>
      <c r="F469">
        <v>1</v>
      </c>
      <c r="G469">
        <v>1</v>
      </c>
      <c r="H469">
        <v>2</v>
      </c>
      <c r="I469" t="s">
        <v>704</v>
      </c>
      <c r="J469" t="s">
        <v>705</v>
      </c>
      <c r="K469" t="s">
        <v>706</v>
      </c>
      <c r="L469">
        <v>1368</v>
      </c>
      <c r="N469">
        <v>1011</v>
      </c>
      <c r="O469" t="s">
        <v>466</v>
      </c>
      <c r="P469" t="s">
        <v>466</v>
      </c>
      <c r="Q469">
        <v>1</v>
      </c>
      <c r="X469">
        <v>7.0000000000000007E-2</v>
      </c>
      <c r="Y469">
        <v>0</v>
      </c>
      <c r="Z469">
        <v>346.73</v>
      </c>
      <c r="AA469">
        <v>477.98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8.4000000000000005E-2</v>
      </c>
      <c r="AH469">
        <v>2</v>
      </c>
      <c r="AI469">
        <v>311570923</v>
      </c>
      <c r="AJ469">
        <v>438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ROW(Source!A448)</f>
        <v>448</v>
      </c>
      <c r="B470">
        <v>311570928</v>
      </c>
      <c r="C470">
        <v>311570920</v>
      </c>
      <c r="D470">
        <v>277945805</v>
      </c>
      <c r="E470">
        <v>1</v>
      </c>
      <c r="F470">
        <v>1</v>
      </c>
      <c r="G470">
        <v>1</v>
      </c>
      <c r="H470">
        <v>2</v>
      </c>
      <c r="I470" t="s">
        <v>708</v>
      </c>
      <c r="J470" t="s">
        <v>709</v>
      </c>
      <c r="K470" t="s">
        <v>710</v>
      </c>
      <c r="L470">
        <v>1368</v>
      </c>
      <c r="N470">
        <v>1011</v>
      </c>
      <c r="O470" t="s">
        <v>466</v>
      </c>
      <c r="P470" t="s">
        <v>466</v>
      </c>
      <c r="Q470">
        <v>1</v>
      </c>
      <c r="X470">
        <v>0.01</v>
      </c>
      <c r="Y470">
        <v>0</v>
      </c>
      <c r="Z470">
        <v>544.70000000000005</v>
      </c>
      <c r="AA470">
        <v>477.98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1.2E-2</v>
      </c>
      <c r="AH470">
        <v>2</v>
      </c>
      <c r="AI470">
        <v>311570924</v>
      </c>
      <c r="AJ470">
        <v>439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ROW(Source!A449)</f>
        <v>449</v>
      </c>
      <c r="B471">
        <v>311927335</v>
      </c>
      <c r="C471">
        <v>311927330</v>
      </c>
      <c r="D471">
        <v>75631485</v>
      </c>
      <c r="E471">
        <v>109</v>
      </c>
      <c r="F471">
        <v>1</v>
      </c>
      <c r="G471">
        <v>1</v>
      </c>
      <c r="H471">
        <v>1</v>
      </c>
      <c r="I471" t="s">
        <v>794</v>
      </c>
      <c r="J471" t="s">
        <v>3</v>
      </c>
      <c r="K471" t="s">
        <v>795</v>
      </c>
      <c r="L471">
        <v>1191</v>
      </c>
      <c r="N471">
        <v>1013</v>
      </c>
      <c r="O471" t="s">
        <v>696</v>
      </c>
      <c r="P471" t="s">
        <v>696</v>
      </c>
      <c r="Q471">
        <v>1</v>
      </c>
      <c r="X471">
        <v>0.15</v>
      </c>
      <c r="Y471">
        <v>0</v>
      </c>
      <c r="Z471">
        <v>0</v>
      </c>
      <c r="AA471">
        <v>0</v>
      </c>
      <c r="AB471">
        <v>410.21</v>
      </c>
      <c r="AC471">
        <v>0</v>
      </c>
      <c r="AD471">
        <v>1</v>
      </c>
      <c r="AE471">
        <v>1</v>
      </c>
      <c r="AF471" t="s">
        <v>23</v>
      </c>
      <c r="AG471">
        <v>0.18</v>
      </c>
      <c r="AH471">
        <v>2</v>
      </c>
      <c r="AI471">
        <v>311927331</v>
      </c>
      <c r="AJ471">
        <v>440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ROW(Source!A449)</f>
        <v>449</v>
      </c>
      <c r="B472">
        <v>311927336</v>
      </c>
      <c r="C472">
        <v>311927330</v>
      </c>
      <c r="D472">
        <v>75629607</v>
      </c>
      <c r="E472">
        <v>109</v>
      </c>
      <c r="F472">
        <v>1</v>
      </c>
      <c r="G472">
        <v>1</v>
      </c>
      <c r="H472">
        <v>1</v>
      </c>
      <c r="I472" t="s">
        <v>694</v>
      </c>
      <c r="J472" t="s">
        <v>3</v>
      </c>
      <c r="K472" t="s">
        <v>695</v>
      </c>
      <c r="L472">
        <v>1191</v>
      </c>
      <c r="N472">
        <v>1013</v>
      </c>
      <c r="O472" t="s">
        <v>696</v>
      </c>
      <c r="P472" t="s">
        <v>696</v>
      </c>
      <c r="Q472">
        <v>1</v>
      </c>
      <c r="X472">
        <v>0.08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23</v>
      </c>
      <c r="AG472">
        <v>9.6000000000000002E-2</v>
      </c>
      <c r="AH472">
        <v>2</v>
      </c>
      <c r="AI472">
        <v>311927332</v>
      </c>
      <c r="AJ472">
        <v>441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ROW(Source!A449)</f>
        <v>449</v>
      </c>
      <c r="B473">
        <v>311927337</v>
      </c>
      <c r="C473">
        <v>311927330</v>
      </c>
      <c r="D473">
        <v>277944868</v>
      </c>
      <c r="E473">
        <v>1</v>
      </c>
      <c r="F473">
        <v>1</v>
      </c>
      <c r="G473">
        <v>1</v>
      </c>
      <c r="H473">
        <v>2</v>
      </c>
      <c r="I473" t="s">
        <v>704</v>
      </c>
      <c r="J473" t="s">
        <v>705</v>
      </c>
      <c r="K473" t="s">
        <v>706</v>
      </c>
      <c r="L473">
        <v>1368</v>
      </c>
      <c r="N473">
        <v>1011</v>
      </c>
      <c r="O473" t="s">
        <v>466</v>
      </c>
      <c r="P473" t="s">
        <v>466</v>
      </c>
      <c r="Q473">
        <v>1</v>
      </c>
      <c r="X473">
        <v>7.0000000000000007E-2</v>
      </c>
      <c r="Y473">
        <v>0</v>
      </c>
      <c r="Z473">
        <v>346.73</v>
      </c>
      <c r="AA473">
        <v>477.98</v>
      </c>
      <c r="AB473">
        <v>0</v>
      </c>
      <c r="AC473">
        <v>0</v>
      </c>
      <c r="AD473">
        <v>1</v>
      </c>
      <c r="AE473">
        <v>0</v>
      </c>
      <c r="AF473" t="s">
        <v>23</v>
      </c>
      <c r="AG473">
        <v>8.4000000000000005E-2</v>
      </c>
      <c r="AH473">
        <v>2</v>
      </c>
      <c r="AI473">
        <v>311927333</v>
      </c>
      <c r="AJ473">
        <v>442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ROW(Source!A449)</f>
        <v>449</v>
      </c>
      <c r="B474">
        <v>311927338</v>
      </c>
      <c r="C474">
        <v>311927330</v>
      </c>
      <c r="D474">
        <v>277945805</v>
      </c>
      <c r="E474">
        <v>1</v>
      </c>
      <c r="F474">
        <v>1</v>
      </c>
      <c r="G474">
        <v>1</v>
      </c>
      <c r="H474">
        <v>2</v>
      </c>
      <c r="I474" t="s">
        <v>708</v>
      </c>
      <c r="J474" t="s">
        <v>709</v>
      </c>
      <c r="K474" t="s">
        <v>710</v>
      </c>
      <c r="L474">
        <v>1368</v>
      </c>
      <c r="N474">
        <v>1011</v>
      </c>
      <c r="O474" t="s">
        <v>466</v>
      </c>
      <c r="P474" t="s">
        <v>466</v>
      </c>
      <c r="Q474">
        <v>1</v>
      </c>
      <c r="X474">
        <v>0.01</v>
      </c>
      <c r="Y474">
        <v>0</v>
      </c>
      <c r="Z474">
        <v>544.70000000000005</v>
      </c>
      <c r="AA474">
        <v>477.98</v>
      </c>
      <c r="AB474">
        <v>0</v>
      </c>
      <c r="AC474">
        <v>0</v>
      </c>
      <c r="AD474">
        <v>1</v>
      </c>
      <c r="AE474">
        <v>0</v>
      </c>
      <c r="AF474" t="s">
        <v>23</v>
      </c>
      <c r="AG474">
        <v>1.2E-2</v>
      </c>
      <c r="AH474">
        <v>2</v>
      </c>
      <c r="AI474">
        <v>311927334</v>
      </c>
      <c r="AJ474">
        <v>443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ROW(Source!A450)</f>
        <v>450</v>
      </c>
      <c r="B475">
        <v>311930688</v>
      </c>
      <c r="C475">
        <v>311930683</v>
      </c>
      <c r="D475">
        <v>75634699</v>
      </c>
      <c r="E475">
        <v>109</v>
      </c>
      <c r="F475">
        <v>1</v>
      </c>
      <c r="G475">
        <v>1</v>
      </c>
      <c r="H475">
        <v>1</v>
      </c>
      <c r="I475" t="s">
        <v>792</v>
      </c>
      <c r="J475" t="s">
        <v>3</v>
      </c>
      <c r="K475" t="s">
        <v>793</v>
      </c>
      <c r="L475">
        <v>1191</v>
      </c>
      <c r="N475">
        <v>1013</v>
      </c>
      <c r="O475" t="s">
        <v>696</v>
      </c>
      <c r="P475" t="s">
        <v>696</v>
      </c>
      <c r="Q475">
        <v>1</v>
      </c>
      <c r="X475">
        <v>1.27</v>
      </c>
      <c r="Y475">
        <v>0</v>
      </c>
      <c r="Z475">
        <v>0</v>
      </c>
      <c r="AA475">
        <v>0</v>
      </c>
      <c r="AB475">
        <v>417.34</v>
      </c>
      <c r="AC475">
        <v>0</v>
      </c>
      <c r="AD475">
        <v>1</v>
      </c>
      <c r="AE475">
        <v>1</v>
      </c>
      <c r="AF475" t="s">
        <v>23</v>
      </c>
      <c r="AG475">
        <v>1.524</v>
      </c>
      <c r="AH475">
        <v>2</v>
      </c>
      <c r="AI475">
        <v>311930684</v>
      </c>
      <c r="AJ475">
        <v>444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ROW(Source!A450)</f>
        <v>450</v>
      </c>
      <c r="B476">
        <v>311930689</v>
      </c>
      <c r="C476">
        <v>311930683</v>
      </c>
      <c r="D476">
        <v>75629607</v>
      </c>
      <c r="E476">
        <v>109</v>
      </c>
      <c r="F476">
        <v>1</v>
      </c>
      <c r="G476">
        <v>1</v>
      </c>
      <c r="H476">
        <v>1</v>
      </c>
      <c r="I476" t="s">
        <v>694</v>
      </c>
      <c r="J476" t="s">
        <v>3</v>
      </c>
      <c r="K476" t="s">
        <v>695</v>
      </c>
      <c r="L476">
        <v>1191</v>
      </c>
      <c r="N476">
        <v>1013</v>
      </c>
      <c r="O476" t="s">
        <v>696</v>
      </c>
      <c r="P476" t="s">
        <v>696</v>
      </c>
      <c r="Q476">
        <v>1</v>
      </c>
      <c r="X476">
        <v>0.41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23</v>
      </c>
      <c r="AG476">
        <v>0.49199999999999994</v>
      </c>
      <c r="AH476">
        <v>2</v>
      </c>
      <c r="AI476">
        <v>311930685</v>
      </c>
      <c r="AJ476">
        <v>445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ROW(Source!A450)</f>
        <v>450</v>
      </c>
      <c r="B477">
        <v>311930690</v>
      </c>
      <c r="C477">
        <v>311930683</v>
      </c>
      <c r="D477">
        <v>277944868</v>
      </c>
      <c r="E477">
        <v>1</v>
      </c>
      <c r="F477">
        <v>1</v>
      </c>
      <c r="G477">
        <v>1</v>
      </c>
      <c r="H477">
        <v>2</v>
      </c>
      <c r="I477" t="s">
        <v>704</v>
      </c>
      <c r="J477" t="s">
        <v>705</v>
      </c>
      <c r="K477" t="s">
        <v>706</v>
      </c>
      <c r="L477">
        <v>1368</v>
      </c>
      <c r="N477">
        <v>1011</v>
      </c>
      <c r="O477" t="s">
        <v>466</v>
      </c>
      <c r="P477" t="s">
        <v>466</v>
      </c>
      <c r="Q477">
        <v>1</v>
      </c>
      <c r="X477">
        <v>0.35</v>
      </c>
      <c r="Y477">
        <v>0</v>
      </c>
      <c r="Z477">
        <v>346.73</v>
      </c>
      <c r="AA477">
        <v>477.98</v>
      </c>
      <c r="AB477">
        <v>0</v>
      </c>
      <c r="AC477">
        <v>0</v>
      </c>
      <c r="AD477">
        <v>1</v>
      </c>
      <c r="AE477">
        <v>0</v>
      </c>
      <c r="AF477" t="s">
        <v>23</v>
      </c>
      <c r="AG477">
        <v>0.42</v>
      </c>
      <c r="AH477">
        <v>2</v>
      </c>
      <c r="AI477">
        <v>311930686</v>
      </c>
      <c r="AJ477">
        <v>446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ROW(Source!A450)</f>
        <v>450</v>
      </c>
      <c r="B478">
        <v>311930691</v>
      </c>
      <c r="C478">
        <v>311930683</v>
      </c>
      <c r="D478">
        <v>277945805</v>
      </c>
      <c r="E478">
        <v>1</v>
      </c>
      <c r="F478">
        <v>1</v>
      </c>
      <c r="G478">
        <v>1</v>
      </c>
      <c r="H478">
        <v>2</v>
      </c>
      <c r="I478" t="s">
        <v>708</v>
      </c>
      <c r="J478" t="s">
        <v>709</v>
      </c>
      <c r="K478" t="s">
        <v>710</v>
      </c>
      <c r="L478">
        <v>1368</v>
      </c>
      <c r="N478">
        <v>1011</v>
      </c>
      <c r="O478" t="s">
        <v>466</v>
      </c>
      <c r="P478" t="s">
        <v>466</v>
      </c>
      <c r="Q478">
        <v>1</v>
      </c>
      <c r="X478">
        <v>0.06</v>
      </c>
      <c r="Y478">
        <v>0</v>
      </c>
      <c r="Z478">
        <v>544.70000000000005</v>
      </c>
      <c r="AA478">
        <v>477.98</v>
      </c>
      <c r="AB478">
        <v>0</v>
      </c>
      <c r="AC478">
        <v>0</v>
      </c>
      <c r="AD478">
        <v>1</v>
      </c>
      <c r="AE478">
        <v>0</v>
      </c>
      <c r="AF478" t="s">
        <v>23</v>
      </c>
      <c r="AG478">
        <v>7.1999999999999995E-2</v>
      </c>
      <c r="AH478">
        <v>2</v>
      </c>
      <c r="AI478">
        <v>311930687</v>
      </c>
      <c r="AJ478">
        <v>447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ROW(Source!A451)</f>
        <v>451</v>
      </c>
      <c r="B479">
        <v>311930697</v>
      </c>
      <c r="C479">
        <v>311930692</v>
      </c>
      <c r="D479">
        <v>75631485</v>
      </c>
      <c r="E479">
        <v>109</v>
      </c>
      <c r="F479">
        <v>1</v>
      </c>
      <c r="G479">
        <v>1</v>
      </c>
      <c r="H479">
        <v>1</v>
      </c>
      <c r="I479" t="s">
        <v>794</v>
      </c>
      <c r="J479" t="s">
        <v>3</v>
      </c>
      <c r="K479" t="s">
        <v>795</v>
      </c>
      <c r="L479">
        <v>1191</v>
      </c>
      <c r="N479">
        <v>1013</v>
      </c>
      <c r="O479" t="s">
        <v>696</v>
      </c>
      <c r="P479" t="s">
        <v>696</v>
      </c>
      <c r="Q479">
        <v>1</v>
      </c>
      <c r="X479">
        <v>0.15</v>
      </c>
      <c r="Y479">
        <v>0</v>
      </c>
      <c r="Z479">
        <v>0</v>
      </c>
      <c r="AA479">
        <v>0</v>
      </c>
      <c r="AB479">
        <v>410.21</v>
      </c>
      <c r="AC479">
        <v>0</v>
      </c>
      <c r="AD479">
        <v>1</v>
      </c>
      <c r="AE479">
        <v>1</v>
      </c>
      <c r="AF479" t="s">
        <v>23</v>
      </c>
      <c r="AG479">
        <v>0.18</v>
      </c>
      <c r="AH479">
        <v>2</v>
      </c>
      <c r="AI479">
        <v>311930693</v>
      </c>
      <c r="AJ479">
        <v>448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ROW(Source!A451)</f>
        <v>451</v>
      </c>
      <c r="B480">
        <v>311930698</v>
      </c>
      <c r="C480">
        <v>311930692</v>
      </c>
      <c r="D480">
        <v>75629607</v>
      </c>
      <c r="E480">
        <v>109</v>
      </c>
      <c r="F480">
        <v>1</v>
      </c>
      <c r="G480">
        <v>1</v>
      </c>
      <c r="H480">
        <v>1</v>
      </c>
      <c r="I480" t="s">
        <v>694</v>
      </c>
      <c r="J480" t="s">
        <v>3</v>
      </c>
      <c r="K480" t="s">
        <v>695</v>
      </c>
      <c r="L480">
        <v>1191</v>
      </c>
      <c r="N480">
        <v>1013</v>
      </c>
      <c r="O480" t="s">
        <v>696</v>
      </c>
      <c r="P480" t="s">
        <v>696</v>
      </c>
      <c r="Q480">
        <v>1</v>
      </c>
      <c r="X480">
        <v>0.08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23</v>
      </c>
      <c r="AG480">
        <v>9.6000000000000002E-2</v>
      </c>
      <c r="AH480">
        <v>2</v>
      </c>
      <c r="AI480">
        <v>311930694</v>
      </c>
      <c r="AJ480">
        <v>449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ROW(Source!A451)</f>
        <v>451</v>
      </c>
      <c r="B481">
        <v>311930699</v>
      </c>
      <c r="C481">
        <v>311930692</v>
      </c>
      <c r="D481">
        <v>277944868</v>
      </c>
      <c r="E481">
        <v>1</v>
      </c>
      <c r="F481">
        <v>1</v>
      </c>
      <c r="G481">
        <v>1</v>
      </c>
      <c r="H481">
        <v>2</v>
      </c>
      <c r="I481" t="s">
        <v>704</v>
      </c>
      <c r="J481" t="s">
        <v>705</v>
      </c>
      <c r="K481" t="s">
        <v>706</v>
      </c>
      <c r="L481">
        <v>1368</v>
      </c>
      <c r="N481">
        <v>1011</v>
      </c>
      <c r="O481" t="s">
        <v>466</v>
      </c>
      <c r="P481" t="s">
        <v>466</v>
      </c>
      <c r="Q481">
        <v>1</v>
      </c>
      <c r="X481">
        <v>7.0000000000000007E-2</v>
      </c>
      <c r="Y481">
        <v>0</v>
      </c>
      <c r="Z481">
        <v>346.73</v>
      </c>
      <c r="AA481">
        <v>477.98</v>
      </c>
      <c r="AB481">
        <v>0</v>
      </c>
      <c r="AC481">
        <v>0</v>
      </c>
      <c r="AD481">
        <v>1</v>
      </c>
      <c r="AE481">
        <v>0</v>
      </c>
      <c r="AF481" t="s">
        <v>23</v>
      </c>
      <c r="AG481">
        <v>8.4000000000000005E-2</v>
      </c>
      <c r="AH481">
        <v>2</v>
      </c>
      <c r="AI481">
        <v>311930695</v>
      </c>
      <c r="AJ481">
        <v>450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ROW(Source!A451)</f>
        <v>451</v>
      </c>
      <c r="B482">
        <v>311930700</v>
      </c>
      <c r="C482">
        <v>311930692</v>
      </c>
      <c r="D482">
        <v>277945805</v>
      </c>
      <c r="E482">
        <v>1</v>
      </c>
      <c r="F482">
        <v>1</v>
      </c>
      <c r="G482">
        <v>1</v>
      </c>
      <c r="H482">
        <v>2</v>
      </c>
      <c r="I482" t="s">
        <v>708</v>
      </c>
      <c r="J482" t="s">
        <v>709</v>
      </c>
      <c r="K482" t="s">
        <v>710</v>
      </c>
      <c r="L482">
        <v>1368</v>
      </c>
      <c r="N482">
        <v>1011</v>
      </c>
      <c r="O482" t="s">
        <v>466</v>
      </c>
      <c r="P482" t="s">
        <v>466</v>
      </c>
      <c r="Q482">
        <v>1</v>
      </c>
      <c r="X482">
        <v>0.01</v>
      </c>
      <c r="Y482">
        <v>0</v>
      </c>
      <c r="Z482">
        <v>544.70000000000005</v>
      </c>
      <c r="AA482">
        <v>477.98</v>
      </c>
      <c r="AB482">
        <v>0</v>
      </c>
      <c r="AC482">
        <v>0</v>
      </c>
      <c r="AD482">
        <v>1</v>
      </c>
      <c r="AE482">
        <v>0</v>
      </c>
      <c r="AF482" t="s">
        <v>23</v>
      </c>
      <c r="AG482">
        <v>1.2E-2</v>
      </c>
      <c r="AH482">
        <v>2</v>
      </c>
      <c r="AI482">
        <v>311930696</v>
      </c>
      <c r="AJ482">
        <v>451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ROW(Source!A452)</f>
        <v>452</v>
      </c>
      <c r="B483">
        <v>311933077</v>
      </c>
      <c r="C483">
        <v>311932850</v>
      </c>
      <c r="D483">
        <v>75631485</v>
      </c>
      <c r="E483">
        <v>109</v>
      </c>
      <c r="F483">
        <v>1</v>
      </c>
      <c r="G483">
        <v>1</v>
      </c>
      <c r="H483">
        <v>1</v>
      </c>
      <c r="I483" t="s">
        <v>794</v>
      </c>
      <c r="J483" t="s">
        <v>3</v>
      </c>
      <c r="K483" t="s">
        <v>795</v>
      </c>
      <c r="L483">
        <v>1191</v>
      </c>
      <c r="N483">
        <v>1013</v>
      </c>
      <c r="O483" t="s">
        <v>696</v>
      </c>
      <c r="P483" t="s">
        <v>696</v>
      </c>
      <c r="Q483">
        <v>1</v>
      </c>
      <c r="X483">
        <v>0.15</v>
      </c>
      <c r="Y483">
        <v>0</v>
      </c>
      <c r="Z483">
        <v>0</v>
      </c>
      <c r="AA483">
        <v>0</v>
      </c>
      <c r="AB483">
        <v>410.21</v>
      </c>
      <c r="AC483">
        <v>0</v>
      </c>
      <c r="AD483">
        <v>1</v>
      </c>
      <c r="AE483">
        <v>1</v>
      </c>
      <c r="AF483" t="s">
        <v>23</v>
      </c>
      <c r="AG483">
        <v>0.18</v>
      </c>
      <c r="AH483">
        <v>2</v>
      </c>
      <c r="AI483">
        <v>311933053</v>
      </c>
      <c r="AJ483">
        <v>452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ROW(Source!A452)</f>
        <v>452</v>
      </c>
      <c r="B484">
        <v>311933083</v>
      </c>
      <c r="C484">
        <v>311932850</v>
      </c>
      <c r="D484">
        <v>75629607</v>
      </c>
      <c r="E484">
        <v>109</v>
      </c>
      <c r="F484">
        <v>1</v>
      </c>
      <c r="G484">
        <v>1</v>
      </c>
      <c r="H484">
        <v>1</v>
      </c>
      <c r="I484" t="s">
        <v>694</v>
      </c>
      <c r="J484" t="s">
        <v>3</v>
      </c>
      <c r="K484" t="s">
        <v>695</v>
      </c>
      <c r="L484">
        <v>1191</v>
      </c>
      <c r="N484">
        <v>1013</v>
      </c>
      <c r="O484" t="s">
        <v>696</v>
      </c>
      <c r="P484" t="s">
        <v>696</v>
      </c>
      <c r="Q484">
        <v>1</v>
      </c>
      <c r="X484">
        <v>0.08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23</v>
      </c>
      <c r="AG484">
        <v>9.6000000000000002E-2</v>
      </c>
      <c r="AH484">
        <v>2</v>
      </c>
      <c r="AI484">
        <v>311933061</v>
      </c>
      <c r="AJ484">
        <v>453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ROW(Source!A452)</f>
        <v>452</v>
      </c>
      <c r="B485">
        <v>311933086</v>
      </c>
      <c r="C485">
        <v>311932850</v>
      </c>
      <c r="D485">
        <v>277944868</v>
      </c>
      <c r="E485">
        <v>1</v>
      </c>
      <c r="F485">
        <v>1</v>
      </c>
      <c r="G485">
        <v>1</v>
      </c>
      <c r="H485">
        <v>2</v>
      </c>
      <c r="I485" t="s">
        <v>704</v>
      </c>
      <c r="J485" t="s">
        <v>705</v>
      </c>
      <c r="K485" t="s">
        <v>706</v>
      </c>
      <c r="L485">
        <v>1368</v>
      </c>
      <c r="N485">
        <v>1011</v>
      </c>
      <c r="O485" t="s">
        <v>466</v>
      </c>
      <c r="P485" t="s">
        <v>466</v>
      </c>
      <c r="Q485">
        <v>1</v>
      </c>
      <c r="X485">
        <v>7.0000000000000007E-2</v>
      </c>
      <c r="Y485">
        <v>0</v>
      </c>
      <c r="Z485">
        <v>346.73</v>
      </c>
      <c r="AA485">
        <v>477.98</v>
      </c>
      <c r="AB485">
        <v>0</v>
      </c>
      <c r="AC485">
        <v>0</v>
      </c>
      <c r="AD485">
        <v>1</v>
      </c>
      <c r="AE485">
        <v>0</v>
      </c>
      <c r="AF485" t="s">
        <v>23</v>
      </c>
      <c r="AG485">
        <v>8.4000000000000005E-2</v>
      </c>
      <c r="AH485">
        <v>2</v>
      </c>
      <c r="AI485">
        <v>311933065</v>
      </c>
      <c r="AJ485">
        <v>454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ROW(Source!A452)</f>
        <v>452</v>
      </c>
      <c r="B486">
        <v>311933089</v>
      </c>
      <c r="C486">
        <v>311932850</v>
      </c>
      <c r="D486">
        <v>277945805</v>
      </c>
      <c r="E486">
        <v>1</v>
      </c>
      <c r="F486">
        <v>1</v>
      </c>
      <c r="G486">
        <v>1</v>
      </c>
      <c r="H486">
        <v>2</v>
      </c>
      <c r="I486" t="s">
        <v>708</v>
      </c>
      <c r="J486" t="s">
        <v>709</v>
      </c>
      <c r="K486" t="s">
        <v>710</v>
      </c>
      <c r="L486">
        <v>1368</v>
      </c>
      <c r="N486">
        <v>1011</v>
      </c>
      <c r="O486" t="s">
        <v>466</v>
      </c>
      <c r="P486" t="s">
        <v>466</v>
      </c>
      <c r="Q486">
        <v>1</v>
      </c>
      <c r="X486">
        <v>0.01</v>
      </c>
      <c r="Y486">
        <v>0</v>
      </c>
      <c r="Z486">
        <v>544.70000000000005</v>
      </c>
      <c r="AA486">
        <v>477.98</v>
      </c>
      <c r="AB486">
        <v>0</v>
      </c>
      <c r="AC486">
        <v>0</v>
      </c>
      <c r="AD486">
        <v>1</v>
      </c>
      <c r="AE486">
        <v>0</v>
      </c>
      <c r="AF486" t="s">
        <v>23</v>
      </c>
      <c r="AG486">
        <v>1.2E-2</v>
      </c>
      <c r="AH486">
        <v>2</v>
      </c>
      <c r="AI486">
        <v>311933069</v>
      </c>
      <c r="AJ486">
        <v>455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ROW(Source!A453)</f>
        <v>453</v>
      </c>
      <c r="B487">
        <v>311938127</v>
      </c>
      <c r="C487">
        <v>311938122</v>
      </c>
      <c r="D487">
        <v>75634699</v>
      </c>
      <c r="E487">
        <v>109</v>
      </c>
      <c r="F487">
        <v>1</v>
      </c>
      <c r="G487">
        <v>1</v>
      </c>
      <c r="H487">
        <v>1</v>
      </c>
      <c r="I487" t="s">
        <v>792</v>
      </c>
      <c r="J487" t="s">
        <v>3</v>
      </c>
      <c r="K487" t="s">
        <v>793</v>
      </c>
      <c r="L487">
        <v>1191</v>
      </c>
      <c r="N487">
        <v>1013</v>
      </c>
      <c r="O487" t="s">
        <v>696</v>
      </c>
      <c r="P487" t="s">
        <v>696</v>
      </c>
      <c r="Q487">
        <v>1</v>
      </c>
      <c r="X487">
        <v>1.27</v>
      </c>
      <c r="Y487">
        <v>0</v>
      </c>
      <c r="Z487">
        <v>0</v>
      </c>
      <c r="AA487">
        <v>0</v>
      </c>
      <c r="AB487">
        <v>417.34</v>
      </c>
      <c r="AC487">
        <v>0</v>
      </c>
      <c r="AD487">
        <v>1</v>
      </c>
      <c r="AE487">
        <v>1</v>
      </c>
      <c r="AF487" t="s">
        <v>23</v>
      </c>
      <c r="AG487">
        <v>1.524</v>
      </c>
      <c r="AH487">
        <v>2</v>
      </c>
      <c r="AI487">
        <v>311938123</v>
      </c>
      <c r="AJ487">
        <v>456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ROW(Source!A453)</f>
        <v>453</v>
      </c>
      <c r="B488">
        <v>311938128</v>
      </c>
      <c r="C488">
        <v>311938122</v>
      </c>
      <c r="D488">
        <v>75629607</v>
      </c>
      <c r="E488">
        <v>109</v>
      </c>
      <c r="F488">
        <v>1</v>
      </c>
      <c r="G488">
        <v>1</v>
      </c>
      <c r="H488">
        <v>1</v>
      </c>
      <c r="I488" t="s">
        <v>694</v>
      </c>
      <c r="J488" t="s">
        <v>3</v>
      </c>
      <c r="K488" t="s">
        <v>695</v>
      </c>
      <c r="L488">
        <v>1191</v>
      </c>
      <c r="N488">
        <v>1013</v>
      </c>
      <c r="O488" t="s">
        <v>696</v>
      </c>
      <c r="P488" t="s">
        <v>696</v>
      </c>
      <c r="Q488">
        <v>1</v>
      </c>
      <c r="X488">
        <v>0.41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23</v>
      </c>
      <c r="AG488">
        <v>0.49199999999999994</v>
      </c>
      <c r="AH488">
        <v>2</v>
      </c>
      <c r="AI488">
        <v>311938124</v>
      </c>
      <c r="AJ488">
        <v>457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ROW(Source!A453)</f>
        <v>453</v>
      </c>
      <c r="B489">
        <v>311938129</v>
      </c>
      <c r="C489">
        <v>311938122</v>
      </c>
      <c r="D489">
        <v>277944868</v>
      </c>
      <c r="E489">
        <v>1</v>
      </c>
      <c r="F489">
        <v>1</v>
      </c>
      <c r="G489">
        <v>1</v>
      </c>
      <c r="H489">
        <v>2</v>
      </c>
      <c r="I489" t="s">
        <v>704</v>
      </c>
      <c r="J489" t="s">
        <v>705</v>
      </c>
      <c r="K489" t="s">
        <v>706</v>
      </c>
      <c r="L489">
        <v>1368</v>
      </c>
      <c r="N489">
        <v>1011</v>
      </c>
      <c r="O489" t="s">
        <v>466</v>
      </c>
      <c r="P489" t="s">
        <v>466</v>
      </c>
      <c r="Q489">
        <v>1</v>
      </c>
      <c r="X489">
        <v>0.35</v>
      </c>
      <c r="Y489">
        <v>0</v>
      </c>
      <c r="Z489">
        <v>346.73</v>
      </c>
      <c r="AA489">
        <v>477.98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0.42</v>
      </c>
      <c r="AH489">
        <v>2</v>
      </c>
      <c r="AI489">
        <v>311938125</v>
      </c>
      <c r="AJ489">
        <v>458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ROW(Source!A453)</f>
        <v>453</v>
      </c>
      <c r="B490">
        <v>311938130</v>
      </c>
      <c r="C490">
        <v>311938122</v>
      </c>
      <c r="D490">
        <v>277945805</v>
      </c>
      <c r="E490">
        <v>1</v>
      </c>
      <c r="F490">
        <v>1</v>
      </c>
      <c r="G490">
        <v>1</v>
      </c>
      <c r="H490">
        <v>2</v>
      </c>
      <c r="I490" t="s">
        <v>708</v>
      </c>
      <c r="J490" t="s">
        <v>709</v>
      </c>
      <c r="K490" t="s">
        <v>710</v>
      </c>
      <c r="L490">
        <v>1368</v>
      </c>
      <c r="N490">
        <v>1011</v>
      </c>
      <c r="O490" t="s">
        <v>466</v>
      </c>
      <c r="P490" t="s">
        <v>466</v>
      </c>
      <c r="Q490">
        <v>1</v>
      </c>
      <c r="X490">
        <v>0.06</v>
      </c>
      <c r="Y490">
        <v>0</v>
      </c>
      <c r="Z490">
        <v>544.70000000000005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7.1999999999999995E-2</v>
      </c>
      <c r="AH490">
        <v>2</v>
      </c>
      <c r="AI490">
        <v>311938126</v>
      </c>
      <c r="AJ490">
        <v>459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ROW(Source!A454)</f>
        <v>454</v>
      </c>
      <c r="B491">
        <v>311938136</v>
      </c>
      <c r="C491">
        <v>311938131</v>
      </c>
      <c r="D491">
        <v>75631485</v>
      </c>
      <c r="E491">
        <v>109</v>
      </c>
      <c r="F491">
        <v>1</v>
      </c>
      <c r="G491">
        <v>1</v>
      </c>
      <c r="H491">
        <v>1</v>
      </c>
      <c r="I491" t="s">
        <v>794</v>
      </c>
      <c r="J491" t="s">
        <v>3</v>
      </c>
      <c r="K491" t="s">
        <v>795</v>
      </c>
      <c r="L491">
        <v>1191</v>
      </c>
      <c r="N491">
        <v>1013</v>
      </c>
      <c r="O491" t="s">
        <v>696</v>
      </c>
      <c r="P491" t="s">
        <v>696</v>
      </c>
      <c r="Q491">
        <v>1</v>
      </c>
      <c r="X491">
        <v>0.15</v>
      </c>
      <c r="Y491">
        <v>0</v>
      </c>
      <c r="Z491">
        <v>0</v>
      </c>
      <c r="AA491">
        <v>0</v>
      </c>
      <c r="AB491">
        <v>410.21</v>
      </c>
      <c r="AC491">
        <v>0</v>
      </c>
      <c r="AD491">
        <v>1</v>
      </c>
      <c r="AE491">
        <v>1</v>
      </c>
      <c r="AF491" t="s">
        <v>23</v>
      </c>
      <c r="AG491">
        <v>0.18</v>
      </c>
      <c r="AH491">
        <v>2</v>
      </c>
      <c r="AI491">
        <v>311938132</v>
      </c>
      <c r="AJ491">
        <v>460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ROW(Source!A454)</f>
        <v>454</v>
      </c>
      <c r="B492">
        <v>311938137</v>
      </c>
      <c r="C492">
        <v>311938131</v>
      </c>
      <c r="D492">
        <v>75629607</v>
      </c>
      <c r="E492">
        <v>109</v>
      </c>
      <c r="F492">
        <v>1</v>
      </c>
      <c r="G492">
        <v>1</v>
      </c>
      <c r="H492">
        <v>1</v>
      </c>
      <c r="I492" t="s">
        <v>694</v>
      </c>
      <c r="J492" t="s">
        <v>3</v>
      </c>
      <c r="K492" t="s">
        <v>695</v>
      </c>
      <c r="L492">
        <v>1191</v>
      </c>
      <c r="N492">
        <v>1013</v>
      </c>
      <c r="O492" t="s">
        <v>696</v>
      </c>
      <c r="P492" t="s">
        <v>696</v>
      </c>
      <c r="Q492">
        <v>1</v>
      </c>
      <c r="X492">
        <v>0.08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23</v>
      </c>
      <c r="AG492">
        <v>9.6000000000000002E-2</v>
      </c>
      <c r="AH492">
        <v>2</v>
      </c>
      <c r="AI492">
        <v>311938133</v>
      </c>
      <c r="AJ492">
        <v>461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ROW(Source!A454)</f>
        <v>454</v>
      </c>
      <c r="B493">
        <v>311938138</v>
      </c>
      <c r="C493">
        <v>311938131</v>
      </c>
      <c r="D493">
        <v>277944868</v>
      </c>
      <c r="E493">
        <v>1</v>
      </c>
      <c r="F493">
        <v>1</v>
      </c>
      <c r="G493">
        <v>1</v>
      </c>
      <c r="H493">
        <v>2</v>
      </c>
      <c r="I493" t="s">
        <v>704</v>
      </c>
      <c r="J493" t="s">
        <v>705</v>
      </c>
      <c r="K493" t="s">
        <v>706</v>
      </c>
      <c r="L493">
        <v>1368</v>
      </c>
      <c r="N493">
        <v>1011</v>
      </c>
      <c r="O493" t="s">
        <v>466</v>
      </c>
      <c r="P493" t="s">
        <v>466</v>
      </c>
      <c r="Q493">
        <v>1</v>
      </c>
      <c r="X493">
        <v>7.0000000000000007E-2</v>
      </c>
      <c r="Y493">
        <v>0</v>
      </c>
      <c r="Z493">
        <v>346.73</v>
      </c>
      <c r="AA493">
        <v>477.98</v>
      </c>
      <c r="AB493">
        <v>0</v>
      </c>
      <c r="AC493">
        <v>0</v>
      </c>
      <c r="AD493">
        <v>1</v>
      </c>
      <c r="AE493">
        <v>0</v>
      </c>
      <c r="AF493" t="s">
        <v>23</v>
      </c>
      <c r="AG493">
        <v>8.4000000000000005E-2</v>
      </c>
      <c r="AH493">
        <v>2</v>
      </c>
      <c r="AI493">
        <v>311938134</v>
      </c>
      <c r="AJ493">
        <v>462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ROW(Source!A454)</f>
        <v>454</v>
      </c>
      <c r="B494">
        <v>311938139</v>
      </c>
      <c r="C494">
        <v>311938131</v>
      </c>
      <c r="D494">
        <v>277945805</v>
      </c>
      <c r="E494">
        <v>1</v>
      </c>
      <c r="F494">
        <v>1</v>
      </c>
      <c r="G494">
        <v>1</v>
      </c>
      <c r="H494">
        <v>2</v>
      </c>
      <c r="I494" t="s">
        <v>708</v>
      </c>
      <c r="J494" t="s">
        <v>709</v>
      </c>
      <c r="K494" t="s">
        <v>710</v>
      </c>
      <c r="L494">
        <v>1368</v>
      </c>
      <c r="N494">
        <v>1011</v>
      </c>
      <c r="O494" t="s">
        <v>466</v>
      </c>
      <c r="P494" t="s">
        <v>466</v>
      </c>
      <c r="Q494">
        <v>1</v>
      </c>
      <c r="X494">
        <v>0.01</v>
      </c>
      <c r="Y494">
        <v>0</v>
      </c>
      <c r="Z494">
        <v>544.70000000000005</v>
      </c>
      <c r="AA494">
        <v>477.98</v>
      </c>
      <c r="AB494">
        <v>0</v>
      </c>
      <c r="AC494">
        <v>0</v>
      </c>
      <c r="AD494">
        <v>1</v>
      </c>
      <c r="AE494">
        <v>0</v>
      </c>
      <c r="AF494" t="s">
        <v>23</v>
      </c>
      <c r="AG494">
        <v>1.2E-2</v>
      </c>
      <c r="AH494">
        <v>2</v>
      </c>
      <c r="AI494">
        <v>311938135</v>
      </c>
      <c r="AJ494">
        <v>463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ROW(Source!A455)</f>
        <v>455</v>
      </c>
      <c r="B495">
        <v>311938146</v>
      </c>
      <c r="C495">
        <v>311938141</v>
      </c>
      <c r="D495">
        <v>75634699</v>
      </c>
      <c r="E495">
        <v>109</v>
      </c>
      <c r="F495">
        <v>1</v>
      </c>
      <c r="G495">
        <v>1</v>
      </c>
      <c r="H495">
        <v>1</v>
      </c>
      <c r="I495" t="s">
        <v>792</v>
      </c>
      <c r="J495" t="s">
        <v>3</v>
      </c>
      <c r="K495" t="s">
        <v>793</v>
      </c>
      <c r="L495">
        <v>1191</v>
      </c>
      <c r="N495">
        <v>1013</v>
      </c>
      <c r="O495" t="s">
        <v>696</v>
      </c>
      <c r="P495" t="s">
        <v>696</v>
      </c>
      <c r="Q495">
        <v>1</v>
      </c>
      <c r="X495">
        <v>1.27</v>
      </c>
      <c r="Y495">
        <v>0</v>
      </c>
      <c r="Z495">
        <v>0</v>
      </c>
      <c r="AA495">
        <v>0</v>
      </c>
      <c r="AB495">
        <v>417.34</v>
      </c>
      <c r="AC495">
        <v>0</v>
      </c>
      <c r="AD495">
        <v>1</v>
      </c>
      <c r="AE495">
        <v>1</v>
      </c>
      <c r="AF495" t="s">
        <v>23</v>
      </c>
      <c r="AG495">
        <v>1.524</v>
      </c>
      <c r="AH495">
        <v>2</v>
      </c>
      <c r="AI495">
        <v>311938142</v>
      </c>
      <c r="AJ495">
        <v>464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ROW(Source!A455)</f>
        <v>455</v>
      </c>
      <c r="B496">
        <v>311938147</v>
      </c>
      <c r="C496">
        <v>311938141</v>
      </c>
      <c r="D496">
        <v>75629607</v>
      </c>
      <c r="E496">
        <v>109</v>
      </c>
      <c r="F496">
        <v>1</v>
      </c>
      <c r="G496">
        <v>1</v>
      </c>
      <c r="H496">
        <v>1</v>
      </c>
      <c r="I496" t="s">
        <v>694</v>
      </c>
      <c r="J496" t="s">
        <v>3</v>
      </c>
      <c r="K496" t="s">
        <v>695</v>
      </c>
      <c r="L496">
        <v>1191</v>
      </c>
      <c r="N496">
        <v>1013</v>
      </c>
      <c r="O496" t="s">
        <v>696</v>
      </c>
      <c r="P496" t="s">
        <v>696</v>
      </c>
      <c r="Q496">
        <v>1</v>
      </c>
      <c r="X496">
        <v>0.41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23</v>
      </c>
      <c r="AG496">
        <v>0.49199999999999994</v>
      </c>
      <c r="AH496">
        <v>2</v>
      </c>
      <c r="AI496">
        <v>311938143</v>
      </c>
      <c r="AJ496">
        <v>465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ROW(Source!A455)</f>
        <v>455</v>
      </c>
      <c r="B497">
        <v>311938148</v>
      </c>
      <c r="C497">
        <v>311938141</v>
      </c>
      <c r="D497">
        <v>277944868</v>
      </c>
      <c r="E497">
        <v>1</v>
      </c>
      <c r="F497">
        <v>1</v>
      </c>
      <c r="G497">
        <v>1</v>
      </c>
      <c r="H497">
        <v>2</v>
      </c>
      <c r="I497" t="s">
        <v>704</v>
      </c>
      <c r="J497" t="s">
        <v>705</v>
      </c>
      <c r="K497" t="s">
        <v>706</v>
      </c>
      <c r="L497">
        <v>1368</v>
      </c>
      <c r="N497">
        <v>1011</v>
      </c>
      <c r="O497" t="s">
        <v>466</v>
      </c>
      <c r="P497" t="s">
        <v>466</v>
      </c>
      <c r="Q497">
        <v>1</v>
      </c>
      <c r="X497">
        <v>0.35</v>
      </c>
      <c r="Y497">
        <v>0</v>
      </c>
      <c r="Z497">
        <v>346.73</v>
      </c>
      <c r="AA497">
        <v>477.98</v>
      </c>
      <c r="AB497">
        <v>0</v>
      </c>
      <c r="AC497">
        <v>0</v>
      </c>
      <c r="AD497">
        <v>1</v>
      </c>
      <c r="AE497">
        <v>0</v>
      </c>
      <c r="AF497" t="s">
        <v>23</v>
      </c>
      <c r="AG497">
        <v>0.42</v>
      </c>
      <c r="AH497">
        <v>2</v>
      </c>
      <c r="AI497">
        <v>311938144</v>
      </c>
      <c r="AJ497">
        <v>466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ROW(Source!A455)</f>
        <v>455</v>
      </c>
      <c r="B498">
        <v>311938149</v>
      </c>
      <c r="C498">
        <v>311938141</v>
      </c>
      <c r="D498">
        <v>277945805</v>
      </c>
      <c r="E498">
        <v>1</v>
      </c>
      <c r="F498">
        <v>1</v>
      </c>
      <c r="G498">
        <v>1</v>
      </c>
      <c r="H498">
        <v>2</v>
      </c>
      <c r="I498" t="s">
        <v>708</v>
      </c>
      <c r="J498" t="s">
        <v>709</v>
      </c>
      <c r="K498" t="s">
        <v>710</v>
      </c>
      <c r="L498">
        <v>1368</v>
      </c>
      <c r="N498">
        <v>1011</v>
      </c>
      <c r="O498" t="s">
        <v>466</v>
      </c>
      <c r="P498" t="s">
        <v>466</v>
      </c>
      <c r="Q498">
        <v>1</v>
      </c>
      <c r="X498">
        <v>0.06</v>
      </c>
      <c r="Y498">
        <v>0</v>
      </c>
      <c r="Z498">
        <v>544.70000000000005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23</v>
      </c>
      <c r="AG498">
        <v>7.1999999999999995E-2</v>
      </c>
      <c r="AH498">
        <v>2</v>
      </c>
      <c r="AI498">
        <v>311938145</v>
      </c>
      <c r="AJ498">
        <v>467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ROW(Source!A456)</f>
        <v>456</v>
      </c>
      <c r="B499">
        <v>311938155</v>
      </c>
      <c r="C499">
        <v>311938150</v>
      </c>
      <c r="D499">
        <v>75631485</v>
      </c>
      <c r="E499">
        <v>109</v>
      </c>
      <c r="F499">
        <v>1</v>
      </c>
      <c r="G499">
        <v>1</v>
      </c>
      <c r="H499">
        <v>1</v>
      </c>
      <c r="I499" t="s">
        <v>794</v>
      </c>
      <c r="J499" t="s">
        <v>3</v>
      </c>
      <c r="K499" t="s">
        <v>795</v>
      </c>
      <c r="L499">
        <v>1191</v>
      </c>
      <c r="N499">
        <v>1013</v>
      </c>
      <c r="O499" t="s">
        <v>696</v>
      </c>
      <c r="P499" t="s">
        <v>696</v>
      </c>
      <c r="Q499">
        <v>1</v>
      </c>
      <c r="X499">
        <v>0.15</v>
      </c>
      <c r="Y499">
        <v>0</v>
      </c>
      <c r="Z499">
        <v>0</v>
      </c>
      <c r="AA499">
        <v>0</v>
      </c>
      <c r="AB499">
        <v>410.21</v>
      </c>
      <c r="AC499">
        <v>0</v>
      </c>
      <c r="AD499">
        <v>1</v>
      </c>
      <c r="AE499">
        <v>1</v>
      </c>
      <c r="AF499" t="s">
        <v>23</v>
      </c>
      <c r="AG499">
        <v>0.18</v>
      </c>
      <c r="AH499">
        <v>2</v>
      </c>
      <c r="AI499">
        <v>311938151</v>
      </c>
      <c r="AJ499">
        <v>468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ROW(Source!A456)</f>
        <v>456</v>
      </c>
      <c r="B500">
        <v>311938156</v>
      </c>
      <c r="C500">
        <v>311938150</v>
      </c>
      <c r="D500">
        <v>75629607</v>
      </c>
      <c r="E500">
        <v>109</v>
      </c>
      <c r="F500">
        <v>1</v>
      </c>
      <c r="G500">
        <v>1</v>
      </c>
      <c r="H500">
        <v>1</v>
      </c>
      <c r="I500" t="s">
        <v>694</v>
      </c>
      <c r="J500" t="s">
        <v>3</v>
      </c>
      <c r="K500" t="s">
        <v>695</v>
      </c>
      <c r="L500">
        <v>1191</v>
      </c>
      <c r="N500">
        <v>1013</v>
      </c>
      <c r="O500" t="s">
        <v>696</v>
      </c>
      <c r="P500" t="s">
        <v>696</v>
      </c>
      <c r="Q500">
        <v>1</v>
      </c>
      <c r="X500">
        <v>0.08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2</v>
      </c>
      <c r="AF500" t="s">
        <v>23</v>
      </c>
      <c r="AG500">
        <v>9.6000000000000002E-2</v>
      </c>
      <c r="AH500">
        <v>2</v>
      </c>
      <c r="AI500">
        <v>311938152</v>
      </c>
      <c r="AJ500">
        <v>469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ROW(Source!A456)</f>
        <v>456</v>
      </c>
      <c r="B501">
        <v>311938157</v>
      </c>
      <c r="C501">
        <v>311938150</v>
      </c>
      <c r="D501">
        <v>277944868</v>
      </c>
      <c r="E501">
        <v>1</v>
      </c>
      <c r="F501">
        <v>1</v>
      </c>
      <c r="G501">
        <v>1</v>
      </c>
      <c r="H501">
        <v>2</v>
      </c>
      <c r="I501" t="s">
        <v>704</v>
      </c>
      <c r="J501" t="s">
        <v>705</v>
      </c>
      <c r="K501" t="s">
        <v>706</v>
      </c>
      <c r="L501">
        <v>1368</v>
      </c>
      <c r="N501">
        <v>1011</v>
      </c>
      <c r="O501" t="s">
        <v>466</v>
      </c>
      <c r="P501" t="s">
        <v>466</v>
      </c>
      <c r="Q501">
        <v>1</v>
      </c>
      <c r="X501">
        <v>7.0000000000000007E-2</v>
      </c>
      <c r="Y501">
        <v>0</v>
      </c>
      <c r="Z501">
        <v>346.73</v>
      </c>
      <c r="AA501">
        <v>477.98</v>
      </c>
      <c r="AB501">
        <v>0</v>
      </c>
      <c r="AC501">
        <v>0</v>
      </c>
      <c r="AD501">
        <v>1</v>
      </c>
      <c r="AE501">
        <v>0</v>
      </c>
      <c r="AF501" t="s">
        <v>23</v>
      </c>
      <c r="AG501">
        <v>8.4000000000000005E-2</v>
      </c>
      <c r="AH501">
        <v>2</v>
      </c>
      <c r="AI501">
        <v>311938153</v>
      </c>
      <c r="AJ501">
        <v>470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ROW(Source!A456)</f>
        <v>456</v>
      </c>
      <c r="B502">
        <v>311938158</v>
      </c>
      <c r="C502">
        <v>311938150</v>
      </c>
      <c r="D502">
        <v>277945805</v>
      </c>
      <c r="E502">
        <v>1</v>
      </c>
      <c r="F502">
        <v>1</v>
      </c>
      <c r="G502">
        <v>1</v>
      </c>
      <c r="H502">
        <v>2</v>
      </c>
      <c r="I502" t="s">
        <v>708</v>
      </c>
      <c r="J502" t="s">
        <v>709</v>
      </c>
      <c r="K502" t="s">
        <v>710</v>
      </c>
      <c r="L502">
        <v>1368</v>
      </c>
      <c r="N502">
        <v>1011</v>
      </c>
      <c r="O502" t="s">
        <v>466</v>
      </c>
      <c r="P502" t="s">
        <v>466</v>
      </c>
      <c r="Q502">
        <v>1</v>
      </c>
      <c r="X502">
        <v>0.01</v>
      </c>
      <c r="Y502">
        <v>0</v>
      </c>
      <c r="Z502">
        <v>544.70000000000005</v>
      </c>
      <c r="AA502">
        <v>477.98</v>
      </c>
      <c r="AB502">
        <v>0</v>
      </c>
      <c r="AC502">
        <v>0</v>
      </c>
      <c r="AD502">
        <v>1</v>
      </c>
      <c r="AE502">
        <v>0</v>
      </c>
      <c r="AF502" t="s">
        <v>23</v>
      </c>
      <c r="AG502">
        <v>1.2E-2</v>
      </c>
      <c r="AH502">
        <v>2</v>
      </c>
      <c r="AI502">
        <v>311938154</v>
      </c>
      <c r="AJ502">
        <v>471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ROW(Source!A457)</f>
        <v>457</v>
      </c>
      <c r="B503">
        <v>311938164</v>
      </c>
      <c r="C503">
        <v>311938159</v>
      </c>
      <c r="D503">
        <v>75631485</v>
      </c>
      <c r="E503">
        <v>109</v>
      </c>
      <c r="F503">
        <v>1</v>
      </c>
      <c r="G503">
        <v>1</v>
      </c>
      <c r="H503">
        <v>1</v>
      </c>
      <c r="I503" t="s">
        <v>794</v>
      </c>
      <c r="J503" t="s">
        <v>3</v>
      </c>
      <c r="K503" t="s">
        <v>795</v>
      </c>
      <c r="L503">
        <v>1191</v>
      </c>
      <c r="N503">
        <v>1013</v>
      </c>
      <c r="O503" t="s">
        <v>696</v>
      </c>
      <c r="P503" t="s">
        <v>696</v>
      </c>
      <c r="Q503">
        <v>1</v>
      </c>
      <c r="X503">
        <v>0.15</v>
      </c>
      <c r="Y503">
        <v>0</v>
      </c>
      <c r="Z503">
        <v>0</v>
      </c>
      <c r="AA503">
        <v>0</v>
      </c>
      <c r="AB503">
        <v>410.21</v>
      </c>
      <c r="AC503">
        <v>0</v>
      </c>
      <c r="AD503">
        <v>1</v>
      </c>
      <c r="AE503">
        <v>1</v>
      </c>
      <c r="AF503" t="s">
        <v>23</v>
      </c>
      <c r="AG503">
        <v>0.18</v>
      </c>
      <c r="AH503">
        <v>2</v>
      </c>
      <c r="AI503">
        <v>311938160</v>
      </c>
      <c r="AJ503">
        <v>472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ROW(Source!A457)</f>
        <v>457</v>
      </c>
      <c r="B504">
        <v>311938165</v>
      </c>
      <c r="C504">
        <v>311938159</v>
      </c>
      <c r="D504">
        <v>75629607</v>
      </c>
      <c r="E504">
        <v>109</v>
      </c>
      <c r="F504">
        <v>1</v>
      </c>
      <c r="G504">
        <v>1</v>
      </c>
      <c r="H504">
        <v>1</v>
      </c>
      <c r="I504" t="s">
        <v>694</v>
      </c>
      <c r="J504" t="s">
        <v>3</v>
      </c>
      <c r="K504" t="s">
        <v>695</v>
      </c>
      <c r="L504">
        <v>1191</v>
      </c>
      <c r="N504">
        <v>1013</v>
      </c>
      <c r="O504" t="s">
        <v>696</v>
      </c>
      <c r="P504" t="s">
        <v>696</v>
      </c>
      <c r="Q504">
        <v>1</v>
      </c>
      <c r="X504">
        <v>0.08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23</v>
      </c>
      <c r="AG504">
        <v>9.6000000000000002E-2</v>
      </c>
      <c r="AH504">
        <v>2</v>
      </c>
      <c r="AI504">
        <v>311938161</v>
      </c>
      <c r="AJ504">
        <v>473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ROW(Source!A457)</f>
        <v>457</v>
      </c>
      <c r="B505">
        <v>311938166</v>
      </c>
      <c r="C505">
        <v>311938159</v>
      </c>
      <c r="D505">
        <v>277944868</v>
      </c>
      <c r="E505">
        <v>1</v>
      </c>
      <c r="F505">
        <v>1</v>
      </c>
      <c r="G505">
        <v>1</v>
      </c>
      <c r="H505">
        <v>2</v>
      </c>
      <c r="I505" t="s">
        <v>704</v>
      </c>
      <c r="J505" t="s">
        <v>705</v>
      </c>
      <c r="K505" t="s">
        <v>706</v>
      </c>
      <c r="L505">
        <v>1368</v>
      </c>
      <c r="N505">
        <v>1011</v>
      </c>
      <c r="O505" t="s">
        <v>466</v>
      </c>
      <c r="P505" t="s">
        <v>466</v>
      </c>
      <c r="Q505">
        <v>1</v>
      </c>
      <c r="X505">
        <v>7.0000000000000007E-2</v>
      </c>
      <c r="Y505">
        <v>0</v>
      </c>
      <c r="Z505">
        <v>346.73</v>
      </c>
      <c r="AA505">
        <v>477.98</v>
      </c>
      <c r="AB505">
        <v>0</v>
      </c>
      <c r="AC505">
        <v>0</v>
      </c>
      <c r="AD505">
        <v>1</v>
      </c>
      <c r="AE505">
        <v>0</v>
      </c>
      <c r="AF505" t="s">
        <v>23</v>
      </c>
      <c r="AG505">
        <v>8.4000000000000005E-2</v>
      </c>
      <c r="AH505">
        <v>2</v>
      </c>
      <c r="AI505">
        <v>311938162</v>
      </c>
      <c r="AJ505">
        <v>474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ROW(Source!A457)</f>
        <v>457</v>
      </c>
      <c r="B506">
        <v>311938167</v>
      </c>
      <c r="C506">
        <v>311938159</v>
      </c>
      <c r="D506">
        <v>277945805</v>
      </c>
      <c r="E506">
        <v>1</v>
      </c>
      <c r="F506">
        <v>1</v>
      </c>
      <c r="G506">
        <v>1</v>
      </c>
      <c r="H506">
        <v>2</v>
      </c>
      <c r="I506" t="s">
        <v>708</v>
      </c>
      <c r="J506" t="s">
        <v>709</v>
      </c>
      <c r="K506" t="s">
        <v>710</v>
      </c>
      <c r="L506">
        <v>1368</v>
      </c>
      <c r="N506">
        <v>1011</v>
      </c>
      <c r="O506" t="s">
        <v>466</v>
      </c>
      <c r="P506" t="s">
        <v>466</v>
      </c>
      <c r="Q506">
        <v>1</v>
      </c>
      <c r="X506">
        <v>0.01</v>
      </c>
      <c r="Y506">
        <v>0</v>
      </c>
      <c r="Z506">
        <v>544.70000000000005</v>
      </c>
      <c r="AA506">
        <v>477.98</v>
      </c>
      <c r="AB506">
        <v>0</v>
      </c>
      <c r="AC506">
        <v>0</v>
      </c>
      <c r="AD506">
        <v>1</v>
      </c>
      <c r="AE506">
        <v>0</v>
      </c>
      <c r="AF506" t="s">
        <v>23</v>
      </c>
      <c r="AG506">
        <v>1.2E-2</v>
      </c>
      <c r="AH506">
        <v>2</v>
      </c>
      <c r="AI506">
        <v>311938163</v>
      </c>
      <c r="AJ506">
        <v>475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ROW(Source!A496)</f>
        <v>496</v>
      </c>
      <c r="B507">
        <v>311570936</v>
      </c>
      <c r="C507">
        <v>311570931</v>
      </c>
      <c r="D507">
        <v>277560289</v>
      </c>
      <c r="E507">
        <v>109</v>
      </c>
      <c r="F507">
        <v>1</v>
      </c>
      <c r="G507">
        <v>1</v>
      </c>
      <c r="H507">
        <v>1</v>
      </c>
      <c r="I507" t="s">
        <v>716</v>
      </c>
      <c r="J507" t="s">
        <v>3</v>
      </c>
      <c r="K507" t="s">
        <v>717</v>
      </c>
      <c r="L507">
        <v>1191</v>
      </c>
      <c r="N507">
        <v>1013</v>
      </c>
      <c r="O507" t="s">
        <v>696</v>
      </c>
      <c r="P507" t="s">
        <v>696</v>
      </c>
      <c r="Q507">
        <v>1</v>
      </c>
      <c r="X507">
        <v>0.81</v>
      </c>
      <c r="Y507">
        <v>0</v>
      </c>
      <c r="Z507">
        <v>0</v>
      </c>
      <c r="AA507">
        <v>0</v>
      </c>
      <c r="AB507">
        <v>451.23</v>
      </c>
      <c r="AC507">
        <v>0</v>
      </c>
      <c r="AD507">
        <v>1</v>
      </c>
      <c r="AE507">
        <v>1</v>
      </c>
      <c r="AF507" t="s">
        <v>23</v>
      </c>
      <c r="AG507">
        <v>0.97199999999999998</v>
      </c>
      <c r="AH507">
        <v>2</v>
      </c>
      <c r="AI507">
        <v>311570932</v>
      </c>
      <c r="AJ507">
        <v>476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ROW(Source!A496)</f>
        <v>496</v>
      </c>
      <c r="B508">
        <v>311570937</v>
      </c>
      <c r="C508">
        <v>311570931</v>
      </c>
      <c r="D508">
        <v>277560491</v>
      </c>
      <c r="E508">
        <v>109</v>
      </c>
      <c r="F508">
        <v>1</v>
      </c>
      <c r="G508">
        <v>1</v>
      </c>
      <c r="H508">
        <v>1</v>
      </c>
      <c r="I508" t="s">
        <v>694</v>
      </c>
      <c r="J508" t="s">
        <v>3</v>
      </c>
      <c r="K508" t="s">
        <v>695</v>
      </c>
      <c r="L508">
        <v>1191</v>
      </c>
      <c r="N508">
        <v>1013</v>
      </c>
      <c r="O508" t="s">
        <v>696</v>
      </c>
      <c r="P508" t="s">
        <v>696</v>
      </c>
      <c r="Q508">
        <v>1</v>
      </c>
      <c r="X508">
        <v>0.48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23</v>
      </c>
      <c r="AG508">
        <v>0.57599999999999996</v>
      </c>
      <c r="AH508">
        <v>2</v>
      </c>
      <c r="AI508">
        <v>311570933</v>
      </c>
      <c r="AJ508">
        <v>477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ROW(Source!A496)</f>
        <v>496</v>
      </c>
      <c r="B509">
        <v>311570938</v>
      </c>
      <c r="C509">
        <v>311570931</v>
      </c>
      <c r="D509">
        <v>277944474</v>
      </c>
      <c r="E509">
        <v>1</v>
      </c>
      <c r="F509">
        <v>1</v>
      </c>
      <c r="G509">
        <v>1</v>
      </c>
      <c r="H509">
        <v>2</v>
      </c>
      <c r="I509" t="s">
        <v>743</v>
      </c>
      <c r="J509" t="s">
        <v>744</v>
      </c>
      <c r="K509" t="s">
        <v>745</v>
      </c>
      <c r="L509">
        <v>1368</v>
      </c>
      <c r="N509">
        <v>1011</v>
      </c>
      <c r="O509" t="s">
        <v>466</v>
      </c>
      <c r="P509" t="s">
        <v>466</v>
      </c>
      <c r="Q509">
        <v>1</v>
      </c>
      <c r="X509">
        <v>0.44</v>
      </c>
      <c r="Y509">
        <v>0</v>
      </c>
      <c r="Z509">
        <v>1811.82</v>
      </c>
      <c r="AA509">
        <v>549.32000000000005</v>
      </c>
      <c r="AB509">
        <v>0</v>
      </c>
      <c r="AC509">
        <v>0</v>
      </c>
      <c r="AD509">
        <v>1</v>
      </c>
      <c r="AE509">
        <v>0</v>
      </c>
      <c r="AF509" t="s">
        <v>23</v>
      </c>
      <c r="AG509">
        <v>0.52800000000000002</v>
      </c>
      <c r="AH509">
        <v>2</v>
      </c>
      <c r="AI509">
        <v>311570934</v>
      </c>
      <c r="AJ509">
        <v>478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ROW(Source!A496)</f>
        <v>496</v>
      </c>
      <c r="B510">
        <v>311570939</v>
      </c>
      <c r="C510">
        <v>311570931</v>
      </c>
      <c r="D510">
        <v>277945805</v>
      </c>
      <c r="E510">
        <v>1</v>
      </c>
      <c r="F510">
        <v>1</v>
      </c>
      <c r="G510">
        <v>1</v>
      </c>
      <c r="H510">
        <v>2</v>
      </c>
      <c r="I510" t="s">
        <v>708</v>
      </c>
      <c r="J510" t="s">
        <v>709</v>
      </c>
      <c r="K510" t="s">
        <v>710</v>
      </c>
      <c r="L510">
        <v>1368</v>
      </c>
      <c r="N510">
        <v>1011</v>
      </c>
      <c r="O510" t="s">
        <v>466</v>
      </c>
      <c r="P510" t="s">
        <v>466</v>
      </c>
      <c r="Q510">
        <v>1</v>
      </c>
      <c r="X510">
        <v>0.04</v>
      </c>
      <c r="Y510">
        <v>0</v>
      </c>
      <c r="Z510">
        <v>544.70000000000005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23</v>
      </c>
      <c r="AG510">
        <v>4.8000000000000001E-2</v>
      </c>
      <c r="AH510">
        <v>2</v>
      </c>
      <c r="AI510">
        <v>311570935</v>
      </c>
      <c r="AJ510">
        <v>479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ROW(Source!A497)</f>
        <v>497</v>
      </c>
      <c r="B511">
        <v>311570946</v>
      </c>
      <c r="C511">
        <v>311570940</v>
      </c>
      <c r="D511">
        <v>277560289</v>
      </c>
      <c r="E511">
        <v>109</v>
      </c>
      <c r="F511">
        <v>1</v>
      </c>
      <c r="G511">
        <v>1</v>
      </c>
      <c r="H511">
        <v>1</v>
      </c>
      <c r="I511" t="s">
        <v>716</v>
      </c>
      <c r="J511" t="s">
        <v>3</v>
      </c>
      <c r="K511" t="s">
        <v>717</v>
      </c>
      <c r="L511">
        <v>1191</v>
      </c>
      <c r="N511">
        <v>1013</v>
      </c>
      <c r="O511" t="s">
        <v>696</v>
      </c>
      <c r="P511" t="s">
        <v>696</v>
      </c>
      <c r="Q511">
        <v>1</v>
      </c>
      <c r="X511">
        <v>1.75</v>
      </c>
      <c r="Y511">
        <v>0</v>
      </c>
      <c r="Z511">
        <v>0</v>
      </c>
      <c r="AA511">
        <v>0</v>
      </c>
      <c r="AB511">
        <v>451.23</v>
      </c>
      <c r="AC511">
        <v>0</v>
      </c>
      <c r="AD511">
        <v>1</v>
      </c>
      <c r="AE511">
        <v>1</v>
      </c>
      <c r="AF511" t="s">
        <v>23</v>
      </c>
      <c r="AG511">
        <v>2.1</v>
      </c>
      <c r="AH511">
        <v>2</v>
      </c>
      <c r="AI511">
        <v>311570941</v>
      </c>
      <c r="AJ511">
        <v>480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ROW(Source!A497)</f>
        <v>497</v>
      </c>
      <c r="B512">
        <v>311570947</v>
      </c>
      <c r="C512">
        <v>311570940</v>
      </c>
      <c r="D512">
        <v>277560491</v>
      </c>
      <c r="E512">
        <v>109</v>
      </c>
      <c r="F512">
        <v>1</v>
      </c>
      <c r="G512">
        <v>1</v>
      </c>
      <c r="H512">
        <v>1</v>
      </c>
      <c r="I512" t="s">
        <v>694</v>
      </c>
      <c r="J512" t="s">
        <v>3</v>
      </c>
      <c r="K512" t="s">
        <v>695</v>
      </c>
      <c r="L512">
        <v>1191</v>
      </c>
      <c r="N512">
        <v>1013</v>
      </c>
      <c r="O512" t="s">
        <v>696</v>
      </c>
      <c r="P512" t="s">
        <v>696</v>
      </c>
      <c r="Q512">
        <v>1</v>
      </c>
      <c r="X512">
        <v>1.89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23</v>
      </c>
      <c r="AG512">
        <v>2.2679999999999998</v>
      </c>
      <c r="AH512">
        <v>2</v>
      </c>
      <c r="AI512">
        <v>311570942</v>
      </c>
      <c r="AJ512">
        <v>481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ROW(Source!A497)</f>
        <v>497</v>
      </c>
      <c r="B513">
        <v>311570948</v>
      </c>
      <c r="C513">
        <v>311570940</v>
      </c>
      <c r="D513">
        <v>277944474</v>
      </c>
      <c r="E513">
        <v>1</v>
      </c>
      <c r="F513">
        <v>1</v>
      </c>
      <c r="G513">
        <v>1</v>
      </c>
      <c r="H513">
        <v>2</v>
      </c>
      <c r="I513" t="s">
        <v>743</v>
      </c>
      <c r="J513" t="s">
        <v>744</v>
      </c>
      <c r="K513" t="s">
        <v>745</v>
      </c>
      <c r="L513">
        <v>1368</v>
      </c>
      <c r="N513">
        <v>1011</v>
      </c>
      <c r="O513" t="s">
        <v>466</v>
      </c>
      <c r="P513" t="s">
        <v>466</v>
      </c>
      <c r="Q513">
        <v>1</v>
      </c>
      <c r="X513">
        <v>0.96</v>
      </c>
      <c r="Y513">
        <v>0</v>
      </c>
      <c r="Z513">
        <v>1811.82</v>
      </c>
      <c r="AA513">
        <v>549.32000000000005</v>
      </c>
      <c r="AB513">
        <v>0</v>
      </c>
      <c r="AC513">
        <v>0</v>
      </c>
      <c r="AD513">
        <v>1</v>
      </c>
      <c r="AE513">
        <v>0</v>
      </c>
      <c r="AF513" t="s">
        <v>23</v>
      </c>
      <c r="AG513">
        <v>1.1519999999999999</v>
      </c>
      <c r="AH513">
        <v>2</v>
      </c>
      <c r="AI513">
        <v>311570943</v>
      </c>
      <c r="AJ513">
        <v>482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ROW(Source!A497)</f>
        <v>497</v>
      </c>
      <c r="B514">
        <v>311570949</v>
      </c>
      <c r="C514">
        <v>311570940</v>
      </c>
      <c r="D514">
        <v>277944868</v>
      </c>
      <c r="E514">
        <v>1</v>
      </c>
      <c r="F514">
        <v>1</v>
      </c>
      <c r="G514">
        <v>1</v>
      </c>
      <c r="H514">
        <v>2</v>
      </c>
      <c r="I514" t="s">
        <v>704</v>
      </c>
      <c r="J514" t="s">
        <v>705</v>
      </c>
      <c r="K514" t="s">
        <v>706</v>
      </c>
      <c r="L514">
        <v>1368</v>
      </c>
      <c r="N514">
        <v>1011</v>
      </c>
      <c r="O514" t="s">
        <v>466</v>
      </c>
      <c r="P514" t="s">
        <v>466</v>
      </c>
      <c r="Q514">
        <v>1</v>
      </c>
      <c r="X514">
        <v>0.84</v>
      </c>
      <c r="Y514">
        <v>0</v>
      </c>
      <c r="Z514">
        <v>346.73</v>
      </c>
      <c r="AA514">
        <v>477.98</v>
      </c>
      <c r="AB514">
        <v>0</v>
      </c>
      <c r="AC514">
        <v>0</v>
      </c>
      <c r="AD514">
        <v>1</v>
      </c>
      <c r="AE514">
        <v>0</v>
      </c>
      <c r="AF514" t="s">
        <v>23</v>
      </c>
      <c r="AG514">
        <v>1.008</v>
      </c>
      <c r="AH514">
        <v>2</v>
      </c>
      <c r="AI514">
        <v>311570944</v>
      </c>
      <c r="AJ514">
        <v>483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ROW(Source!A497)</f>
        <v>497</v>
      </c>
      <c r="B515">
        <v>311570950</v>
      </c>
      <c r="C515">
        <v>311570940</v>
      </c>
      <c r="D515">
        <v>277945805</v>
      </c>
      <c r="E515">
        <v>1</v>
      </c>
      <c r="F515">
        <v>1</v>
      </c>
      <c r="G515">
        <v>1</v>
      </c>
      <c r="H515">
        <v>2</v>
      </c>
      <c r="I515" t="s">
        <v>708</v>
      </c>
      <c r="J515" t="s">
        <v>709</v>
      </c>
      <c r="K515" t="s">
        <v>710</v>
      </c>
      <c r="L515">
        <v>1368</v>
      </c>
      <c r="N515">
        <v>1011</v>
      </c>
      <c r="O515" t="s">
        <v>466</v>
      </c>
      <c r="P515" t="s">
        <v>466</v>
      </c>
      <c r="Q515">
        <v>1</v>
      </c>
      <c r="X515">
        <v>0.09</v>
      </c>
      <c r="Y515">
        <v>0</v>
      </c>
      <c r="Z515">
        <v>544.70000000000005</v>
      </c>
      <c r="AA515">
        <v>477.98</v>
      </c>
      <c r="AB515">
        <v>0</v>
      </c>
      <c r="AC515">
        <v>0</v>
      </c>
      <c r="AD515">
        <v>1</v>
      </c>
      <c r="AE515">
        <v>0</v>
      </c>
      <c r="AF515" t="s">
        <v>23</v>
      </c>
      <c r="AG515">
        <v>0.108</v>
      </c>
      <c r="AH515">
        <v>2</v>
      </c>
      <c r="AI515">
        <v>311570945</v>
      </c>
      <c r="AJ515">
        <v>484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ROW(Source!A498)</f>
        <v>498</v>
      </c>
      <c r="B516">
        <v>311946818</v>
      </c>
      <c r="C516">
        <v>311946813</v>
      </c>
      <c r="D516">
        <v>75629659</v>
      </c>
      <c r="E516">
        <v>109</v>
      </c>
      <c r="F516">
        <v>1</v>
      </c>
      <c r="G516">
        <v>1</v>
      </c>
      <c r="H516">
        <v>1</v>
      </c>
      <c r="I516" t="s">
        <v>716</v>
      </c>
      <c r="J516" t="s">
        <v>3</v>
      </c>
      <c r="K516" t="s">
        <v>717</v>
      </c>
      <c r="L516">
        <v>1191</v>
      </c>
      <c r="N516">
        <v>1013</v>
      </c>
      <c r="O516" t="s">
        <v>696</v>
      </c>
      <c r="P516" t="s">
        <v>696</v>
      </c>
      <c r="Q516">
        <v>1</v>
      </c>
      <c r="X516">
        <v>0.81</v>
      </c>
      <c r="Y516">
        <v>0</v>
      </c>
      <c r="Z516">
        <v>0</v>
      </c>
      <c r="AA516">
        <v>0</v>
      </c>
      <c r="AB516">
        <v>451.23</v>
      </c>
      <c r="AC516">
        <v>0</v>
      </c>
      <c r="AD516">
        <v>1</v>
      </c>
      <c r="AE516">
        <v>1</v>
      </c>
      <c r="AF516" t="s">
        <v>23</v>
      </c>
      <c r="AG516">
        <v>0.97199999999999998</v>
      </c>
      <c r="AH516">
        <v>2</v>
      </c>
      <c r="AI516">
        <v>311946814</v>
      </c>
      <c r="AJ516">
        <v>485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ROW(Source!A498)</f>
        <v>498</v>
      </c>
      <c r="B517">
        <v>311946819</v>
      </c>
      <c r="C517">
        <v>311946813</v>
      </c>
      <c r="D517">
        <v>75629607</v>
      </c>
      <c r="E517">
        <v>109</v>
      </c>
      <c r="F517">
        <v>1</v>
      </c>
      <c r="G517">
        <v>1</v>
      </c>
      <c r="H517">
        <v>1</v>
      </c>
      <c r="I517" t="s">
        <v>694</v>
      </c>
      <c r="J517" t="s">
        <v>3</v>
      </c>
      <c r="K517" t="s">
        <v>695</v>
      </c>
      <c r="L517">
        <v>1191</v>
      </c>
      <c r="N517">
        <v>1013</v>
      </c>
      <c r="O517" t="s">
        <v>696</v>
      </c>
      <c r="P517" t="s">
        <v>696</v>
      </c>
      <c r="Q517">
        <v>1</v>
      </c>
      <c r="X517">
        <v>0.48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2</v>
      </c>
      <c r="AF517" t="s">
        <v>23</v>
      </c>
      <c r="AG517">
        <v>0.57599999999999996</v>
      </c>
      <c r="AH517">
        <v>2</v>
      </c>
      <c r="AI517">
        <v>311946815</v>
      </c>
      <c r="AJ517">
        <v>486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ROW(Source!A498)</f>
        <v>498</v>
      </c>
      <c r="B518">
        <v>311946820</v>
      </c>
      <c r="C518">
        <v>311946813</v>
      </c>
      <c r="D518">
        <v>277944474</v>
      </c>
      <c r="E518">
        <v>1</v>
      </c>
      <c r="F518">
        <v>1</v>
      </c>
      <c r="G518">
        <v>1</v>
      </c>
      <c r="H518">
        <v>2</v>
      </c>
      <c r="I518" t="s">
        <v>743</v>
      </c>
      <c r="J518" t="s">
        <v>744</v>
      </c>
      <c r="K518" t="s">
        <v>745</v>
      </c>
      <c r="L518">
        <v>1368</v>
      </c>
      <c r="N518">
        <v>1011</v>
      </c>
      <c r="O518" t="s">
        <v>466</v>
      </c>
      <c r="P518" t="s">
        <v>466</v>
      </c>
      <c r="Q518">
        <v>1</v>
      </c>
      <c r="X518">
        <v>0.44</v>
      </c>
      <c r="Y518">
        <v>0</v>
      </c>
      <c r="Z518">
        <v>1811.82</v>
      </c>
      <c r="AA518">
        <v>549.32000000000005</v>
      </c>
      <c r="AB518">
        <v>0</v>
      </c>
      <c r="AC518">
        <v>0</v>
      </c>
      <c r="AD518">
        <v>1</v>
      </c>
      <c r="AE518">
        <v>0</v>
      </c>
      <c r="AF518" t="s">
        <v>23</v>
      </c>
      <c r="AG518">
        <v>0.52800000000000002</v>
      </c>
      <c r="AH518">
        <v>2</v>
      </c>
      <c r="AI518">
        <v>311946816</v>
      </c>
      <c r="AJ518">
        <v>487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ROW(Source!A498)</f>
        <v>498</v>
      </c>
      <c r="B519">
        <v>311946821</v>
      </c>
      <c r="C519">
        <v>311946813</v>
      </c>
      <c r="D519">
        <v>277945805</v>
      </c>
      <c r="E519">
        <v>1</v>
      </c>
      <c r="F519">
        <v>1</v>
      </c>
      <c r="G519">
        <v>1</v>
      </c>
      <c r="H519">
        <v>2</v>
      </c>
      <c r="I519" t="s">
        <v>708</v>
      </c>
      <c r="J519" t="s">
        <v>709</v>
      </c>
      <c r="K519" t="s">
        <v>710</v>
      </c>
      <c r="L519">
        <v>1368</v>
      </c>
      <c r="N519">
        <v>1011</v>
      </c>
      <c r="O519" t="s">
        <v>466</v>
      </c>
      <c r="P519" t="s">
        <v>466</v>
      </c>
      <c r="Q519">
        <v>1</v>
      </c>
      <c r="X519">
        <v>0.04</v>
      </c>
      <c r="Y519">
        <v>0</v>
      </c>
      <c r="Z519">
        <v>544.70000000000005</v>
      </c>
      <c r="AA519">
        <v>477.98</v>
      </c>
      <c r="AB519">
        <v>0</v>
      </c>
      <c r="AC519">
        <v>0</v>
      </c>
      <c r="AD519">
        <v>1</v>
      </c>
      <c r="AE519">
        <v>0</v>
      </c>
      <c r="AF519" t="s">
        <v>23</v>
      </c>
      <c r="AG519">
        <v>4.8000000000000001E-2</v>
      </c>
      <c r="AH519">
        <v>2</v>
      </c>
      <c r="AI519">
        <v>311946817</v>
      </c>
      <c r="AJ519">
        <v>488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ROW(Source!A499)</f>
        <v>499</v>
      </c>
      <c r="B520">
        <v>311946888</v>
      </c>
      <c r="C520">
        <v>311946882</v>
      </c>
      <c r="D520">
        <v>75629659</v>
      </c>
      <c r="E520">
        <v>109</v>
      </c>
      <c r="F520">
        <v>1</v>
      </c>
      <c r="G520">
        <v>1</v>
      </c>
      <c r="H520">
        <v>1</v>
      </c>
      <c r="I520" t="s">
        <v>716</v>
      </c>
      <c r="J520" t="s">
        <v>3</v>
      </c>
      <c r="K520" t="s">
        <v>717</v>
      </c>
      <c r="L520">
        <v>1191</v>
      </c>
      <c r="N520">
        <v>1013</v>
      </c>
      <c r="O520" t="s">
        <v>696</v>
      </c>
      <c r="P520" t="s">
        <v>696</v>
      </c>
      <c r="Q520">
        <v>1</v>
      </c>
      <c r="X520">
        <v>1.75</v>
      </c>
      <c r="Y520">
        <v>0</v>
      </c>
      <c r="Z520">
        <v>0</v>
      </c>
      <c r="AA520">
        <v>0</v>
      </c>
      <c r="AB520">
        <v>451.23</v>
      </c>
      <c r="AC520">
        <v>0</v>
      </c>
      <c r="AD520">
        <v>1</v>
      </c>
      <c r="AE520">
        <v>1</v>
      </c>
      <c r="AF520" t="s">
        <v>23</v>
      </c>
      <c r="AG520">
        <v>2.1</v>
      </c>
      <c r="AH520">
        <v>2</v>
      </c>
      <c r="AI520">
        <v>311946883</v>
      </c>
      <c r="AJ520">
        <v>489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ROW(Source!A499)</f>
        <v>499</v>
      </c>
      <c r="B521">
        <v>311946889</v>
      </c>
      <c r="C521">
        <v>311946882</v>
      </c>
      <c r="D521">
        <v>75629607</v>
      </c>
      <c r="E521">
        <v>109</v>
      </c>
      <c r="F521">
        <v>1</v>
      </c>
      <c r="G521">
        <v>1</v>
      </c>
      <c r="H521">
        <v>1</v>
      </c>
      <c r="I521" t="s">
        <v>694</v>
      </c>
      <c r="J521" t="s">
        <v>3</v>
      </c>
      <c r="K521" t="s">
        <v>695</v>
      </c>
      <c r="L521">
        <v>1191</v>
      </c>
      <c r="N521">
        <v>1013</v>
      </c>
      <c r="O521" t="s">
        <v>696</v>
      </c>
      <c r="P521" t="s">
        <v>696</v>
      </c>
      <c r="Q521">
        <v>1</v>
      </c>
      <c r="X521">
        <v>1.89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23</v>
      </c>
      <c r="AG521">
        <v>2.2679999999999998</v>
      </c>
      <c r="AH521">
        <v>2</v>
      </c>
      <c r="AI521">
        <v>311946884</v>
      </c>
      <c r="AJ521">
        <v>490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ROW(Source!A499)</f>
        <v>499</v>
      </c>
      <c r="B522">
        <v>311946890</v>
      </c>
      <c r="C522">
        <v>311946882</v>
      </c>
      <c r="D522">
        <v>277944474</v>
      </c>
      <c r="E522">
        <v>1</v>
      </c>
      <c r="F522">
        <v>1</v>
      </c>
      <c r="G522">
        <v>1</v>
      </c>
      <c r="H522">
        <v>2</v>
      </c>
      <c r="I522" t="s">
        <v>743</v>
      </c>
      <c r="J522" t="s">
        <v>744</v>
      </c>
      <c r="K522" t="s">
        <v>745</v>
      </c>
      <c r="L522">
        <v>1368</v>
      </c>
      <c r="N522">
        <v>1011</v>
      </c>
      <c r="O522" t="s">
        <v>466</v>
      </c>
      <c r="P522" t="s">
        <v>466</v>
      </c>
      <c r="Q522">
        <v>1</v>
      </c>
      <c r="X522">
        <v>0.96</v>
      </c>
      <c r="Y522">
        <v>0</v>
      </c>
      <c r="Z522">
        <v>1811.82</v>
      </c>
      <c r="AA522">
        <v>549.32000000000005</v>
      </c>
      <c r="AB522">
        <v>0</v>
      </c>
      <c r="AC522">
        <v>0</v>
      </c>
      <c r="AD522">
        <v>1</v>
      </c>
      <c r="AE522">
        <v>0</v>
      </c>
      <c r="AF522" t="s">
        <v>23</v>
      </c>
      <c r="AG522">
        <v>1.1519999999999999</v>
      </c>
      <c r="AH522">
        <v>2</v>
      </c>
      <c r="AI522">
        <v>311946885</v>
      </c>
      <c r="AJ522">
        <v>491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ROW(Source!A499)</f>
        <v>499</v>
      </c>
      <c r="B523">
        <v>311946891</v>
      </c>
      <c r="C523">
        <v>311946882</v>
      </c>
      <c r="D523">
        <v>277944868</v>
      </c>
      <c r="E523">
        <v>1</v>
      </c>
      <c r="F523">
        <v>1</v>
      </c>
      <c r="G523">
        <v>1</v>
      </c>
      <c r="H523">
        <v>2</v>
      </c>
      <c r="I523" t="s">
        <v>704</v>
      </c>
      <c r="J523" t="s">
        <v>705</v>
      </c>
      <c r="K523" t="s">
        <v>706</v>
      </c>
      <c r="L523">
        <v>1368</v>
      </c>
      <c r="N523">
        <v>1011</v>
      </c>
      <c r="O523" t="s">
        <v>466</v>
      </c>
      <c r="P523" t="s">
        <v>466</v>
      </c>
      <c r="Q523">
        <v>1</v>
      </c>
      <c r="X523">
        <v>0.84</v>
      </c>
      <c r="Y523">
        <v>0</v>
      </c>
      <c r="Z523">
        <v>346.73</v>
      </c>
      <c r="AA523">
        <v>477.98</v>
      </c>
      <c r="AB523">
        <v>0</v>
      </c>
      <c r="AC523">
        <v>0</v>
      </c>
      <c r="AD523">
        <v>1</v>
      </c>
      <c r="AE523">
        <v>0</v>
      </c>
      <c r="AF523" t="s">
        <v>23</v>
      </c>
      <c r="AG523">
        <v>1.008</v>
      </c>
      <c r="AH523">
        <v>2</v>
      </c>
      <c r="AI523">
        <v>311946886</v>
      </c>
      <c r="AJ523">
        <v>492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ROW(Source!A499)</f>
        <v>499</v>
      </c>
      <c r="B524">
        <v>311946892</v>
      </c>
      <c r="C524">
        <v>311946882</v>
      </c>
      <c r="D524">
        <v>277945805</v>
      </c>
      <c r="E524">
        <v>1</v>
      </c>
      <c r="F524">
        <v>1</v>
      </c>
      <c r="G524">
        <v>1</v>
      </c>
      <c r="H524">
        <v>2</v>
      </c>
      <c r="I524" t="s">
        <v>708</v>
      </c>
      <c r="J524" t="s">
        <v>709</v>
      </c>
      <c r="K524" t="s">
        <v>710</v>
      </c>
      <c r="L524">
        <v>1368</v>
      </c>
      <c r="N524">
        <v>1011</v>
      </c>
      <c r="O524" t="s">
        <v>466</v>
      </c>
      <c r="P524" t="s">
        <v>466</v>
      </c>
      <c r="Q524">
        <v>1</v>
      </c>
      <c r="X524">
        <v>0.09</v>
      </c>
      <c r="Y524">
        <v>0</v>
      </c>
      <c r="Z524">
        <v>544.70000000000005</v>
      </c>
      <c r="AA524">
        <v>477.98</v>
      </c>
      <c r="AB524">
        <v>0</v>
      </c>
      <c r="AC524">
        <v>0</v>
      </c>
      <c r="AD524">
        <v>1</v>
      </c>
      <c r="AE524">
        <v>0</v>
      </c>
      <c r="AF524" t="s">
        <v>23</v>
      </c>
      <c r="AG524">
        <v>0.108</v>
      </c>
      <c r="AH524">
        <v>2</v>
      </c>
      <c r="AI524">
        <v>311946887</v>
      </c>
      <c r="AJ524">
        <v>493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ROW(Source!A500)</f>
        <v>500</v>
      </c>
      <c r="B525">
        <v>311570970</v>
      </c>
      <c r="C525">
        <v>311570962</v>
      </c>
      <c r="D525">
        <v>277560324</v>
      </c>
      <c r="E525">
        <v>109</v>
      </c>
      <c r="F525">
        <v>1</v>
      </c>
      <c r="G525">
        <v>1</v>
      </c>
      <c r="H525">
        <v>1</v>
      </c>
      <c r="I525" t="s">
        <v>771</v>
      </c>
      <c r="J525" t="s">
        <v>3</v>
      </c>
      <c r="K525" t="s">
        <v>772</v>
      </c>
      <c r="L525">
        <v>1191</v>
      </c>
      <c r="N525">
        <v>1013</v>
      </c>
      <c r="O525" t="s">
        <v>696</v>
      </c>
      <c r="P525" t="s">
        <v>696</v>
      </c>
      <c r="Q525">
        <v>1</v>
      </c>
      <c r="X525">
        <v>0.86</v>
      </c>
      <c r="Y525">
        <v>0</v>
      </c>
      <c r="Z525">
        <v>0</v>
      </c>
      <c r="AA525">
        <v>0</v>
      </c>
      <c r="AB525">
        <v>520.78</v>
      </c>
      <c r="AC525">
        <v>0</v>
      </c>
      <c r="AD525">
        <v>1</v>
      </c>
      <c r="AE525">
        <v>1</v>
      </c>
      <c r="AF525" t="s">
        <v>400</v>
      </c>
      <c r="AG525">
        <v>0.61919999999999997</v>
      </c>
      <c r="AH525">
        <v>2</v>
      </c>
      <c r="AI525">
        <v>311570963</v>
      </c>
      <c r="AJ525">
        <v>494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ROW(Source!A500)</f>
        <v>500</v>
      </c>
      <c r="B526">
        <v>311570971</v>
      </c>
      <c r="C526">
        <v>311570962</v>
      </c>
      <c r="D526">
        <v>277560491</v>
      </c>
      <c r="E526">
        <v>109</v>
      </c>
      <c r="F526">
        <v>1</v>
      </c>
      <c r="G526">
        <v>1</v>
      </c>
      <c r="H526">
        <v>1</v>
      </c>
      <c r="I526" t="s">
        <v>694</v>
      </c>
      <c r="J526" t="s">
        <v>3</v>
      </c>
      <c r="K526" t="s">
        <v>695</v>
      </c>
      <c r="L526">
        <v>1191</v>
      </c>
      <c r="N526">
        <v>1013</v>
      </c>
      <c r="O526" t="s">
        <v>696</v>
      </c>
      <c r="P526" t="s">
        <v>696</v>
      </c>
      <c r="Q526">
        <v>1</v>
      </c>
      <c r="X526">
        <v>0.2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2</v>
      </c>
      <c r="AF526" t="s">
        <v>400</v>
      </c>
      <c r="AG526">
        <v>0.14399999999999999</v>
      </c>
      <c r="AH526">
        <v>2</v>
      </c>
      <c r="AI526">
        <v>311570964</v>
      </c>
      <c r="AJ526">
        <v>495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ROW(Source!A500)</f>
        <v>500</v>
      </c>
      <c r="B527">
        <v>311570972</v>
      </c>
      <c r="C527">
        <v>311570962</v>
      </c>
      <c r="D527">
        <v>277944622</v>
      </c>
      <c r="E527">
        <v>1</v>
      </c>
      <c r="F527">
        <v>1</v>
      </c>
      <c r="G527">
        <v>1</v>
      </c>
      <c r="H527">
        <v>2</v>
      </c>
      <c r="I527" t="s">
        <v>697</v>
      </c>
      <c r="J527" t="s">
        <v>698</v>
      </c>
      <c r="K527" t="s">
        <v>699</v>
      </c>
      <c r="L527">
        <v>1368</v>
      </c>
      <c r="N527">
        <v>1011</v>
      </c>
      <c r="O527" t="s">
        <v>466</v>
      </c>
      <c r="P527" t="s">
        <v>466</v>
      </c>
      <c r="Q527">
        <v>1</v>
      </c>
      <c r="X527">
        <v>0.1</v>
      </c>
      <c r="Y527">
        <v>0</v>
      </c>
      <c r="Z527">
        <v>1472.33</v>
      </c>
      <c r="AA527">
        <v>642.05999999999995</v>
      </c>
      <c r="AB527">
        <v>0</v>
      </c>
      <c r="AC527">
        <v>0</v>
      </c>
      <c r="AD527">
        <v>1</v>
      </c>
      <c r="AE527">
        <v>0</v>
      </c>
      <c r="AF527" t="s">
        <v>400</v>
      </c>
      <c r="AG527">
        <v>7.1999999999999995E-2</v>
      </c>
      <c r="AH527">
        <v>2</v>
      </c>
      <c r="AI527">
        <v>311570965</v>
      </c>
      <c r="AJ527">
        <v>496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ROW(Source!A500)</f>
        <v>500</v>
      </c>
      <c r="B528">
        <v>311570973</v>
      </c>
      <c r="C528">
        <v>311570962</v>
      </c>
      <c r="D528">
        <v>277945805</v>
      </c>
      <c r="E528">
        <v>1</v>
      </c>
      <c r="F528">
        <v>1</v>
      </c>
      <c r="G528">
        <v>1</v>
      </c>
      <c r="H528">
        <v>2</v>
      </c>
      <c r="I528" t="s">
        <v>708</v>
      </c>
      <c r="J528" t="s">
        <v>709</v>
      </c>
      <c r="K528" t="s">
        <v>710</v>
      </c>
      <c r="L528">
        <v>1368</v>
      </c>
      <c r="N528">
        <v>1011</v>
      </c>
      <c r="O528" t="s">
        <v>466</v>
      </c>
      <c r="P528" t="s">
        <v>466</v>
      </c>
      <c r="Q528">
        <v>1</v>
      </c>
      <c r="X528">
        <v>0.1</v>
      </c>
      <c r="Y528">
        <v>0</v>
      </c>
      <c r="Z528">
        <v>544.70000000000005</v>
      </c>
      <c r="AA528">
        <v>477.98</v>
      </c>
      <c r="AB528">
        <v>0</v>
      </c>
      <c r="AC528">
        <v>0</v>
      </c>
      <c r="AD528">
        <v>1</v>
      </c>
      <c r="AE528">
        <v>0</v>
      </c>
      <c r="AF528" t="s">
        <v>400</v>
      </c>
      <c r="AG528">
        <v>7.1999999999999995E-2</v>
      </c>
      <c r="AH528">
        <v>2</v>
      </c>
      <c r="AI528">
        <v>311570966</v>
      </c>
      <c r="AJ528">
        <v>497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ROW(Source!A500)</f>
        <v>500</v>
      </c>
      <c r="B529">
        <v>311570974</v>
      </c>
      <c r="C529">
        <v>311570962</v>
      </c>
      <c r="D529">
        <v>277865757</v>
      </c>
      <c r="E529">
        <v>1</v>
      </c>
      <c r="F529">
        <v>1</v>
      </c>
      <c r="G529">
        <v>1</v>
      </c>
      <c r="H529">
        <v>3</v>
      </c>
      <c r="I529" t="s">
        <v>773</v>
      </c>
      <c r="J529" t="s">
        <v>774</v>
      </c>
      <c r="K529" t="s">
        <v>775</v>
      </c>
      <c r="L529">
        <v>1301</v>
      </c>
      <c r="N529">
        <v>1003</v>
      </c>
      <c r="O529" t="s">
        <v>776</v>
      </c>
      <c r="P529" t="s">
        <v>776</v>
      </c>
      <c r="Q529">
        <v>1</v>
      </c>
      <c r="X529">
        <v>0.83</v>
      </c>
      <c r="Y529">
        <v>5.87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</v>
      </c>
      <c r="AG529">
        <v>0</v>
      </c>
      <c r="AH529">
        <v>2</v>
      </c>
      <c r="AI529">
        <v>311570967</v>
      </c>
      <c r="AJ529">
        <v>498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ROW(Source!A500)</f>
        <v>500</v>
      </c>
      <c r="B530">
        <v>311570975</v>
      </c>
      <c r="C530">
        <v>311570962</v>
      </c>
      <c r="D530">
        <v>277867733</v>
      </c>
      <c r="E530">
        <v>1</v>
      </c>
      <c r="F530">
        <v>1</v>
      </c>
      <c r="G530">
        <v>1</v>
      </c>
      <c r="H530">
        <v>3</v>
      </c>
      <c r="I530" t="s">
        <v>153</v>
      </c>
      <c r="J530" t="s">
        <v>156</v>
      </c>
      <c r="K530" t="s">
        <v>154</v>
      </c>
      <c r="L530">
        <v>1346</v>
      </c>
      <c r="N530">
        <v>1009</v>
      </c>
      <c r="O530" t="s">
        <v>155</v>
      </c>
      <c r="P530" t="s">
        <v>155</v>
      </c>
      <c r="Q530">
        <v>1</v>
      </c>
      <c r="X530">
        <v>0.3</v>
      </c>
      <c r="Y530">
        <v>174.93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22</v>
      </c>
      <c r="AG530">
        <v>0</v>
      </c>
      <c r="AH530">
        <v>2</v>
      </c>
      <c r="AI530">
        <v>311570968</v>
      </c>
      <c r="AJ530">
        <v>499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ROW(Source!A500)</f>
        <v>500</v>
      </c>
      <c r="B531">
        <v>311570976</v>
      </c>
      <c r="C531">
        <v>311570962</v>
      </c>
      <c r="D531">
        <v>277879488</v>
      </c>
      <c r="E531">
        <v>1</v>
      </c>
      <c r="F531">
        <v>1</v>
      </c>
      <c r="G531">
        <v>1</v>
      </c>
      <c r="H531">
        <v>3</v>
      </c>
      <c r="I531" t="s">
        <v>777</v>
      </c>
      <c r="J531" t="s">
        <v>778</v>
      </c>
      <c r="K531" t="s">
        <v>779</v>
      </c>
      <c r="L531">
        <v>1348</v>
      </c>
      <c r="N531">
        <v>1009</v>
      </c>
      <c r="O531" t="s">
        <v>163</v>
      </c>
      <c r="P531" t="s">
        <v>163</v>
      </c>
      <c r="Q531">
        <v>1000</v>
      </c>
      <c r="X531">
        <v>5.9999999999999995E-4</v>
      </c>
      <c r="Y531">
        <v>70310.45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22</v>
      </c>
      <c r="AG531">
        <v>0</v>
      </c>
      <c r="AH531">
        <v>2</v>
      </c>
      <c r="AI531">
        <v>311570969</v>
      </c>
      <c r="AJ531">
        <v>500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ROW(Source!A500)</f>
        <v>500</v>
      </c>
      <c r="B532">
        <v>311570977</v>
      </c>
      <c r="C532">
        <v>311570962</v>
      </c>
      <c r="D532">
        <v>277566433</v>
      </c>
      <c r="E532">
        <v>109</v>
      </c>
      <c r="F532">
        <v>1</v>
      </c>
      <c r="G532">
        <v>1</v>
      </c>
      <c r="H532">
        <v>3</v>
      </c>
      <c r="I532" t="s">
        <v>137</v>
      </c>
      <c r="J532" t="s">
        <v>3</v>
      </c>
      <c r="K532" t="s">
        <v>138</v>
      </c>
      <c r="L532">
        <v>3277935</v>
      </c>
      <c r="N532">
        <v>1013</v>
      </c>
      <c r="O532" t="s">
        <v>139</v>
      </c>
      <c r="P532" t="s">
        <v>139</v>
      </c>
      <c r="Q532">
        <v>1</v>
      </c>
      <c r="X532">
        <v>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22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ROW(Source!A501)</f>
        <v>501</v>
      </c>
      <c r="B533">
        <v>311570985</v>
      </c>
      <c r="C533">
        <v>311570978</v>
      </c>
      <c r="D533">
        <v>277560284</v>
      </c>
      <c r="E533">
        <v>109</v>
      </c>
      <c r="F533">
        <v>1</v>
      </c>
      <c r="G533">
        <v>1</v>
      </c>
      <c r="H533">
        <v>1</v>
      </c>
      <c r="I533" t="s">
        <v>741</v>
      </c>
      <c r="J533" t="s">
        <v>3</v>
      </c>
      <c r="K533" t="s">
        <v>742</v>
      </c>
      <c r="L533">
        <v>1191</v>
      </c>
      <c r="N533">
        <v>1013</v>
      </c>
      <c r="O533" t="s">
        <v>696</v>
      </c>
      <c r="P533" t="s">
        <v>696</v>
      </c>
      <c r="Q533">
        <v>1</v>
      </c>
      <c r="X533">
        <v>2.0099999999999998</v>
      </c>
      <c r="Y533">
        <v>0</v>
      </c>
      <c r="Z533">
        <v>0</v>
      </c>
      <c r="AA533">
        <v>0</v>
      </c>
      <c r="AB533">
        <v>440.52</v>
      </c>
      <c r="AC533">
        <v>0</v>
      </c>
      <c r="AD533">
        <v>1</v>
      </c>
      <c r="AE533">
        <v>1</v>
      </c>
      <c r="AF533" t="s">
        <v>400</v>
      </c>
      <c r="AG533">
        <v>1.4471999999999996</v>
      </c>
      <c r="AH533">
        <v>2</v>
      </c>
      <c r="AI533">
        <v>311570979</v>
      </c>
      <c r="AJ533">
        <v>501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ROW(Source!A501)</f>
        <v>501</v>
      </c>
      <c r="B534">
        <v>311570986</v>
      </c>
      <c r="C534">
        <v>311570978</v>
      </c>
      <c r="D534">
        <v>277560491</v>
      </c>
      <c r="E534">
        <v>109</v>
      </c>
      <c r="F534">
        <v>1</v>
      </c>
      <c r="G534">
        <v>1</v>
      </c>
      <c r="H534">
        <v>1</v>
      </c>
      <c r="I534" t="s">
        <v>694</v>
      </c>
      <c r="J534" t="s">
        <v>3</v>
      </c>
      <c r="K534" t="s">
        <v>695</v>
      </c>
      <c r="L534">
        <v>1191</v>
      </c>
      <c r="N534">
        <v>1013</v>
      </c>
      <c r="O534" t="s">
        <v>696</v>
      </c>
      <c r="P534" t="s">
        <v>696</v>
      </c>
      <c r="Q534">
        <v>1</v>
      </c>
      <c r="X534">
        <v>0.81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400</v>
      </c>
      <c r="AG534">
        <v>0.58319999999999994</v>
      </c>
      <c r="AH534">
        <v>2</v>
      </c>
      <c r="AI534">
        <v>311570980</v>
      </c>
      <c r="AJ534">
        <v>502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ROW(Source!A501)</f>
        <v>501</v>
      </c>
      <c r="B535">
        <v>311570987</v>
      </c>
      <c r="C535">
        <v>311570978</v>
      </c>
      <c r="D535">
        <v>277944870</v>
      </c>
      <c r="E535">
        <v>1</v>
      </c>
      <c r="F535">
        <v>1</v>
      </c>
      <c r="G535">
        <v>1</v>
      </c>
      <c r="H535">
        <v>2</v>
      </c>
      <c r="I535" t="s">
        <v>780</v>
      </c>
      <c r="J535" t="s">
        <v>781</v>
      </c>
      <c r="K535" t="s">
        <v>782</v>
      </c>
      <c r="L535">
        <v>1368</v>
      </c>
      <c r="N535">
        <v>1011</v>
      </c>
      <c r="O535" t="s">
        <v>466</v>
      </c>
      <c r="P535" t="s">
        <v>466</v>
      </c>
      <c r="Q535">
        <v>1</v>
      </c>
      <c r="X535">
        <v>0.7</v>
      </c>
      <c r="Y535">
        <v>0</v>
      </c>
      <c r="Z535">
        <v>756.44</v>
      </c>
      <c r="AA535">
        <v>549.32000000000005</v>
      </c>
      <c r="AB535">
        <v>0</v>
      </c>
      <c r="AC535">
        <v>0</v>
      </c>
      <c r="AD535">
        <v>1</v>
      </c>
      <c r="AE535">
        <v>0</v>
      </c>
      <c r="AF535" t="s">
        <v>400</v>
      </c>
      <c r="AG535">
        <v>0.504</v>
      </c>
      <c r="AH535">
        <v>2</v>
      </c>
      <c r="AI535">
        <v>311570981</v>
      </c>
      <c r="AJ535">
        <v>503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ROW(Source!A501)</f>
        <v>501</v>
      </c>
      <c r="B536">
        <v>311570988</v>
      </c>
      <c r="C536">
        <v>311570978</v>
      </c>
      <c r="D536">
        <v>277945805</v>
      </c>
      <c r="E536">
        <v>1</v>
      </c>
      <c r="F536">
        <v>1</v>
      </c>
      <c r="G536">
        <v>1</v>
      </c>
      <c r="H536">
        <v>2</v>
      </c>
      <c r="I536" t="s">
        <v>708</v>
      </c>
      <c r="J536" t="s">
        <v>709</v>
      </c>
      <c r="K536" t="s">
        <v>710</v>
      </c>
      <c r="L536">
        <v>1368</v>
      </c>
      <c r="N536">
        <v>1011</v>
      </c>
      <c r="O536" t="s">
        <v>466</v>
      </c>
      <c r="P536" t="s">
        <v>466</v>
      </c>
      <c r="Q536">
        <v>1</v>
      </c>
      <c r="X536">
        <v>0.11</v>
      </c>
      <c r="Y536">
        <v>0</v>
      </c>
      <c r="Z536">
        <v>544.70000000000005</v>
      </c>
      <c r="AA536">
        <v>477.98</v>
      </c>
      <c r="AB536">
        <v>0</v>
      </c>
      <c r="AC536">
        <v>0</v>
      </c>
      <c r="AD536">
        <v>1</v>
      </c>
      <c r="AE536">
        <v>0</v>
      </c>
      <c r="AF536" t="s">
        <v>400</v>
      </c>
      <c r="AG536">
        <v>7.9200000000000007E-2</v>
      </c>
      <c r="AH536">
        <v>2</v>
      </c>
      <c r="AI536">
        <v>311570982</v>
      </c>
      <c r="AJ536">
        <v>504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ROW(Source!A501)</f>
        <v>501</v>
      </c>
      <c r="B537">
        <v>311570989</v>
      </c>
      <c r="C537">
        <v>311570978</v>
      </c>
      <c r="D537">
        <v>277862504</v>
      </c>
      <c r="E537">
        <v>1</v>
      </c>
      <c r="F537">
        <v>1</v>
      </c>
      <c r="G537">
        <v>1</v>
      </c>
      <c r="H537">
        <v>3</v>
      </c>
      <c r="I537" t="s">
        <v>783</v>
      </c>
      <c r="J537" t="s">
        <v>784</v>
      </c>
      <c r="K537" t="s">
        <v>785</v>
      </c>
      <c r="L537">
        <v>1346</v>
      </c>
      <c r="N537">
        <v>1009</v>
      </c>
      <c r="O537" t="s">
        <v>155</v>
      </c>
      <c r="P537" t="s">
        <v>155</v>
      </c>
      <c r="Q537">
        <v>1</v>
      </c>
      <c r="X537">
        <v>0.06</v>
      </c>
      <c r="Y537">
        <v>160.27000000000001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22</v>
      </c>
      <c r="AG537">
        <v>0</v>
      </c>
      <c r="AH537">
        <v>2</v>
      </c>
      <c r="AI537">
        <v>311570983</v>
      </c>
      <c r="AJ537">
        <v>505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ROW(Source!A501)</f>
        <v>501</v>
      </c>
      <c r="B538">
        <v>311570990</v>
      </c>
      <c r="C538">
        <v>311570978</v>
      </c>
      <c r="D538">
        <v>277862533</v>
      </c>
      <c r="E538">
        <v>1</v>
      </c>
      <c r="F538">
        <v>1</v>
      </c>
      <c r="G538">
        <v>1</v>
      </c>
      <c r="H538">
        <v>3</v>
      </c>
      <c r="I538" t="s">
        <v>747</v>
      </c>
      <c r="J538" t="s">
        <v>748</v>
      </c>
      <c r="K538" t="s">
        <v>749</v>
      </c>
      <c r="L538">
        <v>1346</v>
      </c>
      <c r="N538">
        <v>1009</v>
      </c>
      <c r="O538" t="s">
        <v>155</v>
      </c>
      <c r="P538" t="s">
        <v>155</v>
      </c>
      <c r="Q538">
        <v>1</v>
      </c>
      <c r="X538">
        <v>0.01</v>
      </c>
      <c r="Y538">
        <v>238.29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22</v>
      </c>
      <c r="AG538">
        <v>0</v>
      </c>
      <c r="AH538">
        <v>2</v>
      </c>
      <c r="AI538">
        <v>311570984</v>
      </c>
      <c r="AJ538">
        <v>506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ROW(Source!A501)</f>
        <v>501</v>
      </c>
      <c r="B539">
        <v>311570991</v>
      </c>
      <c r="C539">
        <v>311570978</v>
      </c>
      <c r="D539">
        <v>277867733</v>
      </c>
      <c r="E539">
        <v>1</v>
      </c>
      <c r="F539">
        <v>1</v>
      </c>
      <c r="G539">
        <v>1</v>
      </c>
      <c r="H539">
        <v>3</v>
      </c>
      <c r="I539" t="s">
        <v>153</v>
      </c>
      <c r="J539" t="s">
        <v>156</v>
      </c>
      <c r="K539" t="s">
        <v>154</v>
      </c>
      <c r="L539">
        <v>1346</v>
      </c>
      <c r="N539">
        <v>1009</v>
      </c>
      <c r="O539" t="s">
        <v>155</v>
      </c>
      <c r="P539" t="s">
        <v>155</v>
      </c>
      <c r="Q539">
        <v>1</v>
      </c>
      <c r="X539">
        <v>0</v>
      </c>
      <c r="Y539">
        <v>174.93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22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ROW(Source!A501)</f>
        <v>501</v>
      </c>
      <c r="B540">
        <v>311570992</v>
      </c>
      <c r="C540">
        <v>311570978</v>
      </c>
      <c r="D540">
        <v>277562780</v>
      </c>
      <c r="E540">
        <v>109</v>
      </c>
      <c r="F540">
        <v>1</v>
      </c>
      <c r="G540">
        <v>1</v>
      </c>
      <c r="H540">
        <v>3</v>
      </c>
      <c r="I540" t="s">
        <v>165</v>
      </c>
      <c r="J540" t="s">
        <v>3</v>
      </c>
      <c r="K540" t="s">
        <v>166</v>
      </c>
      <c r="L540">
        <v>1346</v>
      </c>
      <c r="N540">
        <v>1009</v>
      </c>
      <c r="O540" t="s">
        <v>155</v>
      </c>
      <c r="P540" t="s">
        <v>155</v>
      </c>
      <c r="Q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0</v>
      </c>
      <c r="AE540">
        <v>0</v>
      </c>
      <c r="AF540" t="s">
        <v>22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ROW(Source!A501)</f>
        <v>501</v>
      </c>
      <c r="B541">
        <v>311570993</v>
      </c>
      <c r="C541">
        <v>311570978</v>
      </c>
      <c r="D541">
        <v>277565288</v>
      </c>
      <c r="E541">
        <v>109</v>
      </c>
      <c r="F541">
        <v>1</v>
      </c>
      <c r="G541">
        <v>1</v>
      </c>
      <c r="H541">
        <v>3</v>
      </c>
      <c r="I541" t="s">
        <v>856</v>
      </c>
      <c r="J541" t="s">
        <v>3</v>
      </c>
      <c r="K541" t="s">
        <v>857</v>
      </c>
      <c r="L541">
        <v>1346</v>
      </c>
      <c r="N541">
        <v>1009</v>
      </c>
      <c r="O541" t="s">
        <v>155</v>
      </c>
      <c r="P541" t="s">
        <v>155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22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ROW(Source!A501)</f>
        <v>501</v>
      </c>
      <c r="B542">
        <v>311570994</v>
      </c>
      <c r="C542">
        <v>311570978</v>
      </c>
      <c r="D542">
        <v>277565341</v>
      </c>
      <c r="E542">
        <v>109</v>
      </c>
      <c r="F542">
        <v>1</v>
      </c>
      <c r="G542">
        <v>1</v>
      </c>
      <c r="H542">
        <v>3</v>
      </c>
      <c r="I542" t="s">
        <v>858</v>
      </c>
      <c r="J542" t="s">
        <v>3</v>
      </c>
      <c r="K542" t="s">
        <v>859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22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ROW(Source!A501)</f>
        <v>501</v>
      </c>
      <c r="B543">
        <v>311570995</v>
      </c>
      <c r="C543">
        <v>311570978</v>
      </c>
      <c r="D543">
        <v>277565430</v>
      </c>
      <c r="E543">
        <v>109</v>
      </c>
      <c r="F543">
        <v>1</v>
      </c>
      <c r="G543">
        <v>1</v>
      </c>
      <c r="H543">
        <v>3</v>
      </c>
      <c r="I543" t="s">
        <v>860</v>
      </c>
      <c r="J543" t="s">
        <v>3</v>
      </c>
      <c r="K543" t="s">
        <v>861</v>
      </c>
      <c r="L543">
        <v>1348</v>
      </c>
      <c r="N543">
        <v>1009</v>
      </c>
      <c r="O543" t="s">
        <v>163</v>
      </c>
      <c r="P543" t="s">
        <v>163</v>
      </c>
      <c r="Q543">
        <v>1000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1</v>
      </c>
      <c r="AD543">
        <v>0</v>
      </c>
      <c r="AE543">
        <v>0</v>
      </c>
      <c r="AF543" t="s">
        <v>22</v>
      </c>
      <c r="AG543">
        <v>0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ROW(Source!A502)</f>
        <v>502</v>
      </c>
      <c r="B544">
        <v>311571002</v>
      </c>
      <c r="C544">
        <v>311570996</v>
      </c>
      <c r="D544">
        <v>277560257</v>
      </c>
      <c r="E544">
        <v>109</v>
      </c>
      <c r="F544">
        <v>1</v>
      </c>
      <c r="G544">
        <v>1</v>
      </c>
      <c r="H544">
        <v>1</v>
      </c>
      <c r="I544" t="s">
        <v>718</v>
      </c>
      <c r="J544" t="s">
        <v>3</v>
      </c>
      <c r="K544" t="s">
        <v>719</v>
      </c>
      <c r="L544">
        <v>1191</v>
      </c>
      <c r="N544">
        <v>1013</v>
      </c>
      <c r="O544" t="s">
        <v>696</v>
      </c>
      <c r="P544" t="s">
        <v>696</v>
      </c>
      <c r="Q544">
        <v>1</v>
      </c>
      <c r="X544">
        <v>0.44</v>
      </c>
      <c r="Y544">
        <v>0</v>
      </c>
      <c r="Z544">
        <v>0</v>
      </c>
      <c r="AA544">
        <v>0</v>
      </c>
      <c r="AB544">
        <v>406.64</v>
      </c>
      <c r="AC544">
        <v>0</v>
      </c>
      <c r="AD544">
        <v>1</v>
      </c>
      <c r="AE544">
        <v>1</v>
      </c>
      <c r="AF544" t="s">
        <v>23</v>
      </c>
      <c r="AG544">
        <v>0.52800000000000002</v>
      </c>
      <c r="AH544">
        <v>2</v>
      </c>
      <c r="AI544">
        <v>311570997</v>
      </c>
      <c r="AJ544">
        <v>507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ROW(Source!A502)</f>
        <v>502</v>
      </c>
      <c r="B545">
        <v>311571003</v>
      </c>
      <c r="C545">
        <v>311570996</v>
      </c>
      <c r="D545">
        <v>277560491</v>
      </c>
      <c r="E545">
        <v>109</v>
      </c>
      <c r="F545">
        <v>1</v>
      </c>
      <c r="G545">
        <v>1</v>
      </c>
      <c r="H545">
        <v>1</v>
      </c>
      <c r="I545" t="s">
        <v>694</v>
      </c>
      <c r="J545" t="s">
        <v>3</v>
      </c>
      <c r="K545" t="s">
        <v>695</v>
      </c>
      <c r="L545">
        <v>1191</v>
      </c>
      <c r="N545">
        <v>1013</v>
      </c>
      <c r="O545" t="s">
        <v>696</v>
      </c>
      <c r="P545" t="s">
        <v>696</v>
      </c>
      <c r="Q545">
        <v>1</v>
      </c>
      <c r="X545">
        <v>0.48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23</v>
      </c>
      <c r="AG545">
        <v>0.57599999999999996</v>
      </c>
      <c r="AH545">
        <v>2</v>
      </c>
      <c r="AI545">
        <v>311570998</v>
      </c>
      <c r="AJ545">
        <v>508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ROW(Source!A502)</f>
        <v>502</v>
      </c>
      <c r="B546">
        <v>311571004</v>
      </c>
      <c r="C546">
        <v>311570996</v>
      </c>
      <c r="D546">
        <v>277944622</v>
      </c>
      <c r="E546">
        <v>1</v>
      </c>
      <c r="F546">
        <v>1</v>
      </c>
      <c r="G546">
        <v>1</v>
      </c>
      <c r="H546">
        <v>2</v>
      </c>
      <c r="I546" t="s">
        <v>697</v>
      </c>
      <c r="J546" t="s">
        <v>698</v>
      </c>
      <c r="K546" t="s">
        <v>699</v>
      </c>
      <c r="L546">
        <v>1368</v>
      </c>
      <c r="N546">
        <v>1011</v>
      </c>
      <c r="O546" t="s">
        <v>466</v>
      </c>
      <c r="P546" t="s">
        <v>466</v>
      </c>
      <c r="Q546">
        <v>1</v>
      </c>
      <c r="X546">
        <v>0.24</v>
      </c>
      <c r="Y546">
        <v>0</v>
      </c>
      <c r="Z546">
        <v>1472.33</v>
      </c>
      <c r="AA546">
        <v>642.05999999999995</v>
      </c>
      <c r="AB546">
        <v>0</v>
      </c>
      <c r="AC546">
        <v>0</v>
      </c>
      <c r="AD546">
        <v>1</v>
      </c>
      <c r="AE546">
        <v>0</v>
      </c>
      <c r="AF546" t="s">
        <v>23</v>
      </c>
      <c r="AG546">
        <v>0.28799999999999998</v>
      </c>
      <c r="AH546">
        <v>2</v>
      </c>
      <c r="AI546">
        <v>311570999</v>
      </c>
      <c r="AJ546">
        <v>509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ROW(Source!A502)</f>
        <v>502</v>
      </c>
      <c r="B547">
        <v>311571005</v>
      </c>
      <c r="C547">
        <v>311570996</v>
      </c>
      <c r="D547">
        <v>277945900</v>
      </c>
      <c r="E547">
        <v>1</v>
      </c>
      <c r="F547">
        <v>1</v>
      </c>
      <c r="G547">
        <v>1</v>
      </c>
      <c r="H547">
        <v>2</v>
      </c>
      <c r="I547" t="s">
        <v>786</v>
      </c>
      <c r="J547" t="s">
        <v>787</v>
      </c>
      <c r="K547" t="s">
        <v>788</v>
      </c>
      <c r="L547">
        <v>1368</v>
      </c>
      <c r="N547">
        <v>1011</v>
      </c>
      <c r="O547" t="s">
        <v>466</v>
      </c>
      <c r="P547" t="s">
        <v>466</v>
      </c>
      <c r="Q547">
        <v>1</v>
      </c>
      <c r="X547">
        <v>0.24</v>
      </c>
      <c r="Y547">
        <v>0</v>
      </c>
      <c r="Z547">
        <v>12.95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23</v>
      </c>
      <c r="AG547">
        <v>0.28799999999999998</v>
      </c>
      <c r="AH547">
        <v>2</v>
      </c>
      <c r="AI547">
        <v>311571000</v>
      </c>
      <c r="AJ547">
        <v>510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ROW(Source!A502)</f>
        <v>502</v>
      </c>
      <c r="B548">
        <v>311571006</v>
      </c>
      <c r="C548">
        <v>311570996</v>
      </c>
      <c r="D548">
        <v>277945921</v>
      </c>
      <c r="E548">
        <v>1</v>
      </c>
      <c r="F548">
        <v>1</v>
      </c>
      <c r="G548">
        <v>1</v>
      </c>
      <c r="H548">
        <v>2</v>
      </c>
      <c r="I548" t="s">
        <v>789</v>
      </c>
      <c r="J548" t="s">
        <v>790</v>
      </c>
      <c r="K548" t="s">
        <v>791</v>
      </c>
      <c r="L548">
        <v>1368</v>
      </c>
      <c r="N548">
        <v>1011</v>
      </c>
      <c r="O548" t="s">
        <v>466</v>
      </c>
      <c r="P548" t="s">
        <v>466</v>
      </c>
      <c r="Q548">
        <v>1</v>
      </c>
      <c r="X548">
        <v>0.24</v>
      </c>
      <c r="Y548">
        <v>0</v>
      </c>
      <c r="Z548">
        <v>560.73</v>
      </c>
      <c r="AA548">
        <v>477.98</v>
      </c>
      <c r="AB548">
        <v>0</v>
      </c>
      <c r="AC548">
        <v>0</v>
      </c>
      <c r="AD548">
        <v>1</v>
      </c>
      <c r="AE548">
        <v>0</v>
      </c>
      <c r="AF548" t="s">
        <v>23</v>
      </c>
      <c r="AG548">
        <v>0.28799999999999998</v>
      </c>
      <c r="AH548">
        <v>2</v>
      </c>
      <c r="AI548">
        <v>311571001</v>
      </c>
      <c r="AJ548">
        <v>511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ROW(Source!A503)</f>
        <v>503</v>
      </c>
      <c r="B549">
        <v>311983381</v>
      </c>
      <c r="C549">
        <v>311983376</v>
      </c>
      <c r="D549">
        <v>75631448</v>
      </c>
      <c r="E549">
        <v>109</v>
      </c>
      <c r="F549">
        <v>1</v>
      </c>
      <c r="G549">
        <v>1</v>
      </c>
      <c r="H549">
        <v>1</v>
      </c>
      <c r="I549" t="s">
        <v>718</v>
      </c>
      <c r="J549" t="s">
        <v>3</v>
      </c>
      <c r="K549" t="s">
        <v>719</v>
      </c>
      <c r="L549">
        <v>1191</v>
      </c>
      <c r="N549">
        <v>1013</v>
      </c>
      <c r="O549" t="s">
        <v>696</v>
      </c>
      <c r="P549" t="s">
        <v>696</v>
      </c>
      <c r="Q549">
        <v>1</v>
      </c>
      <c r="X549">
        <v>0.2</v>
      </c>
      <c r="Y549">
        <v>0</v>
      </c>
      <c r="Z549">
        <v>0</v>
      </c>
      <c r="AA549">
        <v>0</v>
      </c>
      <c r="AB549">
        <v>406.64</v>
      </c>
      <c r="AC549">
        <v>0</v>
      </c>
      <c r="AD549">
        <v>1</v>
      </c>
      <c r="AE549">
        <v>1</v>
      </c>
      <c r="AF549" t="s">
        <v>23</v>
      </c>
      <c r="AG549">
        <v>0.24</v>
      </c>
      <c r="AH549">
        <v>2</v>
      </c>
      <c r="AI549">
        <v>311983377</v>
      </c>
      <c r="AJ549">
        <v>512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ROW(Source!A503)</f>
        <v>503</v>
      </c>
      <c r="B550">
        <v>311983382</v>
      </c>
      <c r="C550">
        <v>311983376</v>
      </c>
      <c r="D550">
        <v>75629607</v>
      </c>
      <c r="E550">
        <v>109</v>
      </c>
      <c r="F550">
        <v>1</v>
      </c>
      <c r="G550">
        <v>1</v>
      </c>
      <c r="H550">
        <v>1</v>
      </c>
      <c r="I550" t="s">
        <v>694</v>
      </c>
      <c r="J550" t="s">
        <v>3</v>
      </c>
      <c r="K550" t="s">
        <v>695</v>
      </c>
      <c r="L550">
        <v>1191</v>
      </c>
      <c r="N550">
        <v>1013</v>
      </c>
      <c r="O550" t="s">
        <v>696</v>
      </c>
      <c r="P550" t="s">
        <v>696</v>
      </c>
      <c r="Q550">
        <v>1</v>
      </c>
      <c r="X550">
        <v>0.11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23</v>
      </c>
      <c r="AG550">
        <v>0.13200000000000001</v>
      </c>
      <c r="AH550">
        <v>2</v>
      </c>
      <c r="AI550">
        <v>311983378</v>
      </c>
      <c r="AJ550">
        <v>513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ROW(Source!A503)</f>
        <v>503</v>
      </c>
      <c r="B551">
        <v>311983383</v>
      </c>
      <c r="C551">
        <v>311983376</v>
      </c>
      <c r="D551">
        <v>277945900</v>
      </c>
      <c r="E551">
        <v>1</v>
      </c>
      <c r="F551">
        <v>1</v>
      </c>
      <c r="G551">
        <v>1</v>
      </c>
      <c r="H551">
        <v>2</v>
      </c>
      <c r="I551" t="s">
        <v>786</v>
      </c>
      <c r="J551" t="s">
        <v>787</v>
      </c>
      <c r="K551" t="s">
        <v>788</v>
      </c>
      <c r="L551">
        <v>1368</v>
      </c>
      <c r="N551">
        <v>1011</v>
      </c>
      <c r="O551" t="s">
        <v>466</v>
      </c>
      <c r="P551" t="s">
        <v>466</v>
      </c>
      <c r="Q551">
        <v>1</v>
      </c>
      <c r="X551">
        <v>0.11</v>
      </c>
      <c r="Y551">
        <v>0</v>
      </c>
      <c r="Z551">
        <v>12.95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23</v>
      </c>
      <c r="AG551">
        <v>0.13200000000000001</v>
      </c>
      <c r="AH551">
        <v>2</v>
      </c>
      <c r="AI551">
        <v>311983379</v>
      </c>
      <c r="AJ551">
        <v>514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ROW(Source!A503)</f>
        <v>503</v>
      </c>
      <c r="B552">
        <v>311983384</v>
      </c>
      <c r="C552">
        <v>311983376</v>
      </c>
      <c r="D552">
        <v>277945921</v>
      </c>
      <c r="E552">
        <v>1</v>
      </c>
      <c r="F552">
        <v>1</v>
      </c>
      <c r="G552">
        <v>1</v>
      </c>
      <c r="H552">
        <v>2</v>
      </c>
      <c r="I552" t="s">
        <v>789</v>
      </c>
      <c r="J552" t="s">
        <v>790</v>
      </c>
      <c r="K552" t="s">
        <v>791</v>
      </c>
      <c r="L552">
        <v>1368</v>
      </c>
      <c r="N552">
        <v>1011</v>
      </c>
      <c r="O552" t="s">
        <v>466</v>
      </c>
      <c r="P552" t="s">
        <v>466</v>
      </c>
      <c r="Q552">
        <v>1</v>
      </c>
      <c r="X552">
        <v>0.11</v>
      </c>
      <c r="Y552">
        <v>0</v>
      </c>
      <c r="Z552">
        <v>560.73</v>
      </c>
      <c r="AA552">
        <v>477.98</v>
      </c>
      <c r="AB552">
        <v>0</v>
      </c>
      <c r="AC552">
        <v>0</v>
      </c>
      <c r="AD552">
        <v>1</v>
      </c>
      <c r="AE552">
        <v>0</v>
      </c>
      <c r="AF552" t="s">
        <v>23</v>
      </c>
      <c r="AG552">
        <v>0.13200000000000001</v>
      </c>
      <c r="AH552">
        <v>2</v>
      </c>
      <c r="AI552">
        <v>311983380</v>
      </c>
      <c r="AJ552">
        <v>515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ROW(Source!A504)</f>
        <v>504</v>
      </c>
      <c r="B553">
        <v>311571012</v>
      </c>
      <c r="C553">
        <v>311571007</v>
      </c>
      <c r="D553">
        <v>277560257</v>
      </c>
      <c r="E553">
        <v>109</v>
      </c>
      <c r="F553">
        <v>1</v>
      </c>
      <c r="G553">
        <v>1</v>
      </c>
      <c r="H553">
        <v>1</v>
      </c>
      <c r="I553" t="s">
        <v>718</v>
      </c>
      <c r="J553" t="s">
        <v>3</v>
      </c>
      <c r="K553" t="s">
        <v>719</v>
      </c>
      <c r="L553">
        <v>1191</v>
      </c>
      <c r="N553">
        <v>1013</v>
      </c>
      <c r="O553" t="s">
        <v>696</v>
      </c>
      <c r="P553" t="s">
        <v>696</v>
      </c>
      <c r="Q553">
        <v>1</v>
      </c>
      <c r="X553">
        <v>0.25</v>
      </c>
      <c r="Y553">
        <v>0</v>
      </c>
      <c r="Z553">
        <v>0</v>
      </c>
      <c r="AA553">
        <v>0</v>
      </c>
      <c r="AB553">
        <v>406.64</v>
      </c>
      <c r="AC553">
        <v>0</v>
      </c>
      <c r="AD553">
        <v>1</v>
      </c>
      <c r="AE553">
        <v>1</v>
      </c>
      <c r="AF553" t="s">
        <v>23</v>
      </c>
      <c r="AG553">
        <v>0.3</v>
      </c>
      <c r="AH553">
        <v>2</v>
      </c>
      <c r="AI553">
        <v>311571008</v>
      </c>
      <c r="AJ553">
        <v>516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ROW(Source!A504)</f>
        <v>504</v>
      </c>
      <c r="B554">
        <v>311571013</v>
      </c>
      <c r="C554">
        <v>311571007</v>
      </c>
      <c r="D554">
        <v>277560491</v>
      </c>
      <c r="E554">
        <v>109</v>
      </c>
      <c r="F554">
        <v>1</v>
      </c>
      <c r="G554">
        <v>1</v>
      </c>
      <c r="H554">
        <v>1</v>
      </c>
      <c r="I554" t="s">
        <v>694</v>
      </c>
      <c r="J554" t="s">
        <v>3</v>
      </c>
      <c r="K554" t="s">
        <v>695</v>
      </c>
      <c r="L554">
        <v>1191</v>
      </c>
      <c r="N554">
        <v>1013</v>
      </c>
      <c r="O554" t="s">
        <v>696</v>
      </c>
      <c r="P554" t="s">
        <v>696</v>
      </c>
      <c r="Q554">
        <v>1</v>
      </c>
      <c r="X554">
        <v>0.14000000000000001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2</v>
      </c>
      <c r="AF554" t="s">
        <v>23</v>
      </c>
      <c r="AG554">
        <v>0.16800000000000001</v>
      </c>
      <c r="AH554">
        <v>2</v>
      </c>
      <c r="AI554">
        <v>311571009</v>
      </c>
      <c r="AJ554">
        <v>517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ROW(Source!A504)</f>
        <v>504</v>
      </c>
      <c r="B555">
        <v>311571014</v>
      </c>
      <c r="C555">
        <v>311571007</v>
      </c>
      <c r="D555">
        <v>277945900</v>
      </c>
      <c r="E555">
        <v>1</v>
      </c>
      <c r="F555">
        <v>1</v>
      </c>
      <c r="G555">
        <v>1</v>
      </c>
      <c r="H555">
        <v>2</v>
      </c>
      <c r="I555" t="s">
        <v>786</v>
      </c>
      <c r="J555" t="s">
        <v>787</v>
      </c>
      <c r="K555" t="s">
        <v>788</v>
      </c>
      <c r="L555">
        <v>1368</v>
      </c>
      <c r="N555">
        <v>1011</v>
      </c>
      <c r="O555" t="s">
        <v>466</v>
      </c>
      <c r="P555" t="s">
        <v>466</v>
      </c>
      <c r="Q555">
        <v>1</v>
      </c>
      <c r="X555">
        <v>0.14000000000000001</v>
      </c>
      <c r="Y555">
        <v>0</v>
      </c>
      <c r="Z555">
        <v>12.95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23</v>
      </c>
      <c r="AG555">
        <v>0.16800000000000001</v>
      </c>
      <c r="AH555">
        <v>2</v>
      </c>
      <c r="AI555">
        <v>311571010</v>
      </c>
      <c r="AJ555">
        <v>518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ROW(Source!A504)</f>
        <v>504</v>
      </c>
      <c r="B556">
        <v>311571015</v>
      </c>
      <c r="C556">
        <v>311571007</v>
      </c>
      <c r="D556">
        <v>277945921</v>
      </c>
      <c r="E556">
        <v>1</v>
      </c>
      <c r="F556">
        <v>1</v>
      </c>
      <c r="G556">
        <v>1</v>
      </c>
      <c r="H556">
        <v>2</v>
      </c>
      <c r="I556" t="s">
        <v>789</v>
      </c>
      <c r="J556" t="s">
        <v>790</v>
      </c>
      <c r="K556" t="s">
        <v>791</v>
      </c>
      <c r="L556">
        <v>1368</v>
      </c>
      <c r="N556">
        <v>1011</v>
      </c>
      <c r="O556" t="s">
        <v>466</v>
      </c>
      <c r="P556" t="s">
        <v>466</v>
      </c>
      <c r="Q556">
        <v>1</v>
      </c>
      <c r="X556">
        <v>0.14000000000000001</v>
      </c>
      <c r="Y556">
        <v>0</v>
      </c>
      <c r="Z556">
        <v>560.73</v>
      </c>
      <c r="AA556">
        <v>477.98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0.16800000000000001</v>
      </c>
      <c r="AH556">
        <v>2</v>
      </c>
      <c r="AI556">
        <v>311571011</v>
      </c>
      <c r="AJ556">
        <v>519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ROW(Source!A505)</f>
        <v>505</v>
      </c>
      <c r="B557">
        <v>311571021</v>
      </c>
      <c r="C557">
        <v>311571016</v>
      </c>
      <c r="D557">
        <v>277560257</v>
      </c>
      <c r="E557">
        <v>109</v>
      </c>
      <c r="F557">
        <v>1</v>
      </c>
      <c r="G557">
        <v>1</v>
      </c>
      <c r="H557">
        <v>1</v>
      </c>
      <c r="I557" t="s">
        <v>718</v>
      </c>
      <c r="J557" t="s">
        <v>3</v>
      </c>
      <c r="K557" t="s">
        <v>719</v>
      </c>
      <c r="L557">
        <v>1191</v>
      </c>
      <c r="N557">
        <v>1013</v>
      </c>
      <c r="O557" t="s">
        <v>696</v>
      </c>
      <c r="P557" t="s">
        <v>696</v>
      </c>
      <c r="Q557">
        <v>1</v>
      </c>
      <c r="X557">
        <v>0.3</v>
      </c>
      <c r="Y557">
        <v>0</v>
      </c>
      <c r="Z557">
        <v>0</v>
      </c>
      <c r="AA557">
        <v>0</v>
      </c>
      <c r="AB557">
        <v>406.64</v>
      </c>
      <c r="AC557">
        <v>0</v>
      </c>
      <c r="AD557">
        <v>1</v>
      </c>
      <c r="AE557">
        <v>1</v>
      </c>
      <c r="AF557" t="s">
        <v>23</v>
      </c>
      <c r="AG557">
        <v>0.36</v>
      </c>
      <c r="AH557">
        <v>2</v>
      </c>
      <c r="AI557">
        <v>311571017</v>
      </c>
      <c r="AJ557">
        <v>520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ROW(Source!A505)</f>
        <v>505</v>
      </c>
      <c r="B558">
        <v>311571022</v>
      </c>
      <c r="C558">
        <v>311571016</v>
      </c>
      <c r="D558">
        <v>277560491</v>
      </c>
      <c r="E558">
        <v>109</v>
      </c>
      <c r="F558">
        <v>1</v>
      </c>
      <c r="G558">
        <v>1</v>
      </c>
      <c r="H558">
        <v>1</v>
      </c>
      <c r="I558" t="s">
        <v>694</v>
      </c>
      <c r="J558" t="s">
        <v>3</v>
      </c>
      <c r="K558" t="s">
        <v>695</v>
      </c>
      <c r="L558">
        <v>1191</v>
      </c>
      <c r="N558">
        <v>1013</v>
      </c>
      <c r="O558" t="s">
        <v>696</v>
      </c>
      <c r="P558" t="s">
        <v>696</v>
      </c>
      <c r="Q558">
        <v>1</v>
      </c>
      <c r="X558">
        <v>0.16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23</v>
      </c>
      <c r="AG558">
        <v>0.192</v>
      </c>
      <c r="AH558">
        <v>2</v>
      </c>
      <c r="AI558">
        <v>311571018</v>
      </c>
      <c r="AJ558">
        <v>521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ROW(Source!A505)</f>
        <v>505</v>
      </c>
      <c r="B559">
        <v>311571023</v>
      </c>
      <c r="C559">
        <v>311571016</v>
      </c>
      <c r="D559">
        <v>277945900</v>
      </c>
      <c r="E559">
        <v>1</v>
      </c>
      <c r="F559">
        <v>1</v>
      </c>
      <c r="G559">
        <v>1</v>
      </c>
      <c r="H559">
        <v>2</v>
      </c>
      <c r="I559" t="s">
        <v>786</v>
      </c>
      <c r="J559" t="s">
        <v>787</v>
      </c>
      <c r="K559" t="s">
        <v>788</v>
      </c>
      <c r="L559">
        <v>1368</v>
      </c>
      <c r="N559">
        <v>1011</v>
      </c>
      <c r="O559" t="s">
        <v>466</v>
      </c>
      <c r="P559" t="s">
        <v>466</v>
      </c>
      <c r="Q559">
        <v>1</v>
      </c>
      <c r="X559">
        <v>0.16</v>
      </c>
      <c r="Y559">
        <v>0</v>
      </c>
      <c r="Z559">
        <v>12.95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23</v>
      </c>
      <c r="AG559">
        <v>0.192</v>
      </c>
      <c r="AH559">
        <v>2</v>
      </c>
      <c r="AI559">
        <v>311571019</v>
      </c>
      <c r="AJ559">
        <v>522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ROW(Source!A505)</f>
        <v>505</v>
      </c>
      <c r="B560">
        <v>311571024</v>
      </c>
      <c r="C560">
        <v>311571016</v>
      </c>
      <c r="D560">
        <v>277945921</v>
      </c>
      <c r="E560">
        <v>1</v>
      </c>
      <c r="F560">
        <v>1</v>
      </c>
      <c r="G560">
        <v>1</v>
      </c>
      <c r="H560">
        <v>2</v>
      </c>
      <c r="I560" t="s">
        <v>789</v>
      </c>
      <c r="J560" t="s">
        <v>790</v>
      </c>
      <c r="K560" t="s">
        <v>791</v>
      </c>
      <c r="L560">
        <v>1368</v>
      </c>
      <c r="N560">
        <v>1011</v>
      </c>
      <c r="O560" t="s">
        <v>466</v>
      </c>
      <c r="P560" t="s">
        <v>466</v>
      </c>
      <c r="Q560">
        <v>1</v>
      </c>
      <c r="X560">
        <v>0.16</v>
      </c>
      <c r="Y560">
        <v>0</v>
      </c>
      <c r="Z560">
        <v>560.73</v>
      </c>
      <c r="AA560">
        <v>477.98</v>
      </c>
      <c r="AB560">
        <v>0</v>
      </c>
      <c r="AC560">
        <v>0</v>
      </c>
      <c r="AD560">
        <v>1</v>
      </c>
      <c r="AE560">
        <v>0</v>
      </c>
      <c r="AF560" t="s">
        <v>23</v>
      </c>
      <c r="AG560">
        <v>0.192</v>
      </c>
      <c r="AH560">
        <v>2</v>
      </c>
      <c r="AI560">
        <v>311571020</v>
      </c>
      <c r="AJ560">
        <v>523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ROW(Source!A546)</f>
        <v>546</v>
      </c>
      <c r="B561">
        <v>311571032</v>
      </c>
      <c r="C561">
        <v>311571027</v>
      </c>
      <c r="D561">
        <v>277560272</v>
      </c>
      <c r="E561">
        <v>109</v>
      </c>
      <c r="F561">
        <v>1</v>
      </c>
      <c r="G561">
        <v>1</v>
      </c>
      <c r="H561">
        <v>1</v>
      </c>
      <c r="I561" t="s">
        <v>807</v>
      </c>
      <c r="J561" t="s">
        <v>3</v>
      </c>
      <c r="K561" t="s">
        <v>808</v>
      </c>
      <c r="L561">
        <v>1191</v>
      </c>
      <c r="N561">
        <v>1013</v>
      </c>
      <c r="O561" t="s">
        <v>696</v>
      </c>
      <c r="P561" t="s">
        <v>696</v>
      </c>
      <c r="Q561">
        <v>1</v>
      </c>
      <c r="X561">
        <v>0.67</v>
      </c>
      <c r="Y561">
        <v>0</v>
      </c>
      <c r="Z561">
        <v>0</v>
      </c>
      <c r="AA561">
        <v>0</v>
      </c>
      <c r="AB561">
        <v>420.91</v>
      </c>
      <c r="AC561">
        <v>0</v>
      </c>
      <c r="AD561">
        <v>1</v>
      </c>
      <c r="AE561">
        <v>1</v>
      </c>
      <c r="AF561" t="s">
        <v>23</v>
      </c>
      <c r="AG561">
        <v>0.80400000000000005</v>
      </c>
      <c r="AH561">
        <v>2</v>
      </c>
      <c r="AI561">
        <v>311571028</v>
      </c>
      <c r="AJ561">
        <v>524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ROW(Source!A546)</f>
        <v>546</v>
      </c>
      <c r="B562">
        <v>311571033</v>
      </c>
      <c r="C562">
        <v>311571027</v>
      </c>
      <c r="D562">
        <v>277946011</v>
      </c>
      <c r="E562">
        <v>1</v>
      </c>
      <c r="F562">
        <v>1</v>
      </c>
      <c r="G562">
        <v>1</v>
      </c>
      <c r="H562">
        <v>2</v>
      </c>
      <c r="I562" t="s">
        <v>809</v>
      </c>
      <c r="J562" t="s">
        <v>810</v>
      </c>
      <c r="K562" t="s">
        <v>811</v>
      </c>
      <c r="L562">
        <v>1368</v>
      </c>
      <c r="N562">
        <v>1011</v>
      </c>
      <c r="O562" t="s">
        <v>466</v>
      </c>
      <c r="P562" t="s">
        <v>466</v>
      </c>
      <c r="Q562">
        <v>1</v>
      </c>
      <c r="X562">
        <v>0.12</v>
      </c>
      <c r="Y562">
        <v>0</v>
      </c>
      <c r="Z562">
        <v>95.79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23</v>
      </c>
      <c r="AG562">
        <v>0.14399999999999999</v>
      </c>
      <c r="AH562">
        <v>2</v>
      </c>
      <c r="AI562">
        <v>311571029</v>
      </c>
      <c r="AJ562">
        <v>525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ROW(Source!A546)</f>
        <v>546</v>
      </c>
      <c r="B563">
        <v>311571034</v>
      </c>
      <c r="C563">
        <v>311571027</v>
      </c>
      <c r="D563">
        <v>277866682</v>
      </c>
      <c r="E563">
        <v>1</v>
      </c>
      <c r="F563">
        <v>1</v>
      </c>
      <c r="G563">
        <v>1</v>
      </c>
      <c r="H563">
        <v>3</v>
      </c>
      <c r="I563" t="s">
        <v>812</v>
      </c>
      <c r="J563" t="s">
        <v>813</v>
      </c>
      <c r="K563" t="s">
        <v>814</v>
      </c>
      <c r="L563">
        <v>1346</v>
      </c>
      <c r="N563">
        <v>1009</v>
      </c>
      <c r="O563" t="s">
        <v>155</v>
      </c>
      <c r="P563" t="s">
        <v>155</v>
      </c>
      <c r="Q563">
        <v>1</v>
      </c>
      <c r="X563">
        <v>0.03</v>
      </c>
      <c r="Y563">
        <v>155.63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0.03</v>
      </c>
      <c r="AH563">
        <v>2</v>
      </c>
      <c r="AI563">
        <v>311571030</v>
      </c>
      <c r="AJ563">
        <v>526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ROW(Source!A546)</f>
        <v>546</v>
      </c>
      <c r="B564">
        <v>311571035</v>
      </c>
      <c r="C564">
        <v>311571027</v>
      </c>
      <c r="D564">
        <v>277880063</v>
      </c>
      <c r="E564">
        <v>1</v>
      </c>
      <c r="F564">
        <v>1</v>
      </c>
      <c r="G564">
        <v>1</v>
      </c>
      <c r="H564">
        <v>3</v>
      </c>
      <c r="I564" t="s">
        <v>815</v>
      </c>
      <c r="J564" t="s">
        <v>816</v>
      </c>
      <c r="K564" t="s">
        <v>817</v>
      </c>
      <c r="L564">
        <v>1348</v>
      </c>
      <c r="N564">
        <v>1009</v>
      </c>
      <c r="O564" t="s">
        <v>163</v>
      </c>
      <c r="P564" t="s">
        <v>163</v>
      </c>
      <c r="Q564">
        <v>1000</v>
      </c>
      <c r="X564">
        <v>5.0000000000000001E-3</v>
      </c>
      <c r="Y564">
        <v>51875.98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5.0000000000000001E-3</v>
      </c>
      <c r="AH564">
        <v>2</v>
      </c>
      <c r="AI564">
        <v>311571031</v>
      </c>
      <c r="AJ564">
        <v>527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ROW(Source!A547)</f>
        <v>547</v>
      </c>
      <c r="B565">
        <v>311571046</v>
      </c>
      <c r="C565">
        <v>311571036</v>
      </c>
      <c r="D565">
        <v>277560299</v>
      </c>
      <c r="E565">
        <v>109</v>
      </c>
      <c r="F565">
        <v>1</v>
      </c>
      <c r="G565">
        <v>1</v>
      </c>
      <c r="H565">
        <v>1</v>
      </c>
      <c r="I565" t="s">
        <v>720</v>
      </c>
      <c r="J565" t="s">
        <v>3</v>
      </c>
      <c r="K565" t="s">
        <v>721</v>
      </c>
      <c r="L565">
        <v>1191</v>
      </c>
      <c r="N565">
        <v>1013</v>
      </c>
      <c r="O565" t="s">
        <v>696</v>
      </c>
      <c r="P565" t="s">
        <v>696</v>
      </c>
      <c r="Q565">
        <v>1</v>
      </c>
      <c r="X565">
        <v>18.5</v>
      </c>
      <c r="Y565">
        <v>0</v>
      </c>
      <c r="Z565">
        <v>0</v>
      </c>
      <c r="AA565">
        <v>0</v>
      </c>
      <c r="AB565">
        <v>467.28</v>
      </c>
      <c r="AC565">
        <v>0</v>
      </c>
      <c r="AD565">
        <v>1</v>
      </c>
      <c r="AE565">
        <v>1</v>
      </c>
      <c r="AF565" t="s">
        <v>23</v>
      </c>
      <c r="AG565">
        <v>22.2</v>
      </c>
      <c r="AH565">
        <v>2</v>
      </c>
      <c r="AI565">
        <v>311571037</v>
      </c>
      <c r="AJ565">
        <v>528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ROW(Source!A547)</f>
        <v>547</v>
      </c>
      <c r="B566">
        <v>311571047</v>
      </c>
      <c r="C566">
        <v>311571036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694</v>
      </c>
      <c r="J566" t="s">
        <v>3</v>
      </c>
      <c r="K566" t="s">
        <v>695</v>
      </c>
      <c r="L566">
        <v>1191</v>
      </c>
      <c r="N566">
        <v>1013</v>
      </c>
      <c r="O566" t="s">
        <v>696</v>
      </c>
      <c r="P566" t="s">
        <v>696</v>
      </c>
      <c r="Q566">
        <v>1</v>
      </c>
      <c r="X566">
        <v>0.34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23</v>
      </c>
      <c r="AG566">
        <v>0.40800000000000003</v>
      </c>
      <c r="AH566">
        <v>2</v>
      </c>
      <c r="AI566">
        <v>311571038</v>
      </c>
      <c r="AJ566">
        <v>529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ROW(Source!A547)</f>
        <v>547</v>
      </c>
      <c r="B567">
        <v>311571048</v>
      </c>
      <c r="C567">
        <v>311571036</v>
      </c>
      <c r="D567">
        <v>277944622</v>
      </c>
      <c r="E567">
        <v>1</v>
      </c>
      <c r="F567">
        <v>1</v>
      </c>
      <c r="G567">
        <v>1</v>
      </c>
      <c r="H567">
        <v>2</v>
      </c>
      <c r="I567" t="s">
        <v>697</v>
      </c>
      <c r="J567" t="s">
        <v>698</v>
      </c>
      <c r="K567" t="s">
        <v>699</v>
      </c>
      <c r="L567">
        <v>1368</v>
      </c>
      <c r="N567">
        <v>1011</v>
      </c>
      <c r="O567" t="s">
        <v>466</v>
      </c>
      <c r="P567" t="s">
        <v>466</v>
      </c>
      <c r="Q567">
        <v>1</v>
      </c>
      <c r="X567">
        <v>0.17</v>
      </c>
      <c r="Y567">
        <v>0</v>
      </c>
      <c r="Z567">
        <v>1472.33</v>
      </c>
      <c r="AA567">
        <v>642.05999999999995</v>
      </c>
      <c r="AB567">
        <v>0</v>
      </c>
      <c r="AC567">
        <v>0</v>
      </c>
      <c r="AD567">
        <v>1</v>
      </c>
      <c r="AE567">
        <v>0</v>
      </c>
      <c r="AF567" t="s">
        <v>23</v>
      </c>
      <c r="AG567">
        <v>0.20400000000000001</v>
      </c>
      <c r="AH567">
        <v>2</v>
      </c>
      <c r="AI567">
        <v>311571039</v>
      </c>
      <c r="AJ567">
        <v>530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ROW(Source!A547)</f>
        <v>547</v>
      </c>
      <c r="B568">
        <v>311571049</v>
      </c>
      <c r="C568">
        <v>311571036</v>
      </c>
      <c r="D568">
        <v>277945805</v>
      </c>
      <c r="E568">
        <v>1</v>
      </c>
      <c r="F568">
        <v>1</v>
      </c>
      <c r="G568">
        <v>1</v>
      </c>
      <c r="H568">
        <v>2</v>
      </c>
      <c r="I568" t="s">
        <v>708</v>
      </c>
      <c r="J568" t="s">
        <v>709</v>
      </c>
      <c r="K568" t="s">
        <v>710</v>
      </c>
      <c r="L568">
        <v>1368</v>
      </c>
      <c r="N568">
        <v>1011</v>
      </c>
      <c r="O568" t="s">
        <v>466</v>
      </c>
      <c r="P568" t="s">
        <v>466</v>
      </c>
      <c r="Q568">
        <v>1</v>
      </c>
      <c r="X568">
        <v>0.17</v>
      </c>
      <c r="Y568">
        <v>0</v>
      </c>
      <c r="Z568">
        <v>544.70000000000005</v>
      </c>
      <c r="AA568">
        <v>477.98</v>
      </c>
      <c r="AB568">
        <v>0</v>
      </c>
      <c r="AC568">
        <v>0</v>
      </c>
      <c r="AD568">
        <v>1</v>
      </c>
      <c r="AE568">
        <v>0</v>
      </c>
      <c r="AF568" t="s">
        <v>23</v>
      </c>
      <c r="AG568">
        <v>0.20400000000000001</v>
      </c>
      <c r="AH568">
        <v>2</v>
      </c>
      <c r="AI568">
        <v>311571040</v>
      </c>
      <c r="AJ568">
        <v>531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ROW(Source!A547)</f>
        <v>547</v>
      </c>
      <c r="B569">
        <v>311571050</v>
      </c>
      <c r="C569">
        <v>311571036</v>
      </c>
      <c r="D569">
        <v>277946072</v>
      </c>
      <c r="E569">
        <v>1</v>
      </c>
      <c r="F569">
        <v>1</v>
      </c>
      <c r="G569">
        <v>1</v>
      </c>
      <c r="H569">
        <v>2</v>
      </c>
      <c r="I569" t="s">
        <v>818</v>
      </c>
      <c r="J569" t="s">
        <v>819</v>
      </c>
      <c r="K569" t="s">
        <v>820</v>
      </c>
      <c r="L569">
        <v>1368</v>
      </c>
      <c r="N569">
        <v>1011</v>
      </c>
      <c r="O569" t="s">
        <v>466</v>
      </c>
      <c r="P569" t="s">
        <v>466</v>
      </c>
      <c r="Q569">
        <v>1</v>
      </c>
      <c r="X569">
        <v>2.9</v>
      </c>
      <c r="Y569">
        <v>0</v>
      </c>
      <c r="Z569">
        <v>26.66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23</v>
      </c>
      <c r="AG569">
        <v>3.48</v>
      </c>
      <c r="AH569">
        <v>2</v>
      </c>
      <c r="AI569">
        <v>311571041</v>
      </c>
      <c r="AJ569">
        <v>532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ROW(Source!A547)</f>
        <v>547</v>
      </c>
      <c r="B570">
        <v>311571051</v>
      </c>
      <c r="C570">
        <v>311571036</v>
      </c>
      <c r="D570">
        <v>277866682</v>
      </c>
      <c r="E570">
        <v>1</v>
      </c>
      <c r="F570">
        <v>1</v>
      </c>
      <c r="G570">
        <v>1</v>
      </c>
      <c r="H570">
        <v>3</v>
      </c>
      <c r="I570" t="s">
        <v>812</v>
      </c>
      <c r="J570" t="s">
        <v>813</v>
      </c>
      <c r="K570" t="s">
        <v>814</v>
      </c>
      <c r="L570">
        <v>1346</v>
      </c>
      <c r="N570">
        <v>1009</v>
      </c>
      <c r="O570" t="s">
        <v>155</v>
      </c>
      <c r="P570" t="s">
        <v>155</v>
      </c>
      <c r="Q570">
        <v>1</v>
      </c>
      <c r="X570">
        <v>0.9</v>
      </c>
      <c r="Y570">
        <v>155.63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0.9</v>
      </c>
      <c r="AH570">
        <v>2</v>
      </c>
      <c r="AI570">
        <v>311571042</v>
      </c>
      <c r="AJ570">
        <v>533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ROW(Source!A547)</f>
        <v>547</v>
      </c>
      <c r="B571">
        <v>311571052</v>
      </c>
      <c r="C571">
        <v>311571036</v>
      </c>
      <c r="D571">
        <v>277879351</v>
      </c>
      <c r="E571">
        <v>1</v>
      </c>
      <c r="F571">
        <v>1</v>
      </c>
      <c r="G571">
        <v>1</v>
      </c>
      <c r="H571">
        <v>3</v>
      </c>
      <c r="I571" t="s">
        <v>821</v>
      </c>
      <c r="J571" t="s">
        <v>822</v>
      </c>
      <c r="K571" t="s">
        <v>823</v>
      </c>
      <c r="L571">
        <v>1348</v>
      </c>
      <c r="N571">
        <v>1009</v>
      </c>
      <c r="O571" t="s">
        <v>163</v>
      </c>
      <c r="P571" t="s">
        <v>163</v>
      </c>
      <c r="Q571">
        <v>1000</v>
      </c>
      <c r="X571">
        <v>4.0000000000000001E-3</v>
      </c>
      <c r="Y571">
        <v>57629.03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4.0000000000000001E-3</v>
      </c>
      <c r="AH571">
        <v>2</v>
      </c>
      <c r="AI571">
        <v>311571043</v>
      </c>
      <c r="AJ571">
        <v>534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ROW(Source!A547)</f>
        <v>547</v>
      </c>
      <c r="B572">
        <v>311571053</v>
      </c>
      <c r="C572">
        <v>311571036</v>
      </c>
      <c r="D572">
        <v>277896184</v>
      </c>
      <c r="E572">
        <v>1</v>
      </c>
      <c r="F572">
        <v>1</v>
      </c>
      <c r="G572">
        <v>1</v>
      </c>
      <c r="H572">
        <v>3</v>
      </c>
      <c r="I572" t="s">
        <v>824</v>
      </c>
      <c r="J572" t="s">
        <v>825</v>
      </c>
      <c r="K572" t="s">
        <v>826</v>
      </c>
      <c r="L572">
        <v>1346</v>
      </c>
      <c r="N572">
        <v>1009</v>
      </c>
      <c r="O572" t="s">
        <v>155</v>
      </c>
      <c r="P572" t="s">
        <v>155</v>
      </c>
      <c r="Q572">
        <v>1</v>
      </c>
      <c r="X572">
        <v>2.4</v>
      </c>
      <c r="Y572">
        <v>1175.51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2.4</v>
      </c>
      <c r="AH572">
        <v>2</v>
      </c>
      <c r="AI572">
        <v>311571044</v>
      </c>
      <c r="AJ572">
        <v>535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ROW(Source!A547)</f>
        <v>547</v>
      </c>
      <c r="B573">
        <v>311571054</v>
      </c>
      <c r="C573">
        <v>311571036</v>
      </c>
      <c r="D573">
        <v>277566433</v>
      </c>
      <c r="E573">
        <v>109</v>
      </c>
      <c r="F573">
        <v>1</v>
      </c>
      <c r="G573">
        <v>1</v>
      </c>
      <c r="H573">
        <v>3</v>
      </c>
      <c r="I573" t="s">
        <v>137</v>
      </c>
      <c r="J573" t="s">
        <v>3</v>
      </c>
      <c r="K573" t="s">
        <v>138</v>
      </c>
      <c r="L573">
        <v>3277935</v>
      </c>
      <c r="N573">
        <v>1013</v>
      </c>
      <c r="O573" t="s">
        <v>139</v>
      </c>
      <c r="P573" t="s">
        <v>139</v>
      </c>
      <c r="Q573">
        <v>1</v>
      </c>
      <c r="X573">
        <v>2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 t="s">
        <v>3</v>
      </c>
      <c r="AG573">
        <v>2</v>
      </c>
      <c r="AH573">
        <v>2</v>
      </c>
      <c r="AI573">
        <v>311571045</v>
      </c>
      <c r="AJ573">
        <v>536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ROW(Source!A549)</f>
        <v>549</v>
      </c>
      <c r="B574">
        <v>311571066</v>
      </c>
      <c r="C574">
        <v>311571056</v>
      </c>
      <c r="D574">
        <v>277560305</v>
      </c>
      <c r="E574">
        <v>109</v>
      </c>
      <c r="F574">
        <v>1</v>
      </c>
      <c r="G574">
        <v>1</v>
      </c>
      <c r="H574">
        <v>1</v>
      </c>
      <c r="I574" t="s">
        <v>827</v>
      </c>
      <c r="J574" t="s">
        <v>3</v>
      </c>
      <c r="K574" t="s">
        <v>828</v>
      </c>
      <c r="L574">
        <v>1191</v>
      </c>
      <c r="N574">
        <v>1013</v>
      </c>
      <c r="O574" t="s">
        <v>696</v>
      </c>
      <c r="P574" t="s">
        <v>696</v>
      </c>
      <c r="Q574">
        <v>1</v>
      </c>
      <c r="X574">
        <v>41.2</v>
      </c>
      <c r="Y574">
        <v>0</v>
      </c>
      <c r="Z574">
        <v>0</v>
      </c>
      <c r="AA574">
        <v>0</v>
      </c>
      <c r="AB574">
        <v>477.98</v>
      </c>
      <c r="AC574">
        <v>0</v>
      </c>
      <c r="AD574">
        <v>1</v>
      </c>
      <c r="AE574">
        <v>1</v>
      </c>
      <c r="AF574" t="s">
        <v>445</v>
      </c>
      <c r="AG574">
        <v>51.912000000000006</v>
      </c>
      <c r="AH574">
        <v>2</v>
      </c>
      <c r="AI574">
        <v>311571057</v>
      </c>
      <c r="AJ574">
        <v>537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ROW(Source!A549)</f>
        <v>549</v>
      </c>
      <c r="B575">
        <v>311571067</v>
      </c>
      <c r="C575">
        <v>311571056</v>
      </c>
      <c r="D575">
        <v>277560491</v>
      </c>
      <c r="E575">
        <v>109</v>
      </c>
      <c r="F575">
        <v>1</v>
      </c>
      <c r="G575">
        <v>1</v>
      </c>
      <c r="H575">
        <v>1</v>
      </c>
      <c r="I575" t="s">
        <v>694</v>
      </c>
      <c r="J575" t="s">
        <v>3</v>
      </c>
      <c r="K575" t="s">
        <v>695</v>
      </c>
      <c r="L575">
        <v>1191</v>
      </c>
      <c r="N575">
        <v>1013</v>
      </c>
      <c r="O575" t="s">
        <v>696</v>
      </c>
      <c r="P575" t="s">
        <v>696</v>
      </c>
      <c r="Q575">
        <v>1</v>
      </c>
      <c r="X575">
        <v>0.2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2</v>
      </c>
      <c r="AF575" t="s">
        <v>23</v>
      </c>
      <c r="AG575">
        <v>0.24</v>
      </c>
      <c r="AH575">
        <v>2</v>
      </c>
      <c r="AI575">
        <v>311571058</v>
      </c>
      <c r="AJ575">
        <v>538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ROW(Source!A549)</f>
        <v>549</v>
      </c>
      <c r="B576">
        <v>311571068</v>
      </c>
      <c r="C576">
        <v>311571056</v>
      </c>
      <c r="D576">
        <v>277944622</v>
      </c>
      <c r="E576">
        <v>1</v>
      </c>
      <c r="F576">
        <v>1</v>
      </c>
      <c r="G576">
        <v>1</v>
      </c>
      <c r="H576">
        <v>2</v>
      </c>
      <c r="I576" t="s">
        <v>697</v>
      </c>
      <c r="J576" t="s">
        <v>698</v>
      </c>
      <c r="K576" t="s">
        <v>699</v>
      </c>
      <c r="L576">
        <v>1368</v>
      </c>
      <c r="N576">
        <v>1011</v>
      </c>
      <c r="O576" t="s">
        <v>466</v>
      </c>
      <c r="P576" t="s">
        <v>466</v>
      </c>
      <c r="Q576">
        <v>1</v>
      </c>
      <c r="X576">
        <v>0.1</v>
      </c>
      <c r="Y576">
        <v>0</v>
      </c>
      <c r="Z576">
        <v>1472.33</v>
      </c>
      <c r="AA576">
        <v>642.05999999999995</v>
      </c>
      <c r="AB576">
        <v>0</v>
      </c>
      <c r="AC576">
        <v>0</v>
      </c>
      <c r="AD576">
        <v>1</v>
      </c>
      <c r="AE576">
        <v>0</v>
      </c>
      <c r="AF576" t="s">
        <v>23</v>
      </c>
      <c r="AG576">
        <v>0.12</v>
      </c>
      <c r="AH576">
        <v>2</v>
      </c>
      <c r="AI576">
        <v>311571059</v>
      </c>
      <c r="AJ576">
        <v>539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ROW(Source!A549)</f>
        <v>549</v>
      </c>
      <c r="B577">
        <v>311571069</v>
      </c>
      <c r="C577">
        <v>311571056</v>
      </c>
      <c r="D577">
        <v>277945805</v>
      </c>
      <c r="E577">
        <v>1</v>
      </c>
      <c r="F577">
        <v>1</v>
      </c>
      <c r="G577">
        <v>1</v>
      </c>
      <c r="H577">
        <v>2</v>
      </c>
      <c r="I577" t="s">
        <v>708</v>
      </c>
      <c r="J577" t="s">
        <v>709</v>
      </c>
      <c r="K577" t="s">
        <v>710</v>
      </c>
      <c r="L577">
        <v>1368</v>
      </c>
      <c r="N577">
        <v>1011</v>
      </c>
      <c r="O577" t="s">
        <v>466</v>
      </c>
      <c r="P577" t="s">
        <v>466</v>
      </c>
      <c r="Q577">
        <v>1</v>
      </c>
      <c r="X577">
        <v>0.1</v>
      </c>
      <c r="Y577">
        <v>0</v>
      </c>
      <c r="Z577">
        <v>544.70000000000005</v>
      </c>
      <c r="AA577">
        <v>477.98</v>
      </c>
      <c r="AB577">
        <v>0</v>
      </c>
      <c r="AC577">
        <v>0</v>
      </c>
      <c r="AD577">
        <v>1</v>
      </c>
      <c r="AE577">
        <v>0</v>
      </c>
      <c r="AF577" t="s">
        <v>23</v>
      </c>
      <c r="AG577">
        <v>0.12</v>
      </c>
      <c r="AH577">
        <v>2</v>
      </c>
      <c r="AI577">
        <v>311571060</v>
      </c>
      <c r="AJ577">
        <v>540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ROW(Source!A549)</f>
        <v>549</v>
      </c>
      <c r="B578">
        <v>311571070</v>
      </c>
      <c r="C578">
        <v>311571056</v>
      </c>
      <c r="D578">
        <v>277946072</v>
      </c>
      <c r="E578">
        <v>1</v>
      </c>
      <c r="F578">
        <v>1</v>
      </c>
      <c r="G578">
        <v>1</v>
      </c>
      <c r="H578">
        <v>2</v>
      </c>
      <c r="I578" t="s">
        <v>818</v>
      </c>
      <c r="J578" t="s">
        <v>819</v>
      </c>
      <c r="K578" t="s">
        <v>820</v>
      </c>
      <c r="L578">
        <v>1368</v>
      </c>
      <c r="N578">
        <v>1011</v>
      </c>
      <c r="O578" t="s">
        <v>466</v>
      </c>
      <c r="P578" t="s">
        <v>466</v>
      </c>
      <c r="Q578">
        <v>1</v>
      </c>
      <c r="X578">
        <v>0.16</v>
      </c>
      <c r="Y578">
        <v>0</v>
      </c>
      <c r="Z578">
        <v>26.66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23</v>
      </c>
      <c r="AG578">
        <v>0.192</v>
      </c>
      <c r="AH578">
        <v>2</v>
      </c>
      <c r="AI578">
        <v>311571061</v>
      </c>
      <c r="AJ578">
        <v>541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ROW(Source!A549)</f>
        <v>549</v>
      </c>
      <c r="B579">
        <v>311571071</v>
      </c>
      <c r="C579">
        <v>311571056</v>
      </c>
      <c r="D579">
        <v>277879488</v>
      </c>
      <c r="E579">
        <v>1</v>
      </c>
      <c r="F579">
        <v>1</v>
      </c>
      <c r="G579">
        <v>1</v>
      </c>
      <c r="H579">
        <v>3</v>
      </c>
      <c r="I579" t="s">
        <v>777</v>
      </c>
      <c r="J579" t="s">
        <v>778</v>
      </c>
      <c r="K579" t="s">
        <v>779</v>
      </c>
      <c r="L579">
        <v>1348</v>
      </c>
      <c r="N579">
        <v>1009</v>
      </c>
      <c r="O579" t="s">
        <v>163</v>
      </c>
      <c r="P579" t="s">
        <v>163</v>
      </c>
      <c r="Q579">
        <v>1000</v>
      </c>
      <c r="X579">
        <v>3.0000000000000001E-3</v>
      </c>
      <c r="Y579">
        <v>70310.45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144</v>
      </c>
      <c r="AG579">
        <v>0</v>
      </c>
      <c r="AH579">
        <v>2</v>
      </c>
      <c r="AI579">
        <v>311571062</v>
      </c>
      <c r="AJ579">
        <v>542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ROW(Source!A549)</f>
        <v>549</v>
      </c>
      <c r="B580">
        <v>311571072</v>
      </c>
      <c r="C580">
        <v>311571056</v>
      </c>
      <c r="D580">
        <v>277896271</v>
      </c>
      <c r="E580">
        <v>1</v>
      </c>
      <c r="F580">
        <v>1</v>
      </c>
      <c r="G580">
        <v>1</v>
      </c>
      <c r="H580">
        <v>3</v>
      </c>
      <c r="I580" t="s">
        <v>830</v>
      </c>
      <c r="J580" t="s">
        <v>831</v>
      </c>
      <c r="K580" t="s">
        <v>832</v>
      </c>
      <c r="L580">
        <v>1346</v>
      </c>
      <c r="N580">
        <v>1009</v>
      </c>
      <c r="O580" t="s">
        <v>155</v>
      </c>
      <c r="P580" t="s">
        <v>155</v>
      </c>
      <c r="Q580">
        <v>1</v>
      </c>
      <c r="X580">
        <v>0.8</v>
      </c>
      <c r="Y580">
        <v>79.88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144</v>
      </c>
      <c r="AG580">
        <v>0</v>
      </c>
      <c r="AH580">
        <v>2</v>
      </c>
      <c r="AI580">
        <v>311571063</v>
      </c>
      <c r="AJ580">
        <v>543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ROW(Source!A549)</f>
        <v>549</v>
      </c>
      <c r="B581">
        <v>311571073</v>
      </c>
      <c r="C581">
        <v>311571056</v>
      </c>
      <c r="D581">
        <v>277913527</v>
      </c>
      <c r="E581">
        <v>1</v>
      </c>
      <c r="F581">
        <v>1</v>
      </c>
      <c r="G581">
        <v>1</v>
      </c>
      <c r="H581">
        <v>3</v>
      </c>
      <c r="I581" t="s">
        <v>833</v>
      </c>
      <c r="J581" t="s">
        <v>834</v>
      </c>
      <c r="K581" t="s">
        <v>835</v>
      </c>
      <c r="L581">
        <v>1425</v>
      </c>
      <c r="N581">
        <v>1013</v>
      </c>
      <c r="O581" t="s">
        <v>443</v>
      </c>
      <c r="P581" t="s">
        <v>443</v>
      </c>
      <c r="Q581">
        <v>1</v>
      </c>
      <c r="X581">
        <v>1.02</v>
      </c>
      <c r="Y581">
        <v>896.51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144</v>
      </c>
      <c r="AG581">
        <v>0</v>
      </c>
      <c r="AH581">
        <v>2</v>
      </c>
      <c r="AI581">
        <v>311571064</v>
      </c>
      <c r="AJ581">
        <v>544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ROW(Source!A549)</f>
        <v>549</v>
      </c>
      <c r="B582">
        <v>311571074</v>
      </c>
      <c r="C582">
        <v>311571056</v>
      </c>
      <c r="D582">
        <v>277566433</v>
      </c>
      <c r="E582">
        <v>109</v>
      </c>
      <c r="F582">
        <v>1</v>
      </c>
      <c r="G582">
        <v>1</v>
      </c>
      <c r="H582">
        <v>3</v>
      </c>
      <c r="I582" t="s">
        <v>137</v>
      </c>
      <c r="J582" t="s">
        <v>3</v>
      </c>
      <c r="K582" t="s">
        <v>138</v>
      </c>
      <c r="L582">
        <v>3277935</v>
      </c>
      <c r="N582">
        <v>1013</v>
      </c>
      <c r="O582" t="s">
        <v>139</v>
      </c>
      <c r="P582" t="s">
        <v>139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144</v>
      </c>
      <c r="AG582">
        <v>0</v>
      </c>
      <c r="AH582">
        <v>2</v>
      </c>
      <c r="AI582">
        <v>311571065</v>
      </c>
      <c r="AJ582">
        <v>545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ROW(Source!A586)</f>
        <v>586</v>
      </c>
      <c r="B583">
        <v>311571089</v>
      </c>
      <c r="C583">
        <v>311571080</v>
      </c>
      <c r="D583">
        <v>277560289</v>
      </c>
      <c r="E583">
        <v>109</v>
      </c>
      <c r="F583">
        <v>1</v>
      </c>
      <c r="G583">
        <v>1</v>
      </c>
      <c r="H583">
        <v>1</v>
      </c>
      <c r="I583" t="s">
        <v>716</v>
      </c>
      <c r="J583" t="s">
        <v>3</v>
      </c>
      <c r="K583" t="s">
        <v>717</v>
      </c>
      <c r="L583">
        <v>1191</v>
      </c>
      <c r="N583">
        <v>1013</v>
      </c>
      <c r="O583" t="s">
        <v>696</v>
      </c>
      <c r="P583" t="s">
        <v>696</v>
      </c>
      <c r="Q583">
        <v>1</v>
      </c>
      <c r="X583">
        <v>5.38</v>
      </c>
      <c r="Y583">
        <v>0</v>
      </c>
      <c r="Z583">
        <v>0</v>
      </c>
      <c r="AA583">
        <v>0</v>
      </c>
      <c r="AB583">
        <v>451.23</v>
      </c>
      <c r="AC583">
        <v>0</v>
      </c>
      <c r="AD583">
        <v>1</v>
      </c>
      <c r="AE583">
        <v>1</v>
      </c>
      <c r="AF583" t="s">
        <v>456</v>
      </c>
      <c r="AG583">
        <v>14.848799999999997</v>
      </c>
      <c r="AH583">
        <v>2</v>
      </c>
      <c r="AI583">
        <v>311571081</v>
      </c>
      <c r="AJ583">
        <v>546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ROW(Source!A586)</f>
        <v>586</v>
      </c>
      <c r="B584">
        <v>311571090</v>
      </c>
      <c r="C584">
        <v>311571080</v>
      </c>
      <c r="D584">
        <v>277560491</v>
      </c>
      <c r="E584">
        <v>109</v>
      </c>
      <c r="F584">
        <v>1</v>
      </c>
      <c r="G584">
        <v>1</v>
      </c>
      <c r="H584">
        <v>1</v>
      </c>
      <c r="I584" t="s">
        <v>694</v>
      </c>
      <c r="J584" t="s">
        <v>3</v>
      </c>
      <c r="K584" t="s">
        <v>695</v>
      </c>
      <c r="L584">
        <v>1191</v>
      </c>
      <c r="N584">
        <v>1013</v>
      </c>
      <c r="O584" t="s">
        <v>696</v>
      </c>
      <c r="P584" t="s">
        <v>696</v>
      </c>
      <c r="Q584">
        <v>1</v>
      </c>
      <c r="X584">
        <v>0.02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455</v>
      </c>
      <c r="AG584">
        <v>0.06</v>
      </c>
      <c r="AH584">
        <v>2</v>
      </c>
      <c r="AI584">
        <v>311571082</v>
      </c>
      <c r="AJ584">
        <v>547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ROW(Source!A586)</f>
        <v>586</v>
      </c>
      <c r="B585">
        <v>311571091</v>
      </c>
      <c r="C585">
        <v>311571080</v>
      </c>
      <c r="D585">
        <v>277944814</v>
      </c>
      <c r="E585">
        <v>1</v>
      </c>
      <c r="F585">
        <v>1</v>
      </c>
      <c r="G585">
        <v>1</v>
      </c>
      <c r="H585">
        <v>2</v>
      </c>
      <c r="I585" t="s">
        <v>836</v>
      </c>
      <c r="J585" t="s">
        <v>837</v>
      </c>
      <c r="K585" t="s">
        <v>838</v>
      </c>
      <c r="L585">
        <v>1368</v>
      </c>
      <c r="N585">
        <v>1011</v>
      </c>
      <c r="O585" t="s">
        <v>466</v>
      </c>
      <c r="P585" t="s">
        <v>466</v>
      </c>
      <c r="Q585">
        <v>1</v>
      </c>
      <c r="X585">
        <v>0.01</v>
      </c>
      <c r="Y585">
        <v>0</v>
      </c>
      <c r="Z585">
        <v>6.62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455</v>
      </c>
      <c r="AG585">
        <v>0.03</v>
      </c>
      <c r="AH585">
        <v>2</v>
      </c>
      <c r="AI585">
        <v>311571083</v>
      </c>
      <c r="AJ585">
        <v>548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ROW(Source!A586)</f>
        <v>586</v>
      </c>
      <c r="B586">
        <v>311571092</v>
      </c>
      <c r="C586">
        <v>311571080</v>
      </c>
      <c r="D586">
        <v>277944840</v>
      </c>
      <c r="E586">
        <v>1</v>
      </c>
      <c r="F586">
        <v>1</v>
      </c>
      <c r="G586">
        <v>1</v>
      </c>
      <c r="H586">
        <v>2</v>
      </c>
      <c r="I586" t="s">
        <v>839</v>
      </c>
      <c r="J586" t="s">
        <v>840</v>
      </c>
      <c r="K586" t="s">
        <v>841</v>
      </c>
      <c r="L586">
        <v>1368</v>
      </c>
      <c r="N586">
        <v>1011</v>
      </c>
      <c r="O586" t="s">
        <v>466</v>
      </c>
      <c r="P586" t="s">
        <v>466</v>
      </c>
      <c r="Q586">
        <v>1</v>
      </c>
      <c r="X586">
        <v>0.01</v>
      </c>
      <c r="Y586">
        <v>0</v>
      </c>
      <c r="Z586">
        <v>1627.51</v>
      </c>
      <c r="AA586">
        <v>549.32000000000005</v>
      </c>
      <c r="AB586">
        <v>0</v>
      </c>
      <c r="AC586">
        <v>0</v>
      </c>
      <c r="AD586">
        <v>1</v>
      </c>
      <c r="AE586">
        <v>0</v>
      </c>
      <c r="AF586" t="s">
        <v>455</v>
      </c>
      <c r="AG586">
        <v>0.03</v>
      </c>
      <c r="AH586">
        <v>2</v>
      </c>
      <c r="AI586">
        <v>311571084</v>
      </c>
      <c r="AJ586">
        <v>549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ROW(Source!A586)</f>
        <v>586</v>
      </c>
      <c r="B587">
        <v>311571093</v>
      </c>
      <c r="C587">
        <v>311571080</v>
      </c>
      <c r="D587">
        <v>277945805</v>
      </c>
      <c r="E587">
        <v>1</v>
      </c>
      <c r="F587">
        <v>1</v>
      </c>
      <c r="G587">
        <v>1</v>
      </c>
      <c r="H587">
        <v>2</v>
      </c>
      <c r="I587" t="s">
        <v>708</v>
      </c>
      <c r="J587" t="s">
        <v>709</v>
      </c>
      <c r="K587" t="s">
        <v>710</v>
      </c>
      <c r="L587">
        <v>1368</v>
      </c>
      <c r="N587">
        <v>1011</v>
      </c>
      <c r="O587" t="s">
        <v>466</v>
      </c>
      <c r="P587" t="s">
        <v>466</v>
      </c>
      <c r="Q587">
        <v>1</v>
      </c>
      <c r="X587">
        <v>0.01</v>
      </c>
      <c r="Y587">
        <v>0</v>
      </c>
      <c r="Z587">
        <v>544.70000000000005</v>
      </c>
      <c r="AA587">
        <v>477.98</v>
      </c>
      <c r="AB587">
        <v>0</v>
      </c>
      <c r="AC587">
        <v>0</v>
      </c>
      <c r="AD587">
        <v>1</v>
      </c>
      <c r="AE587">
        <v>0</v>
      </c>
      <c r="AF587" t="s">
        <v>455</v>
      </c>
      <c r="AG587">
        <v>0.03</v>
      </c>
      <c r="AH587">
        <v>2</v>
      </c>
      <c r="AI587">
        <v>311571085</v>
      </c>
      <c r="AJ587">
        <v>550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ROW(Source!A586)</f>
        <v>586</v>
      </c>
      <c r="B588">
        <v>311571094</v>
      </c>
      <c r="C588">
        <v>311571080</v>
      </c>
      <c r="D588">
        <v>277946526</v>
      </c>
      <c r="E588">
        <v>1</v>
      </c>
      <c r="F588">
        <v>1</v>
      </c>
      <c r="G588">
        <v>1</v>
      </c>
      <c r="H588">
        <v>2</v>
      </c>
      <c r="I588" t="s">
        <v>842</v>
      </c>
      <c r="J588" t="s">
        <v>843</v>
      </c>
      <c r="K588" t="s">
        <v>844</v>
      </c>
      <c r="L588">
        <v>1368</v>
      </c>
      <c r="N588">
        <v>1011</v>
      </c>
      <c r="O588" t="s">
        <v>466</v>
      </c>
      <c r="P588" t="s">
        <v>466</v>
      </c>
      <c r="Q588">
        <v>1</v>
      </c>
      <c r="X588">
        <v>0.65</v>
      </c>
      <c r="Y588">
        <v>0</v>
      </c>
      <c r="Z588">
        <v>6.46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455</v>
      </c>
      <c r="AG588">
        <v>1.9500000000000002</v>
      </c>
      <c r="AH588">
        <v>2</v>
      </c>
      <c r="AI588">
        <v>311571086</v>
      </c>
      <c r="AJ588">
        <v>551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ROW(Source!A586)</f>
        <v>586</v>
      </c>
      <c r="B589">
        <v>311571095</v>
      </c>
      <c r="C589">
        <v>311571080</v>
      </c>
      <c r="D589">
        <v>277896417</v>
      </c>
      <c r="E589">
        <v>1</v>
      </c>
      <c r="F589">
        <v>1</v>
      </c>
      <c r="G589">
        <v>1</v>
      </c>
      <c r="H589">
        <v>3</v>
      </c>
      <c r="I589" t="s">
        <v>845</v>
      </c>
      <c r="J589" t="s">
        <v>846</v>
      </c>
      <c r="K589" t="s">
        <v>847</v>
      </c>
      <c r="L589">
        <v>1348</v>
      </c>
      <c r="N589">
        <v>1009</v>
      </c>
      <c r="O589" t="s">
        <v>163</v>
      </c>
      <c r="P589" t="s">
        <v>163</v>
      </c>
      <c r="Q589">
        <v>1000</v>
      </c>
      <c r="X589">
        <v>8.9999999999999993E-3</v>
      </c>
      <c r="Y589">
        <v>104389.33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454</v>
      </c>
      <c r="AG589">
        <v>1.7999999999999999E-2</v>
      </c>
      <c r="AH589">
        <v>2</v>
      </c>
      <c r="AI589">
        <v>311571087</v>
      </c>
      <c r="AJ589">
        <v>552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ROW(Source!A586)</f>
        <v>586</v>
      </c>
      <c r="B590">
        <v>311571096</v>
      </c>
      <c r="C590">
        <v>311571080</v>
      </c>
      <c r="D590">
        <v>277896804</v>
      </c>
      <c r="E590">
        <v>1</v>
      </c>
      <c r="F590">
        <v>1</v>
      </c>
      <c r="G590">
        <v>1</v>
      </c>
      <c r="H590">
        <v>3</v>
      </c>
      <c r="I590" t="s">
        <v>848</v>
      </c>
      <c r="J590" t="s">
        <v>849</v>
      </c>
      <c r="K590" t="s">
        <v>850</v>
      </c>
      <c r="L590">
        <v>1348</v>
      </c>
      <c r="N590">
        <v>1009</v>
      </c>
      <c r="O590" t="s">
        <v>163</v>
      </c>
      <c r="P590" t="s">
        <v>163</v>
      </c>
      <c r="Q590">
        <v>1000</v>
      </c>
      <c r="X590">
        <v>1.4E-3</v>
      </c>
      <c r="Y590">
        <v>75885.63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454</v>
      </c>
      <c r="AG590">
        <v>2.8E-3</v>
      </c>
      <c r="AH590">
        <v>2</v>
      </c>
      <c r="AI590">
        <v>311571088</v>
      </c>
      <c r="AJ590">
        <v>553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ROW(Source!A622)</f>
        <v>622</v>
      </c>
      <c r="B591">
        <v>311571099</v>
      </c>
      <c r="C591">
        <v>311571097</v>
      </c>
      <c r="D591">
        <v>277560606</v>
      </c>
      <c r="E591">
        <v>109</v>
      </c>
      <c r="F591">
        <v>1</v>
      </c>
      <c r="G591">
        <v>1</v>
      </c>
      <c r="H591">
        <v>1</v>
      </c>
      <c r="I591" t="s">
        <v>707</v>
      </c>
      <c r="J591" t="s">
        <v>3</v>
      </c>
      <c r="K591" t="s">
        <v>851</v>
      </c>
      <c r="L591">
        <v>1191</v>
      </c>
      <c r="N591">
        <v>1013</v>
      </c>
      <c r="O591" t="s">
        <v>696</v>
      </c>
      <c r="P591" t="s">
        <v>696</v>
      </c>
      <c r="Q591">
        <v>1</v>
      </c>
      <c r="X591">
        <v>1</v>
      </c>
      <c r="Y591">
        <v>0</v>
      </c>
      <c r="Z591">
        <v>0</v>
      </c>
      <c r="AA591">
        <v>0</v>
      </c>
      <c r="AB591">
        <v>477.98</v>
      </c>
      <c r="AC591">
        <v>0</v>
      </c>
      <c r="AD591">
        <v>1</v>
      </c>
      <c r="AE591">
        <v>2</v>
      </c>
      <c r="AF591" t="s">
        <v>3</v>
      </c>
      <c r="AG591">
        <v>1</v>
      </c>
      <c r="AH591">
        <v>2</v>
      </c>
      <c r="AI591">
        <v>311571098</v>
      </c>
      <c r="AJ591">
        <v>554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2024-11-14T05:38:43Z</dcterms:created>
  <dcterms:modified xsi:type="dcterms:W3CDTF">2024-11-14T05:52:04Z</dcterms:modified>
</cp:coreProperties>
</file>